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6155" windowHeight="3570"/>
  </bookViews>
  <sheets>
    <sheet name="经济指标" sheetId="1" r:id="rId1"/>
    <sheet name="项目总货值" sheetId="2" r:id="rId2"/>
    <sheet name="证件统计表" sheetId="31" r:id="rId3"/>
    <sheet name="利润-财务附表" sheetId="13" r:id="rId4"/>
    <sheet name="销售总表-5月" sheetId="18" r:id="rId5"/>
    <sheet name="大区分摊" sheetId="14" r:id="rId6"/>
    <sheet name="费用分摊" sheetId="15" r:id="rId7"/>
    <sheet name="成本-已投" sheetId="17" r:id="rId8"/>
    <sheet name="一期A5" sheetId="4" r:id="rId9"/>
    <sheet name="二期C7-2" sheetId="19" r:id="rId10"/>
    <sheet name="三期A4" sheetId="20" r:id="rId11"/>
    <sheet name="四期C2" sheetId="22" r:id="rId12"/>
    <sheet name="五期C3-1" sheetId="23" r:id="rId13"/>
    <sheet name="六期C3-2 " sheetId="24" r:id="rId14"/>
    <sheet name="七期C7-1)" sheetId="25" r:id="rId15"/>
    <sheet name="八期B3" sheetId="26" r:id="rId16"/>
    <sheet name="九期B5" sheetId="27" r:id="rId17"/>
    <sheet name="十期D4" sheetId="28" r:id="rId18"/>
    <sheet name="1-10期利润汇总" sheetId="29" r:id="rId19"/>
    <sheet name="1-10期现金流" sheetId="3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calcPr calcId="144525"/>
</workbook>
</file>

<file path=xl/calcChain.xml><?xml version="1.0" encoding="utf-8"?>
<calcChain xmlns="http://schemas.openxmlformats.org/spreadsheetml/2006/main">
  <c r="M87" i="2" l="1"/>
  <c r="M88" i="2"/>
  <c r="M90" i="2"/>
  <c r="M91" i="2"/>
  <c r="M93" i="2"/>
  <c r="M94" i="2"/>
  <c r="M95" i="2"/>
  <c r="M96" i="2"/>
  <c r="M97" i="2"/>
  <c r="M98" i="2"/>
  <c r="M99" i="2"/>
  <c r="M100" i="2"/>
  <c r="M102" i="2"/>
  <c r="M85" i="2"/>
  <c r="M66" i="2"/>
  <c r="M67" i="2"/>
  <c r="M69" i="2"/>
  <c r="M70" i="2"/>
  <c r="M72" i="2"/>
  <c r="M73" i="2"/>
  <c r="M74" i="2"/>
  <c r="M75" i="2"/>
  <c r="M76" i="2"/>
  <c r="M77" i="2"/>
  <c r="M78" i="2"/>
  <c r="M79" i="2"/>
  <c r="M81" i="2"/>
  <c r="M64" i="2"/>
  <c r="M46" i="2"/>
  <c r="M47" i="2"/>
  <c r="M49" i="2"/>
  <c r="M50" i="2"/>
  <c r="M52" i="2"/>
  <c r="M53" i="2"/>
  <c r="M54" i="2"/>
  <c r="M55" i="2"/>
  <c r="M56" i="2"/>
  <c r="M57" i="2"/>
  <c r="M58" i="2"/>
  <c r="M59" i="2"/>
  <c r="M61" i="2"/>
  <c r="M44" i="2"/>
  <c r="M20" i="2"/>
  <c r="M17" i="2"/>
  <c r="M14" i="2"/>
  <c r="G27" i="4"/>
  <c r="G25" i="4"/>
  <c r="E63" i="30"/>
  <c r="C32" i="30"/>
  <c r="G12" i="30"/>
  <c r="H12" i="30"/>
  <c r="I12" i="30"/>
  <c r="J12" i="30"/>
  <c r="K12" i="30"/>
  <c r="L12" i="30"/>
  <c r="M12" i="30"/>
  <c r="F12" i="30"/>
  <c r="D12" i="30"/>
  <c r="C12" i="30"/>
  <c r="G12" i="29"/>
  <c r="H12" i="29"/>
  <c r="I12" i="29"/>
  <c r="J12" i="29"/>
  <c r="K12" i="29"/>
  <c r="L12" i="29"/>
  <c r="M12" i="29"/>
  <c r="F12" i="29"/>
  <c r="D12" i="29"/>
  <c r="C12" i="29"/>
  <c r="G12" i="28"/>
  <c r="H12" i="28"/>
  <c r="I12" i="28"/>
  <c r="J12" i="28"/>
  <c r="K12" i="28"/>
  <c r="L12" i="28"/>
  <c r="M12" i="28"/>
  <c r="F12" i="28"/>
  <c r="D12" i="28"/>
  <c r="C12" i="28"/>
  <c r="G12" i="27"/>
  <c r="H12" i="27"/>
  <c r="I12" i="27"/>
  <c r="J12" i="27"/>
  <c r="K12" i="27"/>
  <c r="L12" i="27"/>
  <c r="M12" i="27"/>
  <c r="F12" i="27"/>
  <c r="D12" i="27"/>
  <c r="C12" i="27"/>
  <c r="G12" i="26"/>
  <c r="H12" i="26"/>
  <c r="I12" i="26"/>
  <c r="J12" i="26"/>
  <c r="K12" i="26"/>
  <c r="L12" i="26"/>
  <c r="M12" i="26"/>
  <c r="F12" i="26"/>
  <c r="D12" i="26"/>
  <c r="C12" i="26"/>
  <c r="G12" i="25"/>
  <c r="H12" i="25"/>
  <c r="I12" i="25"/>
  <c r="J12" i="25"/>
  <c r="K12" i="25"/>
  <c r="L12" i="25"/>
  <c r="M12" i="25"/>
  <c r="F12" i="25"/>
  <c r="D12" i="25"/>
  <c r="C12" i="25"/>
  <c r="J17" i="24"/>
  <c r="G12" i="24"/>
  <c r="H12" i="24"/>
  <c r="I12" i="24"/>
  <c r="J12" i="24"/>
  <c r="K12" i="24"/>
  <c r="L12" i="24"/>
  <c r="M12" i="24"/>
  <c r="F12" i="24"/>
  <c r="D12" i="24"/>
  <c r="C12" i="24"/>
  <c r="G12" i="22"/>
  <c r="H12" i="22"/>
  <c r="I12" i="22"/>
  <c r="J12" i="22"/>
  <c r="K12" i="22"/>
  <c r="L12" i="22"/>
  <c r="M12" i="22"/>
  <c r="F12" i="22"/>
  <c r="D12" i="22"/>
  <c r="C12" i="22"/>
  <c r="J12" i="20"/>
  <c r="K12" i="20"/>
  <c r="L12" i="20"/>
  <c r="M12" i="20"/>
  <c r="M12" i="4"/>
  <c r="I12" i="4"/>
  <c r="J12" i="4"/>
  <c r="K12" i="4"/>
  <c r="L12" i="4"/>
  <c r="I12" i="19"/>
  <c r="J12" i="19"/>
  <c r="K12" i="19"/>
  <c r="L12" i="19"/>
  <c r="G12" i="20"/>
  <c r="H12" i="20"/>
  <c r="I12" i="20"/>
  <c r="F12" i="20"/>
  <c r="D12" i="20"/>
  <c r="C12" i="20"/>
  <c r="G12" i="4"/>
  <c r="H12" i="4"/>
  <c r="F12" i="4"/>
  <c r="D12" i="4"/>
  <c r="C12" i="4"/>
  <c r="H65" i="31"/>
  <c r="P5" i="1"/>
  <c r="E76" i="31"/>
  <c r="D76" i="31"/>
  <c r="G73" i="31"/>
  <c r="H67" i="31"/>
  <c r="G65" i="31"/>
  <c r="G62" i="31"/>
  <c r="E57" i="31"/>
  <c r="D57" i="31"/>
  <c r="G55" i="31"/>
  <c r="H55" i="31"/>
  <c r="G54" i="31"/>
  <c r="E49" i="31"/>
  <c r="D49" i="31"/>
  <c r="H47" i="31"/>
  <c r="I43" i="31"/>
  <c r="I41" i="31"/>
  <c r="G40" i="31"/>
  <c r="H40" i="31"/>
  <c r="G39" i="31"/>
  <c r="I34" i="31"/>
  <c r="E34" i="31"/>
  <c r="D34" i="31"/>
  <c r="I31" i="31"/>
  <c r="H31" i="31"/>
  <c r="G31" i="31"/>
  <c r="G29" i="31"/>
  <c r="D24" i="31"/>
  <c r="H21" i="31"/>
  <c r="G21" i="31"/>
  <c r="G19" i="31"/>
  <c r="I13" i="31"/>
  <c r="E13" i="31"/>
  <c r="D13" i="31"/>
  <c r="I10" i="31"/>
  <c r="I9" i="31"/>
  <c r="H8" i="31"/>
  <c r="G8" i="31"/>
  <c r="I6" i="31"/>
  <c r="G5" i="31"/>
  <c r="C20" i="30"/>
  <c r="C9" i="30"/>
  <c r="C10" i="30"/>
  <c r="C14" i="30"/>
  <c r="C15" i="30"/>
  <c r="C17" i="30"/>
  <c r="L78" i="18"/>
  <c r="I75" i="18"/>
  <c r="I74" i="18"/>
  <c r="I72" i="18"/>
  <c r="I69" i="18"/>
  <c r="I67" i="18"/>
  <c r="I66" i="18"/>
  <c r="I65" i="18"/>
  <c r="H56" i="18"/>
  <c r="H50" i="18"/>
  <c r="H51" i="18"/>
  <c r="H52" i="18"/>
  <c r="H53" i="18"/>
  <c r="H54" i="18"/>
  <c r="H55" i="18"/>
  <c r="H49" i="18"/>
  <c r="D15" i="27"/>
  <c r="C14" i="27"/>
  <c r="D14" i="27"/>
  <c r="D13" i="27"/>
  <c r="D10" i="27"/>
  <c r="D9" i="27"/>
  <c r="D15" i="26"/>
  <c r="D14" i="26"/>
  <c r="D13" i="26"/>
  <c r="D10" i="26"/>
  <c r="D9" i="26"/>
  <c r="D15" i="25"/>
  <c r="D14" i="25"/>
  <c r="D13" i="25"/>
  <c r="D10" i="25"/>
  <c r="D9" i="25"/>
  <c r="D15" i="24"/>
  <c r="D14" i="24"/>
  <c r="D13" i="24"/>
  <c r="D10" i="24"/>
  <c r="D9" i="24"/>
  <c r="D15" i="23"/>
  <c r="D14" i="23"/>
  <c r="D13" i="23"/>
  <c r="D10" i="23"/>
  <c r="D9" i="23"/>
  <c r="D15" i="22"/>
  <c r="D14" i="22"/>
  <c r="D13" i="22"/>
  <c r="D10" i="22"/>
  <c r="D9" i="22"/>
  <c r="D15" i="20"/>
  <c r="D14" i="20"/>
  <c r="D13" i="20"/>
  <c r="D10" i="19"/>
  <c r="D10" i="20"/>
  <c r="D9" i="20"/>
  <c r="D9" i="19"/>
  <c r="F9" i="19"/>
  <c r="G9" i="19"/>
  <c r="F9" i="20"/>
  <c r="G9" i="20"/>
  <c r="F9" i="22"/>
  <c r="G9" i="22"/>
  <c r="F9" i="23"/>
  <c r="G9" i="23"/>
  <c r="F9" i="24"/>
  <c r="G9" i="24"/>
  <c r="F9" i="25"/>
  <c r="G9" i="25"/>
  <c r="G9" i="30"/>
  <c r="G40" i="30"/>
  <c r="F10" i="19"/>
  <c r="G10" i="19"/>
  <c r="F10" i="20"/>
  <c r="G10" i="20"/>
  <c r="F10" i="22"/>
  <c r="G10" i="22"/>
  <c r="F10" i="23"/>
  <c r="G10" i="23"/>
  <c r="F10" i="24"/>
  <c r="G10" i="24"/>
  <c r="F10" i="25"/>
  <c r="G10" i="25"/>
  <c r="G10" i="30"/>
  <c r="G41" i="30"/>
  <c r="F13" i="20"/>
  <c r="G13" i="20"/>
  <c r="F13" i="22"/>
  <c r="G13" i="22"/>
  <c r="F13" i="23"/>
  <c r="G13" i="23"/>
  <c r="F13" i="24"/>
  <c r="G13" i="24"/>
  <c r="F13" i="25"/>
  <c r="G13" i="25"/>
  <c r="G13" i="30"/>
  <c r="G43" i="30"/>
  <c r="F14" i="20"/>
  <c r="G14" i="20"/>
  <c r="F14" i="22"/>
  <c r="G14" i="22"/>
  <c r="F14" i="23"/>
  <c r="G14" i="23"/>
  <c r="F14" i="24"/>
  <c r="G14" i="24"/>
  <c r="F14" i="25"/>
  <c r="G14" i="25"/>
  <c r="G14" i="30"/>
  <c r="G44" i="30"/>
  <c r="F15" i="20"/>
  <c r="G15" i="20"/>
  <c r="F15" i="22"/>
  <c r="G15" i="22"/>
  <c r="F15" i="23"/>
  <c r="G15" i="23"/>
  <c r="F15" i="24"/>
  <c r="G15" i="24"/>
  <c r="F15" i="25"/>
  <c r="G15" i="25"/>
  <c r="G15" i="30"/>
  <c r="G45" i="30"/>
  <c r="D20" i="4"/>
  <c r="F20" i="4"/>
  <c r="G20" i="4"/>
  <c r="G17" i="4"/>
  <c r="D20" i="19"/>
  <c r="F20" i="19"/>
  <c r="G20" i="19"/>
  <c r="G17" i="19"/>
  <c r="D20" i="20"/>
  <c r="F20" i="20"/>
  <c r="G20" i="20"/>
  <c r="G17" i="20"/>
  <c r="D20" i="22"/>
  <c r="F20" i="22"/>
  <c r="G20" i="22"/>
  <c r="G17" i="22"/>
  <c r="D20" i="23"/>
  <c r="F20" i="23"/>
  <c r="G20" i="23"/>
  <c r="G17" i="23"/>
  <c r="D20" i="25"/>
  <c r="F20" i="25"/>
  <c r="G20" i="25"/>
  <c r="G17" i="25"/>
  <c r="D20" i="24"/>
  <c r="F20" i="24"/>
  <c r="G20" i="24"/>
  <c r="G17" i="24"/>
  <c r="G17" i="30"/>
  <c r="G46" i="30"/>
  <c r="G22" i="25"/>
  <c r="G22" i="24"/>
  <c r="G22" i="30"/>
  <c r="G48" i="30"/>
  <c r="F11" i="30"/>
  <c r="G11" i="30"/>
  <c r="G42" i="30"/>
  <c r="G51" i="30"/>
  <c r="G20" i="30"/>
  <c r="G33" i="30"/>
  <c r="G34" i="30"/>
  <c r="D29" i="30"/>
  <c r="D55" i="30"/>
  <c r="G30" i="30"/>
  <c r="H9" i="19"/>
  <c r="H9" i="20"/>
  <c r="H9" i="22"/>
  <c r="H9" i="23"/>
  <c r="H9" i="24"/>
  <c r="H9" i="25"/>
  <c r="F9" i="27"/>
  <c r="H9" i="27"/>
  <c r="H9" i="30"/>
  <c r="H40" i="30"/>
  <c r="H10" i="19"/>
  <c r="H10" i="20"/>
  <c r="H10" i="22"/>
  <c r="H10" i="23"/>
  <c r="H10" i="24"/>
  <c r="H10" i="25"/>
  <c r="F10" i="27"/>
  <c r="H10" i="27"/>
  <c r="H10" i="30"/>
  <c r="H41" i="30"/>
  <c r="H13" i="20"/>
  <c r="H13" i="22"/>
  <c r="H13" i="23"/>
  <c r="H13" i="24"/>
  <c r="H13" i="25"/>
  <c r="F13" i="27"/>
  <c r="H13" i="27"/>
  <c r="H13" i="30"/>
  <c r="H43" i="30"/>
  <c r="H14" i="20"/>
  <c r="H14" i="22"/>
  <c r="H14" i="23"/>
  <c r="H14" i="24"/>
  <c r="H14" i="25"/>
  <c r="F14" i="27"/>
  <c r="H14" i="27"/>
  <c r="H14" i="30"/>
  <c r="H44" i="30"/>
  <c r="H15" i="20"/>
  <c r="H15" i="22"/>
  <c r="H15" i="23"/>
  <c r="H15" i="24"/>
  <c r="H15" i="25"/>
  <c r="F15" i="27"/>
  <c r="H15" i="27"/>
  <c r="H15" i="30"/>
  <c r="H45" i="30"/>
  <c r="H20" i="4"/>
  <c r="H17" i="4"/>
  <c r="H20" i="19"/>
  <c r="H17" i="19"/>
  <c r="H17" i="20"/>
  <c r="H17" i="22"/>
  <c r="H17" i="23"/>
  <c r="H20" i="25"/>
  <c r="H17" i="25"/>
  <c r="H20" i="24"/>
  <c r="H17" i="24"/>
  <c r="H17" i="30"/>
  <c r="H46" i="30"/>
  <c r="H22" i="25"/>
  <c r="H22" i="24"/>
  <c r="H11" i="30"/>
  <c r="H42" i="30"/>
  <c r="H20" i="20"/>
  <c r="H20" i="22"/>
  <c r="H20" i="23"/>
  <c r="H20" i="30"/>
  <c r="H33" i="30"/>
  <c r="H34" i="30"/>
  <c r="I9" i="20"/>
  <c r="I9" i="22"/>
  <c r="I9" i="23"/>
  <c r="I9" i="24"/>
  <c r="I9" i="25"/>
  <c r="F9" i="26"/>
  <c r="I9" i="26"/>
  <c r="I9" i="27"/>
  <c r="I9" i="30"/>
  <c r="I40" i="30"/>
  <c r="I10" i="20"/>
  <c r="I10" i="22"/>
  <c r="I10" i="23"/>
  <c r="I10" i="24"/>
  <c r="I10" i="25"/>
  <c r="F10" i="26"/>
  <c r="I10" i="26"/>
  <c r="I10" i="27"/>
  <c r="I10" i="30"/>
  <c r="I41" i="30"/>
  <c r="I13" i="20"/>
  <c r="I13" i="22"/>
  <c r="I13" i="23"/>
  <c r="I13" i="24"/>
  <c r="I13" i="25"/>
  <c r="F13" i="26"/>
  <c r="I13" i="26"/>
  <c r="I13" i="27"/>
  <c r="I13" i="30"/>
  <c r="I43" i="30"/>
  <c r="I14" i="20"/>
  <c r="I14" i="22"/>
  <c r="I14" i="23"/>
  <c r="I14" i="24"/>
  <c r="I14" i="25"/>
  <c r="F14" i="26"/>
  <c r="I14" i="26"/>
  <c r="I14" i="27"/>
  <c r="I14" i="30"/>
  <c r="I44" i="30"/>
  <c r="I15" i="20"/>
  <c r="I15" i="22"/>
  <c r="I15" i="23"/>
  <c r="I15" i="24"/>
  <c r="I15" i="25"/>
  <c r="F15" i="26"/>
  <c r="I15" i="26"/>
  <c r="I15" i="27"/>
  <c r="I15" i="30"/>
  <c r="I45" i="30"/>
  <c r="I17" i="20"/>
  <c r="I17" i="22"/>
  <c r="I17" i="23"/>
  <c r="D17" i="25"/>
  <c r="F17" i="25"/>
  <c r="I17" i="25"/>
  <c r="I20" i="24"/>
  <c r="I17" i="24"/>
  <c r="I17" i="30"/>
  <c r="I46" i="30"/>
  <c r="I22" i="24"/>
  <c r="I5" i="30"/>
  <c r="I36" i="30"/>
  <c r="I20" i="30"/>
  <c r="I33" i="30"/>
  <c r="I34" i="30"/>
  <c r="J9" i="24"/>
  <c r="J9" i="26"/>
  <c r="J9" i="27"/>
  <c r="J9" i="30"/>
  <c r="J40" i="30"/>
  <c r="J10" i="24"/>
  <c r="J10" i="26"/>
  <c r="J10" i="27"/>
  <c r="J10" i="30"/>
  <c r="J41" i="30"/>
  <c r="J13" i="24"/>
  <c r="J13" i="25"/>
  <c r="J13" i="26"/>
  <c r="J13" i="27"/>
  <c r="J13" i="30"/>
  <c r="J43" i="30"/>
  <c r="J14" i="24"/>
  <c r="J14" i="25"/>
  <c r="J14" i="26"/>
  <c r="J14" i="27"/>
  <c r="J14" i="30"/>
  <c r="J44" i="30"/>
  <c r="J15" i="24"/>
  <c r="J15" i="25"/>
  <c r="J15" i="26"/>
  <c r="J15" i="27"/>
  <c r="J15" i="30"/>
  <c r="J45" i="30"/>
  <c r="J20" i="24"/>
  <c r="J17" i="30"/>
  <c r="J46" i="30"/>
  <c r="J22" i="24"/>
  <c r="J5" i="30"/>
  <c r="J36" i="30"/>
  <c r="J42" i="30"/>
  <c r="J20" i="30"/>
  <c r="J33" i="30"/>
  <c r="J34" i="30"/>
  <c r="K9" i="26"/>
  <c r="K9" i="27"/>
  <c r="K9" i="30"/>
  <c r="K40" i="30"/>
  <c r="K10" i="26"/>
  <c r="K10" i="27"/>
  <c r="K10" i="30"/>
  <c r="K41" i="30"/>
  <c r="K13" i="26"/>
  <c r="K13" i="27"/>
  <c r="K13" i="30"/>
  <c r="K43" i="30"/>
  <c r="K14" i="26"/>
  <c r="K14" i="27"/>
  <c r="K14" i="30"/>
  <c r="K44" i="30"/>
  <c r="K15" i="26"/>
  <c r="K15" i="27"/>
  <c r="K15" i="30"/>
  <c r="K45" i="30"/>
  <c r="K17" i="24"/>
  <c r="K17" i="30"/>
  <c r="K46" i="30"/>
  <c r="K5" i="30"/>
  <c r="K36" i="30"/>
  <c r="K42" i="30"/>
  <c r="K20" i="30"/>
  <c r="K33" i="30"/>
  <c r="L9" i="26"/>
  <c r="L9" i="27"/>
  <c r="L9" i="30"/>
  <c r="L40" i="30"/>
  <c r="L10" i="26"/>
  <c r="L10" i="27"/>
  <c r="L10" i="30"/>
  <c r="L41" i="30"/>
  <c r="L13" i="26"/>
  <c r="L13" i="27"/>
  <c r="L13" i="30"/>
  <c r="L43" i="30"/>
  <c r="L14" i="26"/>
  <c r="L14" i="27"/>
  <c r="L14" i="30"/>
  <c r="L44" i="30"/>
  <c r="L15" i="26"/>
  <c r="L15" i="27"/>
  <c r="L15" i="30"/>
  <c r="L45" i="30"/>
  <c r="L5" i="30"/>
  <c r="L36" i="30"/>
  <c r="L17" i="30"/>
  <c r="L46" i="30"/>
  <c r="L42" i="30"/>
  <c r="L20" i="30"/>
  <c r="L33" i="30"/>
  <c r="L34" i="30"/>
  <c r="C44" i="30"/>
  <c r="C40" i="30"/>
  <c r="C41" i="30"/>
  <c r="C13" i="30"/>
  <c r="C43" i="30"/>
  <c r="F43" i="30"/>
  <c r="C45" i="30"/>
  <c r="C46" i="30"/>
  <c r="C42" i="30"/>
  <c r="D49" i="30"/>
  <c r="C49" i="30"/>
  <c r="M51" i="30"/>
  <c r="C51" i="30"/>
  <c r="D52" i="30"/>
  <c r="C52" i="30"/>
  <c r="C33" i="30"/>
  <c r="C61" i="30"/>
  <c r="D50" i="30"/>
  <c r="M50" i="30"/>
  <c r="D9" i="30"/>
  <c r="D40" i="30"/>
  <c r="D10" i="30"/>
  <c r="D41" i="30"/>
  <c r="D13" i="30"/>
  <c r="D43" i="30"/>
  <c r="D14" i="30"/>
  <c r="D44" i="30"/>
  <c r="D15" i="30"/>
  <c r="D45" i="30"/>
  <c r="D17" i="30"/>
  <c r="D46" i="30"/>
  <c r="D6" i="30"/>
  <c r="D37" i="30"/>
  <c r="D7" i="30"/>
  <c r="D38" i="30"/>
  <c r="D8" i="30"/>
  <c r="D39" i="30"/>
  <c r="D18" i="30"/>
  <c r="D47" i="30"/>
  <c r="D42" i="30"/>
  <c r="D48" i="30"/>
  <c r="D20" i="30"/>
  <c r="D33" i="30"/>
  <c r="F33" i="30"/>
  <c r="F34" i="30"/>
  <c r="D71" i="30"/>
  <c r="M49" i="30"/>
  <c r="M32" i="30"/>
  <c r="D16" i="30"/>
  <c r="F49" i="30"/>
  <c r="B46" i="30"/>
  <c r="E34" i="30"/>
  <c r="H21" i="30"/>
  <c r="I21" i="30"/>
  <c r="J21" i="30"/>
  <c r="K21" i="30"/>
  <c r="L21" i="30"/>
  <c r="G21" i="30"/>
  <c r="F40" i="30"/>
  <c r="F41" i="30"/>
  <c r="F42" i="30"/>
  <c r="F44" i="30"/>
  <c r="F45" i="30"/>
  <c r="F46" i="30"/>
  <c r="B48" i="30"/>
  <c r="B37" i="30"/>
  <c r="B38" i="30"/>
  <c r="B39" i="30"/>
  <c r="B40" i="30"/>
  <c r="B41" i="30"/>
  <c r="B42" i="30"/>
  <c r="B43" i="30"/>
  <c r="B44" i="30"/>
  <c r="B45" i="30"/>
  <c r="B47" i="30"/>
  <c r="B36" i="30"/>
  <c r="P20" i="30"/>
  <c r="O20" i="30"/>
  <c r="M20" i="30"/>
  <c r="F20" i="30"/>
  <c r="P19" i="30"/>
  <c r="O19" i="30"/>
  <c r="M19" i="30"/>
  <c r="P17" i="30"/>
  <c r="O17" i="30"/>
  <c r="M17" i="30"/>
  <c r="F17" i="30"/>
  <c r="P15" i="30"/>
  <c r="O15" i="30"/>
  <c r="M15" i="30"/>
  <c r="N15" i="30"/>
  <c r="F15" i="30"/>
  <c r="P14" i="30"/>
  <c r="O14" i="30"/>
  <c r="M14" i="30"/>
  <c r="N14" i="30"/>
  <c r="F14" i="30"/>
  <c r="P13" i="30"/>
  <c r="O13" i="30"/>
  <c r="M13" i="30"/>
  <c r="N13" i="30"/>
  <c r="F13" i="30"/>
  <c r="P11" i="30"/>
  <c r="O11" i="30"/>
  <c r="P10" i="30"/>
  <c r="O10" i="30"/>
  <c r="M10" i="30"/>
  <c r="N10" i="30"/>
  <c r="F10" i="30"/>
  <c r="P9" i="30"/>
  <c r="O9" i="30"/>
  <c r="M9" i="30"/>
  <c r="N9" i="30"/>
  <c r="F9" i="30"/>
  <c r="C27" i="29"/>
  <c r="G21" i="29"/>
  <c r="H21" i="29"/>
  <c r="I21" i="29"/>
  <c r="J21" i="29"/>
  <c r="K21" i="29"/>
  <c r="L21" i="29"/>
  <c r="G22" i="29"/>
  <c r="D20" i="29"/>
  <c r="F20" i="29"/>
  <c r="G20" i="29"/>
  <c r="H20" i="29"/>
  <c r="I20" i="29"/>
  <c r="J20" i="29"/>
  <c r="K20" i="29"/>
  <c r="L20" i="29"/>
  <c r="C20" i="29"/>
  <c r="D17" i="29"/>
  <c r="F17" i="29"/>
  <c r="G17" i="29"/>
  <c r="H17" i="29"/>
  <c r="I17" i="29"/>
  <c r="J17" i="29"/>
  <c r="K17" i="29"/>
  <c r="L17" i="29"/>
  <c r="D18" i="29"/>
  <c r="C17" i="29"/>
  <c r="D13" i="29"/>
  <c r="F13" i="29"/>
  <c r="G13" i="29"/>
  <c r="H13" i="29"/>
  <c r="I13" i="29"/>
  <c r="J13" i="29"/>
  <c r="K13" i="29"/>
  <c r="L13" i="29"/>
  <c r="D14" i="29"/>
  <c r="F14" i="29"/>
  <c r="G14" i="29"/>
  <c r="H14" i="29"/>
  <c r="I14" i="29"/>
  <c r="J14" i="29"/>
  <c r="K14" i="29"/>
  <c r="L14" i="29"/>
  <c r="D15" i="29"/>
  <c r="F15" i="29"/>
  <c r="G15" i="29"/>
  <c r="H15" i="29"/>
  <c r="I15" i="29"/>
  <c r="J15" i="29"/>
  <c r="K15" i="29"/>
  <c r="L15" i="29"/>
  <c r="C14" i="29"/>
  <c r="C15" i="29"/>
  <c r="C13" i="29"/>
  <c r="I5" i="29"/>
  <c r="J5" i="29"/>
  <c r="K5" i="29"/>
  <c r="L5" i="29"/>
  <c r="D6" i="29"/>
  <c r="D7" i="29"/>
  <c r="D8" i="29"/>
  <c r="D9" i="29"/>
  <c r="F9" i="29"/>
  <c r="G9" i="29"/>
  <c r="H9" i="29"/>
  <c r="I9" i="29"/>
  <c r="J9" i="29"/>
  <c r="K9" i="29"/>
  <c r="L9" i="29"/>
  <c r="D10" i="29"/>
  <c r="F10" i="29"/>
  <c r="G10" i="29"/>
  <c r="H10" i="29"/>
  <c r="I10" i="29"/>
  <c r="J10" i="29"/>
  <c r="K10" i="29"/>
  <c r="L10" i="29"/>
  <c r="C9" i="29"/>
  <c r="C10" i="29"/>
  <c r="D48" i="29"/>
  <c r="D59" i="29"/>
  <c r="D50" i="29"/>
  <c r="D58" i="29"/>
  <c r="D57" i="29"/>
  <c r="D49" i="29"/>
  <c r="C37" i="29"/>
  <c r="C38" i="29"/>
  <c r="D16" i="29"/>
  <c r="P20" i="29"/>
  <c r="O20" i="29"/>
  <c r="M20" i="29"/>
  <c r="N20" i="29"/>
  <c r="P19" i="29"/>
  <c r="O19" i="29"/>
  <c r="M19" i="29"/>
  <c r="P17" i="29"/>
  <c r="O17" i="29"/>
  <c r="M17" i="29"/>
  <c r="P15" i="29"/>
  <c r="O15" i="29"/>
  <c r="M15" i="29"/>
  <c r="N15" i="29"/>
  <c r="P14" i="29"/>
  <c r="O14" i="29"/>
  <c r="M14" i="29"/>
  <c r="N14" i="29"/>
  <c r="P13" i="29"/>
  <c r="O13" i="29"/>
  <c r="M13" i="29"/>
  <c r="N13" i="29"/>
  <c r="P12" i="29"/>
  <c r="O12" i="29"/>
  <c r="N12" i="29"/>
  <c r="P11" i="29"/>
  <c r="O11" i="29"/>
  <c r="F11" i="29"/>
  <c r="G11" i="29"/>
  <c r="H11" i="29"/>
  <c r="I11" i="29"/>
  <c r="M11" i="29"/>
  <c r="N11" i="29"/>
  <c r="P10" i="29"/>
  <c r="O10" i="29"/>
  <c r="M10" i="29"/>
  <c r="N10" i="29"/>
  <c r="P9" i="29"/>
  <c r="O9" i="29"/>
  <c r="M9" i="29"/>
  <c r="N9" i="29"/>
  <c r="L7" i="14"/>
  <c r="M7" i="14"/>
  <c r="L19" i="15"/>
  <c r="M19" i="15"/>
  <c r="M52" i="15"/>
  <c r="M51" i="15"/>
  <c r="C10" i="28"/>
  <c r="M58" i="14"/>
  <c r="M62" i="14"/>
  <c r="M61" i="14"/>
  <c r="C9" i="28"/>
  <c r="M125" i="15"/>
  <c r="M129" i="15"/>
  <c r="M170" i="15"/>
  <c r="M169" i="15"/>
  <c r="C15" i="28"/>
  <c r="D59" i="28"/>
  <c r="J20" i="28"/>
  <c r="I20" i="28"/>
  <c r="H20" i="28"/>
  <c r="M124" i="15"/>
  <c r="D14" i="28"/>
  <c r="F14" i="28"/>
  <c r="G14" i="28"/>
  <c r="H14" i="28"/>
  <c r="I14" i="28"/>
  <c r="M166" i="15"/>
  <c r="M165" i="15"/>
  <c r="D15" i="28"/>
  <c r="F15" i="28"/>
  <c r="G15" i="28"/>
  <c r="H15" i="28"/>
  <c r="I15" i="28"/>
  <c r="M86" i="15"/>
  <c r="M85" i="15"/>
  <c r="D13" i="28"/>
  <c r="F13" i="28"/>
  <c r="G13" i="28"/>
  <c r="H13" i="28"/>
  <c r="I13" i="28"/>
  <c r="M57" i="14"/>
  <c r="D9" i="28"/>
  <c r="F9" i="28"/>
  <c r="G9" i="28"/>
  <c r="H9" i="28"/>
  <c r="I9" i="28"/>
  <c r="M48" i="15"/>
  <c r="M47" i="15"/>
  <c r="D10" i="28"/>
  <c r="F10" i="28"/>
  <c r="G10" i="28"/>
  <c r="H10" i="28"/>
  <c r="I10" i="28"/>
  <c r="G11" i="28"/>
  <c r="H11" i="28"/>
  <c r="I11" i="28"/>
  <c r="D49" i="28"/>
  <c r="C27" i="28"/>
  <c r="D48" i="28"/>
  <c r="D50" i="28"/>
  <c r="D58" i="28"/>
  <c r="D57" i="28"/>
  <c r="C20" i="28"/>
  <c r="C37" i="28"/>
  <c r="C17" i="28"/>
  <c r="C38" i="28"/>
  <c r="C14" i="28"/>
  <c r="D7" i="28"/>
  <c r="D8" i="28"/>
  <c r="D17" i="28"/>
  <c r="D18" i="28"/>
  <c r="D16" i="28"/>
  <c r="F20" i="28"/>
  <c r="P20" i="28"/>
  <c r="O20" i="28"/>
  <c r="M20" i="28"/>
  <c r="N20" i="28"/>
  <c r="E20" i="28"/>
  <c r="P19" i="28"/>
  <c r="O19" i="28"/>
  <c r="M19" i="28"/>
  <c r="N19" i="28"/>
  <c r="P17" i="28"/>
  <c r="O17" i="28"/>
  <c r="G17" i="28"/>
  <c r="H17" i="28"/>
  <c r="I17" i="28"/>
  <c r="J17" i="28"/>
  <c r="F17" i="28"/>
  <c r="M17" i="28"/>
  <c r="N17" i="28"/>
  <c r="E17" i="28"/>
  <c r="L16" i="28"/>
  <c r="K16" i="28"/>
  <c r="I16" i="28"/>
  <c r="H16" i="28"/>
  <c r="G16" i="28"/>
  <c r="P15" i="28"/>
  <c r="O15" i="28"/>
  <c r="M15" i="28"/>
  <c r="N15" i="28"/>
  <c r="E15" i="28"/>
  <c r="P14" i="28"/>
  <c r="O14" i="28"/>
  <c r="M14" i="28"/>
  <c r="N14" i="28"/>
  <c r="E14" i="28"/>
  <c r="C13" i="28"/>
  <c r="P13" i="28"/>
  <c r="O13" i="28"/>
  <c r="M13" i="28"/>
  <c r="N13" i="28"/>
  <c r="E13" i="28"/>
  <c r="P12" i="28"/>
  <c r="O12" i="28"/>
  <c r="N12" i="28"/>
  <c r="P11" i="28"/>
  <c r="O11" i="28"/>
  <c r="F11" i="28"/>
  <c r="M11" i="28"/>
  <c r="N11" i="28"/>
  <c r="P10" i="28"/>
  <c r="O10" i="28"/>
  <c r="M10" i="28"/>
  <c r="N10" i="28"/>
  <c r="E10" i="28"/>
  <c r="P9" i="28"/>
  <c r="O9" i="28"/>
  <c r="M9" i="28"/>
  <c r="N9" i="28"/>
  <c r="E9" i="28"/>
  <c r="L4" i="28"/>
  <c r="K4" i="28"/>
  <c r="J4" i="28"/>
  <c r="J18" i="27"/>
  <c r="K18" i="27"/>
  <c r="I18" i="27"/>
  <c r="L125" i="15"/>
  <c r="L129" i="15"/>
  <c r="L170" i="15"/>
  <c r="L169" i="15"/>
  <c r="C15" i="27"/>
  <c r="D59" i="27"/>
  <c r="L17" i="27"/>
  <c r="L20" i="27"/>
  <c r="K20" i="27"/>
  <c r="J20" i="27"/>
  <c r="I20" i="27"/>
  <c r="L58" i="14"/>
  <c r="L62" i="14"/>
  <c r="L61" i="14"/>
  <c r="C9" i="27"/>
  <c r="L52" i="15"/>
  <c r="L51" i="15"/>
  <c r="C10" i="27"/>
  <c r="D49" i="27"/>
  <c r="C27" i="27"/>
  <c r="D48" i="27"/>
  <c r="D50" i="27"/>
  <c r="D58" i="27"/>
  <c r="D57" i="27"/>
  <c r="C20" i="27"/>
  <c r="C37" i="27"/>
  <c r="C17" i="27"/>
  <c r="C38" i="27"/>
  <c r="D6" i="27"/>
  <c r="D7" i="27"/>
  <c r="D8" i="27"/>
  <c r="D17" i="27"/>
  <c r="D18" i="27"/>
  <c r="D16" i="27"/>
  <c r="G22" i="27"/>
  <c r="H22" i="27"/>
  <c r="I22" i="27"/>
  <c r="F20" i="27"/>
  <c r="J22" i="27"/>
  <c r="K22" i="27"/>
  <c r="P20" i="27"/>
  <c r="O20" i="27"/>
  <c r="M20" i="27"/>
  <c r="N20" i="27"/>
  <c r="E20" i="27"/>
  <c r="P19" i="27"/>
  <c r="O19" i="27"/>
  <c r="M19" i="27"/>
  <c r="N19" i="27"/>
  <c r="P17" i="27"/>
  <c r="O17" i="27"/>
  <c r="G17" i="27"/>
  <c r="H17" i="27"/>
  <c r="I17" i="27"/>
  <c r="J17" i="27"/>
  <c r="K17" i="27"/>
  <c r="F17" i="27"/>
  <c r="M17" i="27"/>
  <c r="N17" i="27"/>
  <c r="E17" i="27"/>
  <c r="K16" i="27"/>
  <c r="J16" i="27"/>
  <c r="I16" i="27"/>
  <c r="H16" i="27"/>
  <c r="G16" i="27"/>
  <c r="P15" i="27"/>
  <c r="O15" i="27"/>
  <c r="M15" i="27"/>
  <c r="N15" i="27"/>
  <c r="E15" i="27"/>
  <c r="P14" i="27"/>
  <c r="O14" i="27"/>
  <c r="M14" i="27"/>
  <c r="N14" i="27"/>
  <c r="E14" i="27"/>
  <c r="C13" i="27"/>
  <c r="P13" i="27"/>
  <c r="O13" i="27"/>
  <c r="M13" i="27"/>
  <c r="N13" i="27"/>
  <c r="E13" i="27"/>
  <c r="P12" i="27"/>
  <c r="O12" i="27"/>
  <c r="N12" i="27"/>
  <c r="P11" i="27"/>
  <c r="O11" i="27"/>
  <c r="F11" i="27"/>
  <c r="I11" i="27"/>
  <c r="J11" i="27"/>
  <c r="K11" i="27"/>
  <c r="L11" i="27"/>
  <c r="M11" i="27"/>
  <c r="N11" i="27"/>
  <c r="P10" i="27"/>
  <c r="O10" i="27"/>
  <c r="M10" i="27"/>
  <c r="N10" i="27"/>
  <c r="E10" i="27"/>
  <c r="P9" i="27"/>
  <c r="O9" i="27"/>
  <c r="M9" i="27"/>
  <c r="N9" i="27"/>
  <c r="E9" i="27"/>
  <c r="G4" i="27"/>
  <c r="D49" i="26"/>
  <c r="K129" i="15"/>
  <c r="K170" i="15"/>
  <c r="K169" i="15"/>
  <c r="C15" i="26"/>
  <c r="D59" i="26"/>
  <c r="K22" i="26"/>
  <c r="L17" i="26"/>
  <c r="K17" i="26"/>
  <c r="L20" i="26"/>
  <c r="K20" i="26"/>
  <c r="J20" i="26"/>
  <c r="I11" i="26"/>
  <c r="J11" i="26"/>
  <c r="K11" i="26"/>
  <c r="L11" i="26"/>
  <c r="E17" i="15"/>
  <c r="F17" i="15"/>
  <c r="G17" i="15"/>
  <c r="H17" i="15"/>
  <c r="I17" i="15"/>
  <c r="J17" i="15"/>
  <c r="K17" i="15"/>
  <c r="L17" i="15"/>
  <c r="M17" i="15"/>
  <c r="D17" i="15"/>
  <c r="E5" i="14"/>
  <c r="F5" i="14"/>
  <c r="G5" i="14"/>
  <c r="H5" i="14"/>
  <c r="I5" i="14"/>
  <c r="J5" i="14"/>
  <c r="K5" i="14"/>
  <c r="L5" i="14"/>
  <c r="M5" i="14"/>
  <c r="D5" i="14"/>
  <c r="D18" i="26"/>
  <c r="D17" i="26"/>
  <c r="D7" i="26"/>
  <c r="D8" i="26"/>
  <c r="D6" i="26"/>
  <c r="N17" i="15"/>
  <c r="D18" i="15"/>
  <c r="E18" i="15"/>
  <c r="F18" i="15"/>
  <c r="G18" i="15"/>
  <c r="H18" i="15"/>
  <c r="I18" i="15"/>
  <c r="J18" i="15"/>
  <c r="K18" i="15"/>
  <c r="K19" i="15"/>
  <c r="K52" i="15"/>
  <c r="K51" i="15"/>
  <c r="C10" i="26"/>
  <c r="K125" i="15"/>
  <c r="N5" i="14"/>
  <c r="D6" i="14"/>
  <c r="E6" i="14"/>
  <c r="F6" i="14"/>
  <c r="G6" i="14"/>
  <c r="H6" i="14"/>
  <c r="I6" i="14"/>
  <c r="J6" i="14"/>
  <c r="K6" i="14"/>
  <c r="K7" i="14"/>
  <c r="K58" i="14"/>
  <c r="K62" i="14"/>
  <c r="K61" i="14"/>
  <c r="C9" i="26"/>
  <c r="C27" i="26"/>
  <c r="D48" i="26"/>
  <c r="D50" i="26"/>
  <c r="D58" i="26"/>
  <c r="D57" i="26"/>
  <c r="C20" i="26"/>
  <c r="C37" i="26"/>
  <c r="C17" i="26"/>
  <c r="C38" i="26"/>
  <c r="C14" i="26"/>
  <c r="D16" i="26"/>
  <c r="F20" i="26"/>
  <c r="G22" i="26"/>
  <c r="H22" i="26"/>
  <c r="I22" i="26"/>
  <c r="J22" i="26"/>
  <c r="P20" i="26"/>
  <c r="O20" i="26"/>
  <c r="M20" i="26"/>
  <c r="N20" i="26"/>
  <c r="E20" i="26"/>
  <c r="P19" i="26"/>
  <c r="O19" i="26"/>
  <c r="M19" i="26"/>
  <c r="N19" i="26"/>
  <c r="P17" i="26"/>
  <c r="O17" i="26"/>
  <c r="G17" i="26"/>
  <c r="H17" i="26"/>
  <c r="I17" i="26"/>
  <c r="J17" i="26"/>
  <c r="F17" i="26"/>
  <c r="M17" i="26"/>
  <c r="N17" i="26"/>
  <c r="E17" i="26"/>
  <c r="I16" i="26"/>
  <c r="H16" i="26"/>
  <c r="G16" i="26"/>
  <c r="P15" i="26"/>
  <c r="O15" i="26"/>
  <c r="M15" i="26"/>
  <c r="N15" i="26"/>
  <c r="E15" i="26"/>
  <c r="P14" i="26"/>
  <c r="O14" i="26"/>
  <c r="M14" i="26"/>
  <c r="N14" i="26"/>
  <c r="E14" i="26"/>
  <c r="C13" i="26"/>
  <c r="P13" i="26"/>
  <c r="O13" i="26"/>
  <c r="M13" i="26"/>
  <c r="N13" i="26"/>
  <c r="E13" i="26"/>
  <c r="P12" i="26"/>
  <c r="O12" i="26"/>
  <c r="N12" i="26"/>
  <c r="P11" i="26"/>
  <c r="O11" i="26"/>
  <c r="F11" i="26"/>
  <c r="M11" i="26"/>
  <c r="N11" i="26"/>
  <c r="P10" i="26"/>
  <c r="O10" i="26"/>
  <c r="M10" i="26"/>
  <c r="N10" i="26"/>
  <c r="E10" i="26"/>
  <c r="P9" i="26"/>
  <c r="O9" i="26"/>
  <c r="M9" i="26"/>
  <c r="N9" i="26"/>
  <c r="E9" i="26"/>
  <c r="H4" i="26"/>
  <c r="G4" i="26"/>
  <c r="J19" i="15"/>
  <c r="J125" i="15"/>
  <c r="J129" i="15"/>
  <c r="J170" i="15"/>
  <c r="J169" i="15"/>
  <c r="C15" i="25"/>
  <c r="D59" i="25"/>
  <c r="J7" i="14"/>
  <c r="J58" i="14"/>
  <c r="J62" i="14"/>
  <c r="J61" i="14"/>
  <c r="C9" i="25"/>
  <c r="J52" i="15"/>
  <c r="J51" i="15"/>
  <c r="C10" i="25"/>
  <c r="D8" i="25"/>
  <c r="D7" i="25"/>
  <c r="D6" i="25"/>
  <c r="D49" i="25"/>
  <c r="C27" i="25"/>
  <c r="D48" i="25"/>
  <c r="D50" i="25"/>
  <c r="D58" i="25"/>
  <c r="D57" i="25"/>
  <c r="C20" i="25"/>
  <c r="C37" i="25"/>
  <c r="C17" i="25"/>
  <c r="C38" i="25"/>
  <c r="C14" i="25"/>
  <c r="D18" i="25"/>
  <c r="D16" i="25"/>
  <c r="P20" i="25"/>
  <c r="O20" i="25"/>
  <c r="M20" i="25"/>
  <c r="N20" i="25"/>
  <c r="E20" i="25"/>
  <c r="P19" i="25"/>
  <c r="O19" i="25"/>
  <c r="M19" i="25"/>
  <c r="N19" i="25"/>
  <c r="P17" i="25"/>
  <c r="O17" i="25"/>
  <c r="M17" i="25"/>
  <c r="N17" i="25"/>
  <c r="E17" i="25"/>
  <c r="L16" i="25"/>
  <c r="K16" i="25"/>
  <c r="G16" i="25"/>
  <c r="P15" i="25"/>
  <c r="O15" i="25"/>
  <c r="M15" i="25"/>
  <c r="N15" i="25"/>
  <c r="E15" i="25"/>
  <c r="P14" i="25"/>
  <c r="O14" i="25"/>
  <c r="M14" i="25"/>
  <c r="N14" i="25"/>
  <c r="E14" i="25"/>
  <c r="C13" i="25"/>
  <c r="P13" i="25"/>
  <c r="O13" i="25"/>
  <c r="M13" i="25"/>
  <c r="N13" i="25"/>
  <c r="E13" i="25"/>
  <c r="P12" i="25"/>
  <c r="O12" i="25"/>
  <c r="N12" i="25"/>
  <c r="P11" i="25"/>
  <c r="O11" i="25"/>
  <c r="F11" i="25"/>
  <c r="G11" i="25"/>
  <c r="H11" i="25"/>
  <c r="I11" i="25"/>
  <c r="J11" i="25"/>
  <c r="M11" i="25"/>
  <c r="N11" i="25"/>
  <c r="P10" i="25"/>
  <c r="O10" i="25"/>
  <c r="M10" i="25"/>
  <c r="N10" i="25"/>
  <c r="E10" i="25"/>
  <c r="P9" i="25"/>
  <c r="O9" i="25"/>
  <c r="M9" i="25"/>
  <c r="N9" i="25"/>
  <c r="E9" i="25"/>
  <c r="L4" i="25"/>
  <c r="K4" i="25"/>
  <c r="J4" i="25"/>
  <c r="I19" i="15"/>
  <c r="I125" i="15"/>
  <c r="I129" i="15"/>
  <c r="I170" i="15"/>
  <c r="I169" i="15"/>
  <c r="C15" i="24"/>
  <c r="D59" i="24"/>
  <c r="I7" i="14"/>
  <c r="I58" i="14"/>
  <c r="I62" i="14"/>
  <c r="I61" i="14"/>
  <c r="C9" i="24"/>
  <c r="I52" i="15"/>
  <c r="I51" i="15"/>
  <c r="C10" i="24"/>
  <c r="G11" i="24"/>
  <c r="H11" i="24"/>
  <c r="I11" i="24"/>
  <c r="J11" i="24"/>
  <c r="D7" i="24"/>
  <c r="D8" i="24"/>
  <c r="D6" i="24"/>
  <c r="D49" i="22"/>
  <c r="D49" i="23"/>
  <c r="C27" i="23"/>
  <c r="C20" i="23"/>
  <c r="D49" i="24"/>
  <c r="C27" i="24"/>
  <c r="C20" i="24"/>
  <c r="D48" i="24"/>
  <c r="D50" i="24"/>
  <c r="D58" i="24"/>
  <c r="D57" i="24"/>
  <c r="C37" i="24"/>
  <c r="C17" i="24"/>
  <c r="C38" i="24"/>
  <c r="C14" i="24"/>
  <c r="D17" i="24"/>
  <c r="D18" i="24"/>
  <c r="D16" i="24"/>
  <c r="P20" i="24"/>
  <c r="O20" i="24"/>
  <c r="M20" i="24"/>
  <c r="N20" i="24"/>
  <c r="E20" i="24"/>
  <c r="P19" i="24"/>
  <c r="O19" i="24"/>
  <c r="M19" i="24"/>
  <c r="N19" i="24"/>
  <c r="P17" i="24"/>
  <c r="O17" i="24"/>
  <c r="M17" i="24"/>
  <c r="N17" i="24"/>
  <c r="F17" i="24"/>
  <c r="E17" i="24"/>
  <c r="L16" i="24"/>
  <c r="G16" i="24"/>
  <c r="P15" i="24"/>
  <c r="O15" i="24"/>
  <c r="M15" i="24"/>
  <c r="N15" i="24"/>
  <c r="E15" i="24"/>
  <c r="P14" i="24"/>
  <c r="O14" i="24"/>
  <c r="M14" i="24"/>
  <c r="N14" i="24"/>
  <c r="E14" i="24"/>
  <c r="C13" i="24"/>
  <c r="P13" i="24"/>
  <c r="O13" i="24"/>
  <c r="M13" i="24"/>
  <c r="N13" i="24"/>
  <c r="E13" i="24"/>
  <c r="P12" i="24"/>
  <c r="O12" i="24"/>
  <c r="N12" i="24"/>
  <c r="P11" i="24"/>
  <c r="O11" i="24"/>
  <c r="F11" i="24"/>
  <c r="M11" i="24"/>
  <c r="N11" i="24"/>
  <c r="P10" i="24"/>
  <c r="O10" i="24"/>
  <c r="M10" i="24"/>
  <c r="N10" i="24"/>
  <c r="E10" i="24"/>
  <c r="P9" i="24"/>
  <c r="O9" i="24"/>
  <c r="M9" i="24"/>
  <c r="N9" i="24"/>
  <c r="E9" i="24"/>
  <c r="L4" i="24"/>
  <c r="K4" i="24"/>
  <c r="AG66" i="17"/>
  <c r="AG84" i="17"/>
  <c r="D18" i="23"/>
  <c r="D17" i="23"/>
  <c r="D7" i="23"/>
  <c r="D8" i="23"/>
  <c r="D6" i="23"/>
  <c r="H19" i="15"/>
  <c r="H125" i="15"/>
  <c r="H129" i="15"/>
  <c r="H170" i="15"/>
  <c r="H169" i="15"/>
  <c r="C15" i="23"/>
  <c r="H52" i="15"/>
  <c r="H51" i="15"/>
  <c r="C10" i="23"/>
  <c r="H7" i="14"/>
  <c r="H58" i="14"/>
  <c r="H62" i="14"/>
  <c r="H61" i="14"/>
  <c r="C9" i="23"/>
  <c r="D48" i="23"/>
  <c r="D59" i="23"/>
  <c r="D50" i="23"/>
  <c r="D58" i="23"/>
  <c r="D57" i="23"/>
  <c r="C37" i="23"/>
  <c r="C17" i="23"/>
  <c r="C38" i="23"/>
  <c r="C14" i="23"/>
  <c r="C12" i="23"/>
  <c r="D12" i="23"/>
  <c r="D16" i="23"/>
  <c r="P20" i="23"/>
  <c r="O20" i="23"/>
  <c r="M20" i="23"/>
  <c r="N20" i="23"/>
  <c r="E20" i="23"/>
  <c r="P19" i="23"/>
  <c r="O19" i="23"/>
  <c r="M19" i="23"/>
  <c r="N19" i="23"/>
  <c r="P17" i="23"/>
  <c r="O17" i="23"/>
  <c r="M17" i="23"/>
  <c r="N17" i="23"/>
  <c r="F17" i="23"/>
  <c r="E17" i="23"/>
  <c r="L16" i="23"/>
  <c r="K16" i="23"/>
  <c r="J16" i="23"/>
  <c r="I16" i="23"/>
  <c r="P15" i="23"/>
  <c r="O15" i="23"/>
  <c r="M15" i="23"/>
  <c r="N15" i="23"/>
  <c r="E15" i="23"/>
  <c r="P14" i="23"/>
  <c r="O14" i="23"/>
  <c r="M14" i="23"/>
  <c r="N14" i="23"/>
  <c r="E14" i="23"/>
  <c r="C13" i="23"/>
  <c r="P13" i="23"/>
  <c r="O13" i="23"/>
  <c r="M13" i="23"/>
  <c r="N13" i="23"/>
  <c r="E13" i="23"/>
  <c r="P12" i="23"/>
  <c r="O12" i="23"/>
  <c r="M12" i="23"/>
  <c r="N12" i="23"/>
  <c r="L12" i="23"/>
  <c r="K12" i="23"/>
  <c r="J12" i="23"/>
  <c r="I12" i="23"/>
  <c r="H12" i="23"/>
  <c r="G12" i="23"/>
  <c r="F12" i="23"/>
  <c r="P11" i="23"/>
  <c r="O11" i="23"/>
  <c r="F11" i="23"/>
  <c r="G11" i="23"/>
  <c r="H11" i="23"/>
  <c r="I11" i="23"/>
  <c r="M11" i="23"/>
  <c r="N11" i="23"/>
  <c r="P10" i="23"/>
  <c r="O10" i="23"/>
  <c r="M10" i="23"/>
  <c r="N10" i="23"/>
  <c r="E10" i="23"/>
  <c r="P9" i="23"/>
  <c r="O9" i="23"/>
  <c r="M9" i="23"/>
  <c r="N9" i="23"/>
  <c r="E9" i="23"/>
  <c r="L4" i="23"/>
  <c r="K4" i="23"/>
  <c r="J4" i="23"/>
  <c r="G19" i="15"/>
  <c r="G52" i="15"/>
  <c r="G51" i="15"/>
  <c r="C10" i="22"/>
  <c r="G7" i="14"/>
  <c r="G58" i="14"/>
  <c r="G62" i="14"/>
  <c r="G61" i="14"/>
  <c r="C9" i="22"/>
  <c r="C17" i="13"/>
  <c r="D17" i="13"/>
  <c r="E17" i="13"/>
  <c r="F17" i="13"/>
  <c r="G17" i="13"/>
  <c r="H17" i="13"/>
  <c r="I17" i="13"/>
  <c r="J17" i="13"/>
  <c r="K17" i="13"/>
  <c r="L17" i="13"/>
  <c r="R6" i="20"/>
  <c r="R7" i="20"/>
  <c r="R8" i="20"/>
  <c r="R9" i="20"/>
  <c r="R10" i="20"/>
  <c r="R11" i="20"/>
  <c r="R12" i="20"/>
  <c r="R13" i="20"/>
  <c r="R14" i="20"/>
  <c r="R15" i="20"/>
  <c r="R16" i="20"/>
  <c r="R17" i="20"/>
  <c r="R18" i="20"/>
  <c r="R19" i="20"/>
  <c r="R20" i="20"/>
  <c r="R21" i="20"/>
  <c r="R22" i="20"/>
  <c r="R23" i="20"/>
  <c r="R5" i="20"/>
  <c r="R4" i="20"/>
  <c r="S6" i="20"/>
  <c r="S7" i="20"/>
  <c r="S8" i="20"/>
  <c r="S9" i="20"/>
  <c r="S10" i="20"/>
  <c r="S11" i="20"/>
  <c r="S12" i="20"/>
  <c r="S13" i="20"/>
  <c r="S14" i="20"/>
  <c r="S15" i="20"/>
  <c r="S16" i="20"/>
  <c r="S17" i="20"/>
  <c r="S18" i="20"/>
  <c r="S19" i="20"/>
  <c r="S20" i="20"/>
  <c r="S21" i="20"/>
  <c r="S22" i="20"/>
  <c r="S23" i="20"/>
  <c r="S5" i="20"/>
  <c r="S4" i="20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5" i="4"/>
  <c r="R4" i="4"/>
  <c r="S4" i="4"/>
  <c r="S6" i="19"/>
  <c r="S7" i="19"/>
  <c r="S8" i="19"/>
  <c r="S9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22" i="19"/>
  <c r="S23" i="19"/>
  <c r="S5" i="19"/>
  <c r="R6" i="19"/>
  <c r="R7" i="19"/>
  <c r="R8" i="19"/>
  <c r="R9" i="19"/>
  <c r="R10" i="19"/>
  <c r="R11" i="19"/>
  <c r="R12" i="19"/>
  <c r="R13" i="19"/>
  <c r="R14" i="19"/>
  <c r="R15" i="19"/>
  <c r="R16" i="19"/>
  <c r="R17" i="19"/>
  <c r="R18" i="19"/>
  <c r="R19" i="19"/>
  <c r="R20" i="19"/>
  <c r="R21" i="19"/>
  <c r="R22" i="19"/>
  <c r="R23" i="19"/>
  <c r="R5" i="19"/>
  <c r="R4" i="19"/>
  <c r="S4" i="19"/>
  <c r="G125" i="15"/>
  <c r="G129" i="15"/>
  <c r="G170" i="15"/>
  <c r="G169" i="15"/>
  <c r="C15" i="22"/>
  <c r="D8" i="22"/>
  <c r="AG65" i="17"/>
  <c r="D7" i="22"/>
  <c r="D6" i="22"/>
  <c r="C20" i="22"/>
  <c r="C27" i="22"/>
  <c r="D48" i="22"/>
  <c r="D59" i="22"/>
  <c r="D50" i="22"/>
  <c r="D54" i="15"/>
  <c r="E54" i="15"/>
  <c r="F54" i="15"/>
  <c r="F53" i="15"/>
  <c r="F19" i="15"/>
  <c r="F52" i="15"/>
  <c r="F51" i="15"/>
  <c r="D58" i="22"/>
  <c r="D57" i="22"/>
  <c r="C37" i="22"/>
  <c r="C17" i="22"/>
  <c r="C38" i="22"/>
  <c r="C14" i="22"/>
  <c r="D17" i="22"/>
  <c r="D18" i="22"/>
  <c r="D16" i="22"/>
  <c r="P20" i="22"/>
  <c r="O20" i="22"/>
  <c r="M20" i="22"/>
  <c r="N20" i="22"/>
  <c r="E20" i="22"/>
  <c r="P19" i="22"/>
  <c r="O19" i="22"/>
  <c r="M19" i="22"/>
  <c r="N19" i="22"/>
  <c r="P17" i="22"/>
  <c r="O17" i="22"/>
  <c r="M17" i="22"/>
  <c r="N17" i="22"/>
  <c r="F17" i="22"/>
  <c r="E17" i="22"/>
  <c r="L16" i="22"/>
  <c r="K16" i="22"/>
  <c r="J16" i="22"/>
  <c r="I16" i="22"/>
  <c r="P15" i="22"/>
  <c r="O15" i="22"/>
  <c r="M15" i="22"/>
  <c r="N15" i="22"/>
  <c r="E15" i="22"/>
  <c r="P14" i="22"/>
  <c r="O14" i="22"/>
  <c r="M14" i="22"/>
  <c r="N14" i="22"/>
  <c r="E14" i="22"/>
  <c r="C13" i="22"/>
  <c r="P13" i="22"/>
  <c r="O13" i="22"/>
  <c r="M13" i="22"/>
  <c r="N13" i="22"/>
  <c r="E13" i="22"/>
  <c r="P12" i="22"/>
  <c r="O12" i="22"/>
  <c r="N12" i="22"/>
  <c r="P11" i="22"/>
  <c r="O11" i="22"/>
  <c r="F11" i="22"/>
  <c r="G11" i="22"/>
  <c r="H11" i="22"/>
  <c r="I11" i="22"/>
  <c r="M11" i="22"/>
  <c r="N11" i="22"/>
  <c r="P10" i="22"/>
  <c r="O10" i="22"/>
  <c r="M10" i="22"/>
  <c r="N10" i="22"/>
  <c r="E10" i="22"/>
  <c r="P9" i="22"/>
  <c r="O9" i="22"/>
  <c r="M9" i="22"/>
  <c r="N9" i="22"/>
  <c r="E9" i="22"/>
  <c r="L4" i="22"/>
  <c r="K4" i="22"/>
  <c r="J4" i="22"/>
  <c r="C20" i="20"/>
  <c r="R53" i="17"/>
  <c r="X53" i="17"/>
  <c r="AA53" i="17"/>
  <c r="AD53" i="17"/>
  <c r="AG53" i="17"/>
  <c r="D17" i="20"/>
  <c r="C17" i="20"/>
  <c r="R46" i="17"/>
  <c r="X46" i="17"/>
  <c r="AA46" i="17"/>
  <c r="AD46" i="17"/>
  <c r="AG46" i="17"/>
  <c r="D7" i="20"/>
  <c r="E15" i="13"/>
  <c r="C7" i="20"/>
  <c r="R47" i="17"/>
  <c r="X47" i="17"/>
  <c r="AA47" i="17"/>
  <c r="AD47" i="17"/>
  <c r="AG47" i="17"/>
  <c r="D8" i="20"/>
  <c r="E16" i="13"/>
  <c r="C8" i="20"/>
  <c r="H48" i="17"/>
  <c r="K48" i="17"/>
  <c r="L48" i="17"/>
  <c r="Q48" i="17"/>
  <c r="R48" i="17"/>
  <c r="W48" i="17"/>
  <c r="X48" i="17"/>
  <c r="Z48" i="17"/>
  <c r="AA48" i="17"/>
  <c r="AC48" i="17"/>
  <c r="AD48" i="17"/>
  <c r="AF48" i="17"/>
  <c r="AG48" i="17"/>
  <c r="F7" i="14"/>
  <c r="F58" i="14"/>
  <c r="F62" i="14"/>
  <c r="F61" i="14"/>
  <c r="C9" i="20"/>
  <c r="H49" i="17"/>
  <c r="K49" i="17"/>
  <c r="L49" i="17"/>
  <c r="Q49" i="17"/>
  <c r="R49" i="17"/>
  <c r="W49" i="17"/>
  <c r="X49" i="17"/>
  <c r="Z49" i="17"/>
  <c r="AA49" i="17"/>
  <c r="AC49" i="17"/>
  <c r="AD49" i="17"/>
  <c r="AF49" i="17"/>
  <c r="AG49" i="17"/>
  <c r="C10" i="20"/>
  <c r="I11" i="20"/>
  <c r="R45" i="17"/>
  <c r="X45" i="17"/>
  <c r="AA45" i="17"/>
  <c r="AD45" i="17"/>
  <c r="AG45" i="17"/>
  <c r="D6" i="20"/>
  <c r="E14" i="13"/>
  <c r="C6" i="20"/>
  <c r="H51" i="17"/>
  <c r="K51" i="17"/>
  <c r="L51" i="17"/>
  <c r="Q51" i="17"/>
  <c r="R51" i="17"/>
  <c r="W51" i="17"/>
  <c r="X51" i="17"/>
  <c r="Z51" i="17"/>
  <c r="AA51" i="17"/>
  <c r="AC51" i="17"/>
  <c r="AD51" i="17"/>
  <c r="AF51" i="17"/>
  <c r="AG51" i="17"/>
  <c r="C14" i="20"/>
  <c r="H52" i="17"/>
  <c r="K52" i="17"/>
  <c r="L52" i="17"/>
  <c r="Q52" i="17"/>
  <c r="R52" i="17"/>
  <c r="W52" i="17"/>
  <c r="X52" i="17"/>
  <c r="Z52" i="17"/>
  <c r="AA52" i="17"/>
  <c r="AC52" i="17"/>
  <c r="AD52" i="17"/>
  <c r="AF52" i="17"/>
  <c r="AG52" i="17"/>
  <c r="F125" i="15"/>
  <c r="F129" i="15"/>
  <c r="F170" i="15"/>
  <c r="F169" i="15"/>
  <c r="C15" i="20"/>
  <c r="H50" i="17"/>
  <c r="K50" i="17"/>
  <c r="L50" i="17"/>
  <c r="Q50" i="17"/>
  <c r="R50" i="17"/>
  <c r="W50" i="17"/>
  <c r="X50" i="17"/>
  <c r="Z50" i="17"/>
  <c r="AA50" i="17"/>
  <c r="AC50" i="17"/>
  <c r="AD50" i="17"/>
  <c r="AF50" i="17"/>
  <c r="AG50" i="17"/>
  <c r="C13" i="20"/>
  <c r="H11" i="20"/>
  <c r="E11" i="13"/>
  <c r="E12" i="13"/>
  <c r="E13" i="13"/>
  <c r="C5" i="20"/>
  <c r="C27" i="20"/>
  <c r="D48" i="20"/>
  <c r="D50" i="20"/>
  <c r="D59" i="20"/>
  <c r="G11" i="20"/>
  <c r="R54" i="17"/>
  <c r="X54" i="17"/>
  <c r="AA54" i="17"/>
  <c r="AD54" i="17"/>
  <c r="AG54" i="17"/>
  <c r="D18" i="20"/>
  <c r="D49" i="20"/>
  <c r="D58" i="20"/>
  <c r="D57" i="20"/>
  <c r="C37" i="20"/>
  <c r="C38" i="20"/>
  <c r="D16" i="20"/>
  <c r="P20" i="20"/>
  <c r="O20" i="20"/>
  <c r="M20" i="20"/>
  <c r="N20" i="20"/>
  <c r="E20" i="20"/>
  <c r="P19" i="20"/>
  <c r="O19" i="20"/>
  <c r="M19" i="20"/>
  <c r="N19" i="20"/>
  <c r="P17" i="20"/>
  <c r="O17" i="20"/>
  <c r="M17" i="20"/>
  <c r="N17" i="20"/>
  <c r="F17" i="20"/>
  <c r="E17" i="20"/>
  <c r="L16" i="20"/>
  <c r="K16" i="20"/>
  <c r="J16" i="20"/>
  <c r="I16" i="20"/>
  <c r="P15" i="20"/>
  <c r="O15" i="20"/>
  <c r="M15" i="20"/>
  <c r="N15" i="20"/>
  <c r="E15" i="20"/>
  <c r="P13" i="20"/>
  <c r="O13" i="20"/>
  <c r="M13" i="20"/>
  <c r="N13" i="20"/>
  <c r="E13" i="20"/>
  <c r="P14" i="20"/>
  <c r="O14" i="20"/>
  <c r="M14" i="20"/>
  <c r="N14" i="20"/>
  <c r="E14" i="20"/>
  <c r="P12" i="20"/>
  <c r="O12" i="20"/>
  <c r="N12" i="20"/>
  <c r="P11" i="20"/>
  <c r="O11" i="20"/>
  <c r="F11" i="20"/>
  <c r="M11" i="20"/>
  <c r="N11" i="20"/>
  <c r="P10" i="20"/>
  <c r="O10" i="20"/>
  <c r="M10" i="20"/>
  <c r="N10" i="20"/>
  <c r="E10" i="20"/>
  <c r="P9" i="20"/>
  <c r="O9" i="20"/>
  <c r="M9" i="20"/>
  <c r="N9" i="20"/>
  <c r="E9" i="20"/>
  <c r="L4" i="20"/>
  <c r="K4" i="20"/>
  <c r="J4" i="20"/>
  <c r="D49" i="19"/>
  <c r="R36" i="17"/>
  <c r="X36" i="17"/>
  <c r="AA36" i="17"/>
  <c r="AD36" i="17"/>
  <c r="AG36" i="17"/>
  <c r="D18" i="19"/>
  <c r="E19" i="15"/>
  <c r="E125" i="15"/>
  <c r="E129" i="15"/>
  <c r="E170" i="15"/>
  <c r="E166" i="15"/>
  <c r="E165" i="15"/>
  <c r="D15" i="19"/>
  <c r="D59" i="15"/>
  <c r="D61" i="15"/>
  <c r="D64" i="15"/>
  <c r="D63" i="15"/>
  <c r="D66" i="15"/>
  <c r="D65" i="15"/>
  <c r="D68" i="15"/>
  <c r="D69" i="15"/>
  <c r="D71" i="15"/>
  <c r="D72" i="15"/>
  <c r="D74" i="15"/>
  <c r="D75" i="15"/>
  <c r="D77" i="15"/>
  <c r="D78" i="15"/>
  <c r="D80" i="15"/>
  <c r="D81" i="15"/>
  <c r="D83" i="15"/>
  <c r="E59" i="15"/>
  <c r="E61" i="15"/>
  <c r="E64" i="15"/>
  <c r="E63" i="15"/>
  <c r="E66" i="15"/>
  <c r="E65" i="15"/>
  <c r="E68" i="15"/>
  <c r="E69" i="15"/>
  <c r="E71" i="15"/>
  <c r="E72" i="15"/>
  <c r="E74" i="15"/>
  <c r="E75" i="15"/>
  <c r="E77" i="15"/>
  <c r="E78" i="15"/>
  <c r="E80" i="15"/>
  <c r="E81" i="15"/>
  <c r="E83" i="15"/>
  <c r="F59" i="15"/>
  <c r="F61" i="15"/>
  <c r="F64" i="15"/>
  <c r="F63" i="15"/>
  <c r="F66" i="15"/>
  <c r="F65" i="15"/>
  <c r="F68" i="15"/>
  <c r="F69" i="15"/>
  <c r="F71" i="15"/>
  <c r="F72" i="15"/>
  <c r="F74" i="15"/>
  <c r="F75" i="15"/>
  <c r="F77" i="15"/>
  <c r="F78" i="15"/>
  <c r="F80" i="15"/>
  <c r="F81" i="15"/>
  <c r="F83" i="15"/>
  <c r="G59" i="15"/>
  <c r="G61" i="15"/>
  <c r="G64" i="15"/>
  <c r="G63" i="15"/>
  <c r="G66" i="15"/>
  <c r="G65" i="15"/>
  <c r="G68" i="15"/>
  <c r="G69" i="15"/>
  <c r="G71" i="15"/>
  <c r="G72" i="15"/>
  <c r="G74" i="15"/>
  <c r="G75" i="15"/>
  <c r="G77" i="15"/>
  <c r="G78" i="15"/>
  <c r="G80" i="15"/>
  <c r="G81" i="15"/>
  <c r="G83" i="15"/>
  <c r="H59" i="15"/>
  <c r="H61" i="15"/>
  <c r="H64" i="15"/>
  <c r="H63" i="15"/>
  <c r="H66" i="15"/>
  <c r="H65" i="15"/>
  <c r="H68" i="15"/>
  <c r="H69" i="15"/>
  <c r="H71" i="15"/>
  <c r="H72" i="15"/>
  <c r="H74" i="15"/>
  <c r="H75" i="15"/>
  <c r="H77" i="15"/>
  <c r="H78" i="15"/>
  <c r="H80" i="15"/>
  <c r="H81" i="15"/>
  <c r="H83" i="15"/>
  <c r="I59" i="15"/>
  <c r="I61" i="15"/>
  <c r="I64" i="15"/>
  <c r="I63" i="15"/>
  <c r="I66" i="15"/>
  <c r="I65" i="15"/>
  <c r="I68" i="15"/>
  <c r="I69" i="15"/>
  <c r="I71" i="15"/>
  <c r="I72" i="15"/>
  <c r="I74" i="15"/>
  <c r="I75" i="15"/>
  <c r="I77" i="15"/>
  <c r="I78" i="15"/>
  <c r="I80" i="15"/>
  <c r="I81" i="15"/>
  <c r="I83" i="15"/>
  <c r="J59" i="15"/>
  <c r="J61" i="15"/>
  <c r="J64" i="15"/>
  <c r="J63" i="15"/>
  <c r="J66" i="15"/>
  <c r="J65" i="15"/>
  <c r="J68" i="15"/>
  <c r="J69" i="15"/>
  <c r="J71" i="15"/>
  <c r="J72" i="15"/>
  <c r="J74" i="15"/>
  <c r="J75" i="15"/>
  <c r="J77" i="15"/>
  <c r="J78" i="15"/>
  <c r="J80" i="15"/>
  <c r="J81" i="15"/>
  <c r="J83" i="15"/>
  <c r="K59" i="15"/>
  <c r="K61" i="15"/>
  <c r="K64" i="15"/>
  <c r="K63" i="15"/>
  <c r="K66" i="15"/>
  <c r="K65" i="15"/>
  <c r="K68" i="15"/>
  <c r="K69" i="15"/>
  <c r="K71" i="15"/>
  <c r="K72" i="15"/>
  <c r="K74" i="15"/>
  <c r="K75" i="15"/>
  <c r="K77" i="15"/>
  <c r="K78" i="15"/>
  <c r="K80" i="15"/>
  <c r="K81" i="15"/>
  <c r="K83" i="15"/>
  <c r="L59" i="15"/>
  <c r="L61" i="15"/>
  <c r="L64" i="15"/>
  <c r="L63" i="15"/>
  <c r="L66" i="15"/>
  <c r="L65" i="15"/>
  <c r="L68" i="15"/>
  <c r="L69" i="15"/>
  <c r="L71" i="15"/>
  <c r="L72" i="15"/>
  <c r="L74" i="15"/>
  <c r="L75" i="15"/>
  <c r="L77" i="15"/>
  <c r="L78" i="15"/>
  <c r="L80" i="15"/>
  <c r="L81" i="15"/>
  <c r="L83" i="15"/>
  <c r="N83" i="15"/>
  <c r="D87" i="15"/>
  <c r="E87" i="15"/>
  <c r="E86" i="15"/>
  <c r="E85" i="15"/>
  <c r="D13" i="19"/>
  <c r="D98" i="15"/>
  <c r="D100" i="15"/>
  <c r="D103" i="15"/>
  <c r="D102" i="15"/>
  <c r="D105" i="15"/>
  <c r="D104" i="15"/>
  <c r="D107" i="15"/>
  <c r="D108" i="15"/>
  <c r="D110" i="15"/>
  <c r="D111" i="15"/>
  <c r="D113" i="15"/>
  <c r="D114" i="15"/>
  <c r="D116" i="15"/>
  <c r="D117" i="15"/>
  <c r="D119" i="15"/>
  <c r="D120" i="15"/>
  <c r="D122" i="15"/>
  <c r="E98" i="15"/>
  <c r="E100" i="15"/>
  <c r="E103" i="15"/>
  <c r="E102" i="15"/>
  <c r="E105" i="15"/>
  <c r="E104" i="15"/>
  <c r="E107" i="15"/>
  <c r="E108" i="15"/>
  <c r="E110" i="15"/>
  <c r="E111" i="15"/>
  <c r="E113" i="15"/>
  <c r="E114" i="15"/>
  <c r="E116" i="15"/>
  <c r="E117" i="15"/>
  <c r="E119" i="15"/>
  <c r="E120" i="15"/>
  <c r="E122" i="15"/>
  <c r="F98" i="15"/>
  <c r="F100" i="15"/>
  <c r="F103" i="15"/>
  <c r="F102" i="15"/>
  <c r="F105" i="15"/>
  <c r="F104" i="15"/>
  <c r="F107" i="15"/>
  <c r="F108" i="15"/>
  <c r="F110" i="15"/>
  <c r="F111" i="15"/>
  <c r="F113" i="15"/>
  <c r="F114" i="15"/>
  <c r="F116" i="15"/>
  <c r="F117" i="15"/>
  <c r="F119" i="15"/>
  <c r="F120" i="15"/>
  <c r="F122" i="15"/>
  <c r="G98" i="15"/>
  <c r="G100" i="15"/>
  <c r="G103" i="15"/>
  <c r="G102" i="15"/>
  <c r="G105" i="15"/>
  <c r="G104" i="15"/>
  <c r="G107" i="15"/>
  <c r="G108" i="15"/>
  <c r="G110" i="15"/>
  <c r="G111" i="15"/>
  <c r="G113" i="15"/>
  <c r="G114" i="15"/>
  <c r="G116" i="15"/>
  <c r="G117" i="15"/>
  <c r="G119" i="15"/>
  <c r="G120" i="15"/>
  <c r="G122" i="15"/>
  <c r="H98" i="15"/>
  <c r="H100" i="15"/>
  <c r="H103" i="15"/>
  <c r="H102" i="15"/>
  <c r="H105" i="15"/>
  <c r="H104" i="15"/>
  <c r="H107" i="15"/>
  <c r="H108" i="15"/>
  <c r="H110" i="15"/>
  <c r="H111" i="15"/>
  <c r="H113" i="15"/>
  <c r="H114" i="15"/>
  <c r="H116" i="15"/>
  <c r="H117" i="15"/>
  <c r="H119" i="15"/>
  <c r="H120" i="15"/>
  <c r="H122" i="15"/>
  <c r="I98" i="15"/>
  <c r="I100" i="15"/>
  <c r="I103" i="15"/>
  <c r="I102" i="15"/>
  <c r="I105" i="15"/>
  <c r="I104" i="15"/>
  <c r="I107" i="15"/>
  <c r="I108" i="15"/>
  <c r="I110" i="15"/>
  <c r="I111" i="15"/>
  <c r="I113" i="15"/>
  <c r="I114" i="15"/>
  <c r="I116" i="15"/>
  <c r="I117" i="15"/>
  <c r="I119" i="15"/>
  <c r="I120" i="15"/>
  <c r="I122" i="15"/>
  <c r="J98" i="15"/>
  <c r="J100" i="15"/>
  <c r="J103" i="15"/>
  <c r="J102" i="15"/>
  <c r="J105" i="15"/>
  <c r="J104" i="15"/>
  <c r="J107" i="15"/>
  <c r="J108" i="15"/>
  <c r="J110" i="15"/>
  <c r="J111" i="15"/>
  <c r="J113" i="15"/>
  <c r="J114" i="15"/>
  <c r="J116" i="15"/>
  <c r="J117" i="15"/>
  <c r="J119" i="15"/>
  <c r="J120" i="15"/>
  <c r="J122" i="15"/>
  <c r="K98" i="15"/>
  <c r="K100" i="15"/>
  <c r="K103" i="15"/>
  <c r="K102" i="15"/>
  <c r="K105" i="15"/>
  <c r="K104" i="15"/>
  <c r="K107" i="15"/>
  <c r="K108" i="15"/>
  <c r="K110" i="15"/>
  <c r="K111" i="15"/>
  <c r="K113" i="15"/>
  <c r="K114" i="15"/>
  <c r="K116" i="15"/>
  <c r="K117" i="15"/>
  <c r="K119" i="15"/>
  <c r="K120" i="15"/>
  <c r="K122" i="15"/>
  <c r="L98" i="15"/>
  <c r="L100" i="15"/>
  <c r="L103" i="15"/>
  <c r="L102" i="15"/>
  <c r="L105" i="15"/>
  <c r="L104" i="15"/>
  <c r="L107" i="15"/>
  <c r="L108" i="15"/>
  <c r="L110" i="15"/>
  <c r="L111" i="15"/>
  <c r="L113" i="15"/>
  <c r="L114" i="15"/>
  <c r="L116" i="15"/>
  <c r="L117" i="15"/>
  <c r="L119" i="15"/>
  <c r="L120" i="15"/>
  <c r="L122" i="15"/>
  <c r="N122" i="15"/>
  <c r="D126" i="15"/>
  <c r="E126" i="15"/>
  <c r="E124" i="15"/>
  <c r="D14" i="19"/>
  <c r="Q31" i="17"/>
  <c r="R31" i="17"/>
  <c r="W31" i="17"/>
  <c r="X31" i="17"/>
  <c r="Z31" i="17"/>
  <c r="AA31" i="17"/>
  <c r="AC31" i="17"/>
  <c r="AD31" i="17"/>
  <c r="AF31" i="17"/>
  <c r="AG31" i="17"/>
  <c r="R28" i="17"/>
  <c r="X28" i="17"/>
  <c r="AA28" i="17"/>
  <c r="AD28" i="17"/>
  <c r="AG28" i="17"/>
  <c r="D7" i="19"/>
  <c r="R29" i="17"/>
  <c r="X29" i="17"/>
  <c r="AA29" i="17"/>
  <c r="AD29" i="17"/>
  <c r="AG29" i="17"/>
  <c r="D8" i="19"/>
  <c r="K30" i="17"/>
  <c r="L30" i="17"/>
  <c r="Q30" i="17"/>
  <c r="R30" i="17"/>
  <c r="W30" i="17"/>
  <c r="X30" i="17"/>
  <c r="Z30" i="17"/>
  <c r="AA30" i="17"/>
  <c r="AC30" i="17"/>
  <c r="AD30" i="17"/>
  <c r="AF30" i="17"/>
  <c r="AG30" i="17"/>
  <c r="R27" i="17"/>
  <c r="X27" i="17"/>
  <c r="AA27" i="17"/>
  <c r="AD27" i="17"/>
  <c r="AG27" i="17"/>
  <c r="D6" i="19"/>
  <c r="D14" i="13"/>
  <c r="C6" i="19"/>
  <c r="D16" i="13"/>
  <c r="C8" i="19"/>
  <c r="E8" i="19"/>
  <c r="D11" i="13"/>
  <c r="D13" i="13"/>
  <c r="C5" i="19"/>
  <c r="D12" i="13"/>
  <c r="D15" i="13"/>
  <c r="C7" i="19"/>
  <c r="E7" i="14"/>
  <c r="E58" i="14"/>
  <c r="E62" i="14"/>
  <c r="E61" i="14"/>
  <c r="C9" i="19"/>
  <c r="E53" i="15"/>
  <c r="E52" i="15"/>
  <c r="E51" i="15"/>
  <c r="C10" i="19"/>
  <c r="D56" i="19"/>
  <c r="D54" i="19"/>
  <c r="E169" i="15"/>
  <c r="C15" i="19"/>
  <c r="D59" i="19"/>
  <c r="C20" i="19"/>
  <c r="C27" i="19"/>
  <c r="D48" i="19"/>
  <c r="D50" i="19"/>
  <c r="C17" i="19"/>
  <c r="C13" i="19"/>
  <c r="C14" i="19"/>
  <c r="C12" i="19"/>
  <c r="C11" i="13"/>
  <c r="C12" i="13"/>
  <c r="C13" i="13"/>
  <c r="C5" i="4"/>
  <c r="C6" i="4"/>
  <c r="C7" i="4"/>
  <c r="C8" i="4"/>
  <c r="D7" i="14"/>
  <c r="D58" i="14"/>
  <c r="D62" i="14"/>
  <c r="D61" i="14"/>
  <c r="C9" i="4"/>
  <c r="D53" i="15"/>
  <c r="D19" i="15"/>
  <c r="D52" i="15"/>
  <c r="D51" i="15"/>
  <c r="C10" i="4"/>
  <c r="C5" i="13"/>
  <c r="C27" i="4"/>
  <c r="C20" i="4"/>
  <c r="C14" i="4"/>
  <c r="D125" i="15"/>
  <c r="D129" i="15"/>
  <c r="D170" i="15"/>
  <c r="D169" i="15"/>
  <c r="C15" i="4"/>
  <c r="C17" i="4"/>
  <c r="D48" i="4"/>
  <c r="D54" i="4"/>
  <c r="D55" i="4"/>
  <c r="D56" i="4"/>
  <c r="D59" i="4"/>
  <c r="D50" i="4"/>
  <c r="D58" i="19"/>
  <c r="D57" i="19"/>
  <c r="C37" i="19"/>
  <c r="C38" i="19"/>
  <c r="D12" i="19"/>
  <c r="AA17" i="17"/>
  <c r="AD17" i="17"/>
  <c r="AG17" i="17"/>
  <c r="D17" i="19"/>
  <c r="D16" i="19"/>
  <c r="P20" i="19"/>
  <c r="O20" i="19"/>
  <c r="M20" i="19"/>
  <c r="N20" i="19"/>
  <c r="E20" i="19"/>
  <c r="P19" i="19"/>
  <c r="O19" i="19"/>
  <c r="M19" i="19"/>
  <c r="N19" i="19"/>
  <c r="P17" i="19"/>
  <c r="O17" i="19"/>
  <c r="M17" i="19"/>
  <c r="N17" i="19"/>
  <c r="F17" i="19"/>
  <c r="E17" i="19"/>
  <c r="L16" i="19"/>
  <c r="K16" i="19"/>
  <c r="J16" i="19"/>
  <c r="I16" i="19"/>
  <c r="P15" i="19"/>
  <c r="O15" i="19"/>
  <c r="F15" i="19"/>
  <c r="G15" i="19"/>
  <c r="H15" i="19"/>
  <c r="M15" i="19"/>
  <c r="N15" i="19"/>
  <c r="E15" i="19"/>
  <c r="P13" i="19"/>
  <c r="O13" i="19"/>
  <c r="F13" i="19"/>
  <c r="G13" i="19"/>
  <c r="H13" i="19"/>
  <c r="M13" i="19"/>
  <c r="N13" i="19"/>
  <c r="E13" i="19"/>
  <c r="P14" i="19"/>
  <c r="O14" i="19"/>
  <c r="F14" i="19"/>
  <c r="G14" i="19"/>
  <c r="H14" i="19"/>
  <c r="M14" i="19"/>
  <c r="N14" i="19"/>
  <c r="E14" i="19"/>
  <c r="P12" i="19"/>
  <c r="O12" i="19"/>
  <c r="M12" i="19"/>
  <c r="N12" i="19"/>
  <c r="H12" i="19"/>
  <c r="G12" i="19"/>
  <c r="F12" i="19"/>
  <c r="P11" i="19"/>
  <c r="O11" i="19"/>
  <c r="F11" i="19"/>
  <c r="G11" i="19"/>
  <c r="H11" i="19"/>
  <c r="M11" i="19"/>
  <c r="N11" i="19"/>
  <c r="P10" i="19"/>
  <c r="O10" i="19"/>
  <c r="M10" i="19"/>
  <c r="N10" i="19"/>
  <c r="E10" i="19"/>
  <c r="P9" i="19"/>
  <c r="O9" i="19"/>
  <c r="M9" i="19"/>
  <c r="N9" i="19"/>
  <c r="E9" i="19"/>
  <c r="O8" i="19"/>
  <c r="F8" i="19"/>
  <c r="G8" i="19"/>
  <c r="P7" i="19"/>
  <c r="O7" i="19"/>
  <c r="F7" i="19"/>
  <c r="G7" i="19"/>
  <c r="E7" i="19"/>
  <c r="P6" i="19"/>
  <c r="O6" i="19"/>
  <c r="E6" i="19"/>
  <c r="L4" i="19"/>
  <c r="K4" i="19"/>
  <c r="J4" i="19"/>
  <c r="I4" i="19"/>
  <c r="C13" i="4"/>
  <c r="D17" i="4"/>
  <c r="D7" i="4"/>
  <c r="F7" i="4"/>
  <c r="H7" i="4"/>
  <c r="D8" i="4"/>
  <c r="F8" i="4"/>
  <c r="H8" i="4"/>
  <c r="D57" i="14"/>
  <c r="D9" i="4"/>
  <c r="F9" i="4"/>
  <c r="H9" i="4"/>
  <c r="D48" i="15"/>
  <c r="D47" i="15"/>
  <c r="D10" i="4"/>
  <c r="F10" i="4"/>
  <c r="H10" i="4"/>
  <c r="F11" i="4"/>
  <c r="H11" i="4"/>
  <c r="D6" i="4"/>
  <c r="F6" i="4"/>
  <c r="H6" i="4"/>
  <c r="AA18" i="17"/>
  <c r="AD18" i="17"/>
  <c r="AG18" i="17"/>
  <c r="D18" i="4"/>
  <c r="D86" i="15"/>
  <c r="D85" i="15"/>
  <c r="D13" i="4"/>
  <c r="F13" i="4"/>
  <c r="G13" i="4"/>
  <c r="D166" i="15"/>
  <c r="D165" i="15"/>
  <c r="D15" i="4"/>
  <c r="F15" i="4"/>
  <c r="G15" i="4"/>
  <c r="H13" i="4"/>
  <c r="H15" i="4"/>
  <c r="D124" i="15"/>
  <c r="D14" i="4"/>
  <c r="F14" i="4"/>
  <c r="H14" i="4"/>
  <c r="G14" i="4"/>
  <c r="G7" i="4"/>
  <c r="G8" i="4"/>
  <c r="G9" i="4"/>
  <c r="G10" i="4"/>
  <c r="G11" i="4"/>
  <c r="G6" i="4"/>
  <c r="M20" i="4"/>
  <c r="N20" i="4"/>
  <c r="M19" i="4"/>
  <c r="N19" i="4"/>
  <c r="M17" i="4"/>
  <c r="N17" i="4"/>
  <c r="M14" i="4"/>
  <c r="M13" i="4"/>
  <c r="M15" i="4"/>
  <c r="N12" i="4"/>
  <c r="N13" i="4"/>
  <c r="N15" i="4"/>
  <c r="N14" i="4"/>
  <c r="M6" i="4"/>
  <c r="N6" i="4"/>
  <c r="M7" i="4"/>
  <c r="N7" i="4"/>
  <c r="M8" i="4"/>
  <c r="N8" i="4"/>
  <c r="M9" i="4"/>
  <c r="N9" i="4"/>
  <c r="M10" i="4"/>
  <c r="N10" i="4"/>
  <c r="M11" i="4"/>
  <c r="N11" i="4"/>
  <c r="L65" i="18"/>
  <c r="L66" i="18"/>
  <c r="L67" i="18"/>
  <c r="L69" i="18"/>
  <c r="L72" i="18"/>
  <c r="L74" i="18"/>
  <c r="L75" i="18"/>
  <c r="L76" i="18"/>
  <c r="H65" i="18"/>
  <c r="K65" i="18"/>
  <c r="H66" i="18"/>
  <c r="K66" i="18"/>
  <c r="H67" i="18"/>
  <c r="K67" i="18"/>
  <c r="H69" i="18"/>
  <c r="K69" i="18"/>
  <c r="H72" i="18"/>
  <c r="K72" i="18"/>
  <c r="H74" i="18"/>
  <c r="K74" i="18"/>
  <c r="E75" i="18"/>
  <c r="H75" i="18"/>
  <c r="K75" i="18"/>
  <c r="K76" i="18"/>
  <c r="G65" i="18"/>
  <c r="J65" i="18"/>
  <c r="G66" i="18"/>
  <c r="J66" i="18"/>
  <c r="G67" i="18"/>
  <c r="J67" i="18"/>
  <c r="G69" i="18"/>
  <c r="J69" i="18"/>
  <c r="G72" i="18"/>
  <c r="J72" i="18"/>
  <c r="G74" i="18"/>
  <c r="J74" i="18"/>
  <c r="D75" i="18"/>
  <c r="G75" i="18"/>
  <c r="J75" i="18"/>
  <c r="J76" i="18"/>
  <c r="I76" i="18"/>
  <c r="H76" i="18"/>
  <c r="G76" i="18"/>
  <c r="F76" i="18"/>
  <c r="E76" i="18"/>
  <c r="D76" i="18"/>
  <c r="G60" i="18"/>
  <c r="D60" i="18"/>
  <c r="G56" i="18"/>
  <c r="F56" i="18"/>
  <c r="E56" i="18"/>
  <c r="D56" i="18"/>
  <c r="G47" i="18"/>
  <c r="F47" i="18"/>
  <c r="E47" i="18"/>
  <c r="D47" i="18"/>
  <c r="G38" i="18"/>
  <c r="F38" i="18"/>
  <c r="E38" i="18"/>
  <c r="D38" i="18"/>
  <c r="F29" i="18"/>
  <c r="E29" i="18"/>
  <c r="J29" i="18"/>
  <c r="H29" i="18"/>
  <c r="G29" i="18"/>
  <c r="D29" i="18"/>
  <c r="J28" i="18"/>
  <c r="J27" i="18"/>
  <c r="J26" i="18"/>
  <c r="J25" i="18"/>
  <c r="J24" i="18"/>
  <c r="J23" i="18"/>
  <c r="J22" i="18"/>
  <c r="F20" i="18"/>
  <c r="E20" i="18"/>
  <c r="J20" i="18"/>
  <c r="H20" i="18"/>
  <c r="G20" i="18"/>
  <c r="D20" i="18"/>
  <c r="J19" i="18"/>
  <c r="J18" i="18"/>
  <c r="J17" i="18"/>
  <c r="J16" i="18"/>
  <c r="J15" i="18"/>
  <c r="J14" i="18"/>
  <c r="J13" i="18"/>
  <c r="F11" i="18"/>
  <c r="E11" i="18"/>
  <c r="J11" i="18"/>
  <c r="H11" i="18"/>
  <c r="G11" i="18"/>
  <c r="D11" i="18"/>
  <c r="J10" i="18"/>
  <c r="J9" i="18"/>
  <c r="J8" i="18"/>
  <c r="J7" i="18"/>
  <c r="J6" i="18"/>
  <c r="J5" i="18"/>
  <c r="K156" i="17"/>
  <c r="L156" i="17"/>
  <c r="Q156" i="17"/>
  <c r="R156" i="17"/>
  <c r="W156" i="17"/>
  <c r="X156" i="17"/>
  <c r="Z156" i="17"/>
  <c r="AA156" i="17"/>
  <c r="AC156" i="17"/>
  <c r="AD156" i="17"/>
  <c r="AF156" i="17"/>
  <c r="AG156" i="17"/>
  <c r="K12" i="17"/>
  <c r="L12" i="17"/>
  <c r="R12" i="17"/>
  <c r="W12" i="17"/>
  <c r="X12" i="17"/>
  <c r="Z12" i="17"/>
  <c r="AA12" i="17"/>
  <c r="AC12" i="17"/>
  <c r="AD12" i="17"/>
  <c r="AF12" i="17"/>
  <c r="AG12" i="17"/>
  <c r="E20" i="4"/>
  <c r="E17" i="4"/>
  <c r="E13" i="4"/>
  <c r="E15" i="4"/>
  <c r="E14" i="4"/>
  <c r="E6" i="4"/>
  <c r="E7" i="4"/>
  <c r="E8" i="4"/>
  <c r="E9" i="4"/>
  <c r="E10" i="4"/>
  <c r="L6" i="14"/>
  <c r="M6" i="14"/>
  <c r="D58" i="4"/>
  <c r="D57" i="4"/>
  <c r="D49" i="4"/>
  <c r="E16" i="17"/>
  <c r="E15" i="17"/>
  <c r="E14" i="17"/>
  <c r="E13" i="17"/>
  <c r="E12" i="17"/>
  <c r="E11" i="17"/>
  <c r="E10" i="17"/>
  <c r="E9" i="17"/>
  <c r="K9" i="17"/>
  <c r="L9" i="17"/>
  <c r="R9" i="17"/>
  <c r="X9" i="17"/>
  <c r="K10" i="17"/>
  <c r="L10" i="17"/>
  <c r="Q10" i="17"/>
  <c r="R10" i="17"/>
  <c r="X10" i="17"/>
  <c r="K11" i="17"/>
  <c r="L11" i="17"/>
  <c r="Q11" i="17"/>
  <c r="R11" i="17"/>
  <c r="X11" i="17"/>
  <c r="K13" i="17"/>
  <c r="L13" i="17"/>
  <c r="Q13" i="17"/>
  <c r="R13" i="17"/>
  <c r="W13" i="17"/>
  <c r="X13" i="17"/>
  <c r="K14" i="17"/>
  <c r="L14" i="17"/>
  <c r="Q14" i="17"/>
  <c r="R14" i="17"/>
  <c r="W14" i="17"/>
  <c r="X14" i="17"/>
  <c r="K15" i="17"/>
  <c r="L15" i="17"/>
  <c r="Q15" i="17"/>
  <c r="R15" i="17"/>
  <c r="W15" i="17"/>
  <c r="X15" i="17"/>
  <c r="K16" i="17"/>
  <c r="L16" i="17"/>
  <c r="R16" i="17"/>
  <c r="X16" i="17"/>
  <c r="K17" i="17"/>
  <c r="L17" i="17"/>
  <c r="Q17" i="17"/>
  <c r="R17" i="17"/>
  <c r="X17" i="17"/>
  <c r="K18" i="17"/>
  <c r="L18" i="17"/>
  <c r="Q18" i="17"/>
  <c r="R18" i="17"/>
  <c r="X18" i="17"/>
  <c r="Z13" i="17"/>
  <c r="Z14" i="17"/>
  <c r="Z15" i="17"/>
  <c r="Z16" i="17"/>
  <c r="Z19" i="17"/>
  <c r="AC13" i="17"/>
  <c r="AC14" i="17"/>
  <c r="AC15" i="17"/>
  <c r="AC16" i="17"/>
  <c r="AC19" i="17"/>
  <c r="AF13" i="17"/>
  <c r="AF14" i="17"/>
  <c r="AF15" i="17"/>
  <c r="AF16" i="17"/>
  <c r="AF19" i="17"/>
  <c r="L25" i="17"/>
  <c r="R25" i="17"/>
  <c r="X25" i="17"/>
  <c r="K27" i="17"/>
  <c r="L27" i="17"/>
  <c r="F28" i="17"/>
  <c r="K28" i="17"/>
  <c r="L28" i="17"/>
  <c r="K29" i="17"/>
  <c r="L29" i="17"/>
  <c r="F30" i="17"/>
  <c r="K31" i="17"/>
  <c r="L31" i="17"/>
  <c r="K32" i="17"/>
  <c r="L32" i="17"/>
  <c r="Q32" i="17"/>
  <c r="R32" i="17"/>
  <c r="W32" i="17"/>
  <c r="X32" i="17"/>
  <c r="K33" i="17"/>
  <c r="L33" i="17"/>
  <c r="Q33" i="17"/>
  <c r="R33" i="17"/>
  <c r="W33" i="17"/>
  <c r="X33" i="17"/>
  <c r="K34" i="17"/>
  <c r="L34" i="17"/>
  <c r="Q34" i="17"/>
  <c r="R34" i="17"/>
  <c r="W34" i="17"/>
  <c r="X34" i="17"/>
  <c r="K35" i="17"/>
  <c r="L35" i="17"/>
  <c r="Q35" i="17"/>
  <c r="R35" i="17"/>
  <c r="X35" i="17"/>
  <c r="K36" i="17"/>
  <c r="L36" i="17"/>
  <c r="Q36" i="17"/>
  <c r="X37" i="17"/>
  <c r="Z32" i="17"/>
  <c r="Z33" i="17"/>
  <c r="Z34" i="17"/>
  <c r="Z37" i="17"/>
  <c r="AA37" i="17"/>
  <c r="AC32" i="17"/>
  <c r="AC33" i="17"/>
  <c r="AC34" i="17"/>
  <c r="AC37" i="17"/>
  <c r="AD37" i="17"/>
  <c r="AF32" i="17"/>
  <c r="AF33" i="17"/>
  <c r="AF34" i="17"/>
  <c r="AF37" i="17"/>
  <c r="AG37" i="17"/>
  <c r="E222" i="17"/>
  <c r="H43" i="17"/>
  <c r="K43" i="17"/>
  <c r="L43" i="17"/>
  <c r="R43" i="17"/>
  <c r="X43" i="17"/>
  <c r="H45" i="17"/>
  <c r="K45" i="17"/>
  <c r="L45" i="17"/>
  <c r="Q45" i="17"/>
  <c r="H46" i="17"/>
  <c r="K46" i="17"/>
  <c r="L46" i="17"/>
  <c r="Q46" i="17"/>
  <c r="H47" i="17"/>
  <c r="K47" i="17"/>
  <c r="L47" i="17"/>
  <c r="Q47" i="17"/>
  <c r="K53" i="17"/>
  <c r="L53" i="17"/>
  <c r="K54" i="17"/>
  <c r="L54" i="17"/>
  <c r="Q54" i="17"/>
  <c r="X55" i="17"/>
  <c r="Z55" i="17"/>
  <c r="AA55" i="17"/>
  <c r="AC55" i="17"/>
  <c r="AD55" i="17"/>
  <c r="AF55" i="17"/>
  <c r="AG55" i="17"/>
  <c r="E223" i="17"/>
  <c r="H61" i="17"/>
  <c r="K61" i="17"/>
  <c r="L61" i="17"/>
  <c r="R61" i="17"/>
  <c r="X61" i="17"/>
  <c r="X62" i="17"/>
  <c r="K63" i="17"/>
  <c r="L63" i="17"/>
  <c r="Q63" i="17"/>
  <c r="R63" i="17"/>
  <c r="X63" i="17"/>
  <c r="K64" i="17"/>
  <c r="L64" i="17"/>
  <c r="Q64" i="17"/>
  <c r="R64" i="17"/>
  <c r="X64" i="17"/>
  <c r="L65" i="17"/>
  <c r="R65" i="17"/>
  <c r="X65" i="17"/>
  <c r="K66" i="17"/>
  <c r="L66" i="17"/>
  <c r="Q66" i="17"/>
  <c r="R66" i="17"/>
  <c r="W66" i="17"/>
  <c r="X66" i="17"/>
  <c r="L67" i="17"/>
  <c r="Q67" i="17"/>
  <c r="R67" i="17"/>
  <c r="W67" i="17"/>
  <c r="X67" i="17"/>
  <c r="K68" i="17"/>
  <c r="L68" i="17"/>
  <c r="Q68" i="17"/>
  <c r="R68" i="17"/>
  <c r="W68" i="17"/>
  <c r="X68" i="17"/>
  <c r="K69" i="17"/>
  <c r="L69" i="17"/>
  <c r="Q69" i="17"/>
  <c r="R69" i="17"/>
  <c r="W69" i="17"/>
  <c r="X69" i="17"/>
  <c r="K70" i="17"/>
  <c r="L70" i="17"/>
  <c r="Q70" i="17"/>
  <c r="R70" i="17"/>
  <c r="W70" i="17"/>
  <c r="X70" i="17"/>
  <c r="K71" i="17"/>
  <c r="L71" i="17"/>
  <c r="Q71" i="17"/>
  <c r="R71" i="17"/>
  <c r="X71" i="17"/>
  <c r="K72" i="17"/>
  <c r="L72" i="17"/>
  <c r="Q72" i="17"/>
  <c r="R72" i="17"/>
  <c r="X72" i="17"/>
  <c r="X73" i="17"/>
  <c r="Z66" i="17"/>
  <c r="Z67" i="17"/>
  <c r="Z68" i="17"/>
  <c r="Z69" i="17"/>
  <c r="Z70" i="17"/>
  <c r="Z73" i="17"/>
  <c r="AA73" i="17"/>
  <c r="AC66" i="17"/>
  <c r="AC67" i="17"/>
  <c r="AC68" i="17"/>
  <c r="AC69" i="17"/>
  <c r="AC70" i="17"/>
  <c r="AC73" i="17"/>
  <c r="AD73" i="17"/>
  <c r="AF66" i="17"/>
  <c r="AF67" i="17"/>
  <c r="AF68" i="17"/>
  <c r="AF69" i="17"/>
  <c r="AF70" i="17"/>
  <c r="AF73" i="17"/>
  <c r="AG73" i="17"/>
  <c r="E224" i="17"/>
  <c r="L79" i="17"/>
  <c r="R79" i="17"/>
  <c r="X79" i="17"/>
  <c r="X80" i="17"/>
  <c r="H81" i="17"/>
  <c r="K81" i="17"/>
  <c r="L81" i="17"/>
  <c r="R81" i="17"/>
  <c r="X81" i="17"/>
  <c r="H82" i="17"/>
  <c r="K82" i="17"/>
  <c r="L82" i="17"/>
  <c r="Q82" i="17"/>
  <c r="R82" i="17"/>
  <c r="X82" i="17"/>
  <c r="K83" i="17"/>
  <c r="L83" i="17"/>
  <c r="R83" i="17"/>
  <c r="X83" i="17"/>
  <c r="H84" i="17"/>
  <c r="K84" i="17"/>
  <c r="L84" i="17"/>
  <c r="Q84" i="17"/>
  <c r="R84" i="17"/>
  <c r="W84" i="17"/>
  <c r="X84" i="17"/>
  <c r="H85" i="17"/>
  <c r="K85" i="17"/>
  <c r="L85" i="17"/>
  <c r="Q85" i="17"/>
  <c r="R85" i="17"/>
  <c r="W85" i="17"/>
  <c r="X85" i="17"/>
  <c r="H86" i="17"/>
  <c r="K86" i="17"/>
  <c r="L86" i="17"/>
  <c r="Q86" i="17"/>
  <c r="R86" i="17"/>
  <c r="W86" i="17"/>
  <c r="X86" i="17"/>
  <c r="H87" i="17"/>
  <c r="K87" i="17"/>
  <c r="L87" i="17"/>
  <c r="Q87" i="17"/>
  <c r="R87" i="17"/>
  <c r="W87" i="17"/>
  <c r="X87" i="17"/>
  <c r="H88" i="17"/>
  <c r="K88" i="17"/>
  <c r="L88" i="17"/>
  <c r="Q88" i="17"/>
  <c r="R88" i="17"/>
  <c r="W88" i="17"/>
  <c r="X88" i="17"/>
  <c r="H89" i="17"/>
  <c r="K89" i="17"/>
  <c r="L89" i="17"/>
  <c r="Q89" i="17"/>
  <c r="R89" i="17"/>
  <c r="X89" i="17"/>
  <c r="K90" i="17"/>
  <c r="L90" i="17"/>
  <c r="Q90" i="17"/>
  <c r="R90" i="17"/>
  <c r="X90" i="17"/>
  <c r="X91" i="17"/>
  <c r="Z84" i="17"/>
  <c r="Z85" i="17"/>
  <c r="Z86" i="17"/>
  <c r="Z87" i="17"/>
  <c r="Z88" i="17"/>
  <c r="Z91" i="17"/>
  <c r="AA91" i="17"/>
  <c r="AC84" i="17"/>
  <c r="AC85" i="17"/>
  <c r="AC86" i="17"/>
  <c r="AC87" i="17"/>
  <c r="AC88" i="17"/>
  <c r="AC91" i="17"/>
  <c r="AD91" i="17"/>
  <c r="AF84" i="17"/>
  <c r="AF85" i="17"/>
  <c r="AF86" i="17"/>
  <c r="AF87" i="17"/>
  <c r="AF88" i="17"/>
  <c r="AF91" i="17"/>
  <c r="AG91" i="17"/>
  <c r="E225" i="17"/>
  <c r="L97" i="17"/>
  <c r="R97" i="17"/>
  <c r="X97" i="17"/>
  <c r="X98" i="17"/>
  <c r="K99" i="17"/>
  <c r="L99" i="17"/>
  <c r="Q99" i="17"/>
  <c r="R99" i="17"/>
  <c r="X99" i="17"/>
  <c r="K100" i="17"/>
  <c r="L100" i="17"/>
  <c r="Q100" i="17"/>
  <c r="R100" i="17"/>
  <c r="X100" i="17"/>
  <c r="L101" i="17"/>
  <c r="R101" i="17"/>
  <c r="X101" i="17"/>
  <c r="K102" i="17"/>
  <c r="L102" i="17"/>
  <c r="Q102" i="17"/>
  <c r="R102" i="17"/>
  <c r="W102" i="17"/>
  <c r="X102" i="17"/>
  <c r="K103" i="17"/>
  <c r="L103" i="17"/>
  <c r="Q103" i="17"/>
  <c r="R103" i="17"/>
  <c r="W103" i="17"/>
  <c r="X103" i="17"/>
  <c r="K104" i="17"/>
  <c r="L104" i="17"/>
  <c r="Q104" i="17"/>
  <c r="R104" i="17"/>
  <c r="W104" i="17"/>
  <c r="X104" i="17"/>
  <c r="K105" i="17"/>
  <c r="L105" i="17"/>
  <c r="Q105" i="17"/>
  <c r="R105" i="17"/>
  <c r="W105" i="17"/>
  <c r="X105" i="17"/>
  <c r="K106" i="17"/>
  <c r="L106" i="17"/>
  <c r="Q106" i="17"/>
  <c r="R106" i="17"/>
  <c r="W106" i="17"/>
  <c r="X106" i="17"/>
  <c r="L107" i="17"/>
  <c r="R107" i="17"/>
  <c r="X107" i="17"/>
  <c r="L108" i="17"/>
  <c r="R108" i="17"/>
  <c r="X108" i="17"/>
  <c r="X109" i="17"/>
  <c r="Z102" i="17"/>
  <c r="Z103" i="17"/>
  <c r="Z104" i="17"/>
  <c r="Z105" i="17"/>
  <c r="Z106" i="17"/>
  <c r="Z109" i="17"/>
  <c r="AA109" i="17"/>
  <c r="AC102" i="17"/>
  <c r="AC103" i="17"/>
  <c r="AC104" i="17"/>
  <c r="AC105" i="17"/>
  <c r="AC106" i="17"/>
  <c r="AC109" i="17"/>
  <c r="AD109" i="17"/>
  <c r="AF102" i="17"/>
  <c r="AF103" i="17"/>
  <c r="AF104" i="17"/>
  <c r="AF105" i="17"/>
  <c r="AF106" i="17"/>
  <c r="AF109" i="17"/>
  <c r="AG109" i="17"/>
  <c r="E226" i="17"/>
  <c r="L115" i="17"/>
  <c r="R115" i="17"/>
  <c r="X115" i="17"/>
  <c r="X116" i="17"/>
  <c r="K117" i="17"/>
  <c r="L117" i="17"/>
  <c r="R117" i="17"/>
  <c r="X117" i="17"/>
  <c r="K118" i="17"/>
  <c r="L118" i="17"/>
  <c r="Q118" i="17"/>
  <c r="R118" i="17"/>
  <c r="X118" i="17"/>
  <c r="L119" i="17"/>
  <c r="R119" i="17"/>
  <c r="X119" i="17"/>
  <c r="K120" i="17"/>
  <c r="L120" i="17"/>
  <c r="Q120" i="17"/>
  <c r="R120" i="17"/>
  <c r="W120" i="17"/>
  <c r="X120" i="17"/>
  <c r="L121" i="17"/>
  <c r="Q121" i="17"/>
  <c r="R121" i="17"/>
  <c r="W121" i="17"/>
  <c r="X121" i="17"/>
  <c r="K122" i="17"/>
  <c r="L122" i="17"/>
  <c r="Q122" i="17"/>
  <c r="R122" i="17"/>
  <c r="W122" i="17"/>
  <c r="X122" i="17"/>
  <c r="K123" i="17"/>
  <c r="L123" i="17"/>
  <c r="Q123" i="17"/>
  <c r="R123" i="17"/>
  <c r="W123" i="17"/>
  <c r="X123" i="17"/>
  <c r="K124" i="17"/>
  <c r="L124" i="17"/>
  <c r="R124" i="17"/>
  <c r="X124" i="17"/>
  <c r="L125" i="17"/>
  <c r="R125" i="17"/>
  <c r="X125" i="17"/>
  <c r="L126" i="17"/>
  <c r="R126" i="17"/>
  <c r="X126" i="17"/>
  <c r="X127" i="17"/>
  <c r="Z120" i="17"/>
  <c r="Z121" i="17"/>
  <c r="Z122" i="17"/>
  <c r="Z123" i="17"/>
  <c r="Z124" i="17"/>
  <c r="Z127" i="17"/>
  <c r="AA127" i="17"/>
  <c r="AC120" i="17"/>
  <c r="AC121" i="17"/>
  <c r="AC122" i="17"/>
  <c r="AC123" i="17"/>
  <c r="AC124" i="17"/>
  <c r="AC127" i="17"/>
  <c r="AD127" i="17"/>
  <c r="AF120" i="17"/>
  <c r="AF121" i="17"/>
  <c r="AF122" i="17"/>
  <c r="AF123" i="17"/>
  <c r="AF124" i="17"/>
  <c r="AF127" i="17"/>
  <c r="AG127" i="17"/>
  <c r="E227" i="17"/>
  <c r="L133" i="17"/>
  <c r="R133" i="17"/>
  <c r="X133" i="17"/>
  <c r="X134" i="17"/>
  <c r="L135" i="17"/>
  <c r="R135" i="17"/>
  <c r="X135" i="17"/>
  <c r="L136" i="17"/>
  <c r="R136" i="17"/>
  <c r="X136" i="17"/>
  <c r="L137" i="17"/>
  <c r="R137" i="17"/>
  <c r="X137" i="17"/>
  <c r="K138" i="17"/>
  <c r="L138" i="17"/>
  <c r="Q138" i="17"/>
  <c r="R138" i="17"/>
  <c r="W138" i="17"/>
  <c r="X138" i="17"/>
  <c r="L139" i="17"/>
  <c r="Q139" i="17"/>
  <c r="R139" i="17"/>
  <c r="W139" i="17"/>
  <c r="X139" i="17"/>
  <c r="K140" i="17"/>
  <c r="L140" i="17"/>
  <c r="Q140" i="17"/>
  <c r="R140" i="17"/>
  <c r="W140" i="17"/>
  <c r="X140" i="17"/>
  <c r="K141" i="17"/>
  <c r="L141" i="17"/>
  <c r="Q141" i="17"/>
  <c r="R141" i="17"/>
  <c r="W141" i="17"/>
  <c r="X141" i="17"/>
  <c r="K142" i="17"/>
  <c r="L142" i="17"/>
  <c r="R142" i="17"/>
  <c r="X142" i="17"/>
  <c r="L143" i="17"/>
  <c r="R143" i="17"/>
  <c r="X143" i="17"/>
  <c r="L144" i="17"/>
  <c r="R144" i="17"/>
  <c r="X144" i="17"/>
  <c r="X145" i="17"/>
  <c r="Z138" i="17"/>
  <c r="Z139" i="17"/>
  <c r="Z140" i="17"/>
  <c r="Z141" i="17"/>
  <c r="Z142" i="17"/>
  <c r="Z145" i="17"/>
  <c r="AA145" i="17"/>
  <c r="AC138" i="17"/>
  <c r="AC139" i="17"/>
  <c r="AC140" i="17"/>
  <c r="AC141" i="17"/>
  <c r="AC142" i="17"/>
  <c r="AC145" i="17"/>
  <c r="AD145" i="17"/>
  <c r="AF138" i="17"/>
  <c r="AF139" i="17"/>
  <c r="AF140" i="17"/>
  <c r="AF141" i="17"/>
  <c r="AF142" i="17"/>
  <c r="AF145" i="17"/>
  <c r="AG145" i="17"/>
  <c r="E228" i="17"/>
  <c r="L151" i="17"/>
  <c r="R151" i="17"/>
  <c r="X151" i="17"/>
  <c r="L153" i="17"/>
  <c r="R153" i="17"/>
  <c r="X153" i="17"/>
  <c r="L154" i="17"/>
  <c r="R154" i="17"/>
  <c r="X154" i="17"/>
  <c r="L155" i="17"/>
  <c r="R155" i="17"/>
  <c r="X155" i="17"/>
  <c r="K157" i="17"/>
  <c r="L157" i="17"/>
  <c r="Q157" i="17"/>
  <c r="R157" i="17"/>
  <c r="W157" i="17"/>
  <c r="X157" i="17"/>
  <c r="K158" i="17"/>
  <c r="L158" i="17"/>
  <c r="Q158" i="17"/>
  <c r="R158" i="17"/>
  <c r="W158" i="17"/>
  <c r="X158" i="17"/>
  <c r="K159" i="17"/>
  <c r="L159" i="17"/>
  <c r="Q159" i="17"/>
  <c r="R159" i="17"/>
  <c r="W159" i="17"/>
  <c r="X159" i="17"/>
  <c r="K160" i="17"/>
  <c r="L160" i="17"/>
  <c r="R160" i="17"/>
  <c r="X160" i="17"/>
  <c r="L161" i="17"/>
  <c r="R161" i="17"/>
  <c r="X161" i="17"/>
  <c r="L162" i="17"/>
  <c r="R162" i="17"/>
  <c r="X162" i="17"/>
  <c r="X163" i="17"/>
  <c r="Z157" i="17"/>
  <c r="Z158" i="17"/>
  <c r="Z159" i="17"/>
  <c r="Z160" i="17"/>
  <c r="Z163" i="17"/>
  <c r="AA163" i="17"/>
  <c r="AC157" i="17"/>
  <c r="AC158" i="17"/>
  <c r="AC159" i="17"/>
  <c r="AC160" i="17"/>
  <c r="AC163" i="17"/>
  <c r="AD163" i="17"/>
  <c r="AF157" i="17"/>
  <c r="AF158" i="17"/>
  <c r="AF159" i="17"/>
  <c r="AF160" i="17"/>
  <c r="AF163" i="17"/>
  <c r="AG163" i="17"/>
  <c r="E229" i="17"/>
  <c r="E28" i="17"/>
  <c r="E37" i="17"/>
  <c r="D222" i="17"/>
  <c r="E55" i="17"/>
  <c r="D223" i="17"/>
  <c r="E73" i="17"/>
  <c r="D224" i="17"/>
  <c r="E82" i="17"/>
  <c r="E91" i="17"/>
  <c r="D225" i="17"/>
  <c r="E109" i="17"/>
  <c r="D226" i="17"/>
  <c r="E127" i="17"/>
  <c r="D227" i="17"/>
  <c r="E145" i="17"/>
  <c r="D228" i="17"/>
  <c r="E163" i="17"/>
  <c r="D229" i="17"/>
  <c r="F229" i="17"/>
  <c r="F228" i="17"/>
  <c r="F227" i="17"/>
  <c r="F226" i="17"/>
  <c r="F225" i="17"/>
  <c r="F224" i="17"/>
  <c r="F223" i="17"/>
  <c r="F222" i="17"/>
  <c r="I25" i="17"/>
  <c r="I43" i="17"/>
  <c r="I79" i="17"/>
  <c r="I97" i="17"/>
  <c r="I115" i="17"/>
  <c r="I133" i="17"/>
  <c r="I151" i="17"/>
  <c r="I9" i="17"/>
  <c r="I27" i="17"/>
  <c r="I45" i="17"/>
  <c r="I63" i="17"/>
  <c r="I81" i="17"/>
  <c r="I99" i="17"/>
  <c r="I117" i="17"/>
  <c r="I135" i="17"/>
  <c r="I153" i="17"/>
  <c r="I204" i="17"/>
  <c r="I10" i="17"/>
  <c r="I28" i="17"/>
  <c r="I46" i="17"/>
  <c r="I64" i="17"/>
  <c r="I82" i="17"/>
  <c r="I100" i="17"/>
  <c r="I118" i="17"/>
  <c r="I136" i="17"/>
  <c r="I154" i="17"/>
  <c r="I205" i="17"/>
  <c r="I11" i="17"/>
  <c r="I29" i="17"/>
  <c r="I47" i="17"/>
  <c r="I65" i="17"/>
  <c r="I83" i="17"/>
  <c r="I101" i="17"/>
  <c r="I119" i="17"/>
  <c r="I137" i="17"/>
  <c r="I155" i="17"/>
  <c r="I206" i="17"/>
  <c r="I12" i="17"/>
  <c r="I30" i="17"/>
  <c r="I48" i="17"/>
  <c r="I66" i="17"/>
  <c r="I84" i="17"/>
  <c r="I102" i="17"/>
  <c r="I120" i="17"/>
  <c r="I138" i="17"/>
  <c r="I156" i="17"/>
  <c r="I207" i="17"/>
  <c r="I13" i="17"/>
  <c r="I31" i="17"/>
  <c r="I49" i="17"/>
  <c r="I67" i="17"/>
  <c r="I85" i="17"/>
  <c r="I103" i="17"/>
  <c r="I121" i="17"/>
  <c r="I139" i="17"/>
  <c r="I157" i="17"/>
  <c r="I208" i="17"/>
  <c r="I14" i="17"/>
  <c r="I32" i="17"/>
  <c r="I50" i="17"/>
  <c r="I68" i="17"/>
  <c r="I86" i="17"/>
  <c r="I104" i="17"/>
  <c r="I122" i="17"/>
  <c r="I140" i="17"/>
  <c r="I158" i="17"/>
  <c r="I209" i="17"/>
  <c r="I15" i="17"/>
  <c r="I33" i="17"/>
  <c r="I51" i="17"/>
  <c r="I69" i="17"/>
  <c r="I87" i="17"/>
  <c r="I105" i="17"/>
  <c r="I123" i="17"/>
  <c r="I141" i="17"/>
  <c r="I159" i="17"/>
  <c r="I210" i="17"/>
  <c r="I16" i="17"/>
  <c r="I34" i="17"/>
  <c r="I52" i="17"/>
  <c r="I70" i="17"/>
  <c r="I88" i="17"/>
  <c r="I106" i="17"/>
  <c r="I124" i="17"/>
  <c r="I142" i="17"/>
  <c r="I160" i="17"/>
  <c r="I211" i="17"/>
  <c r="I17" i="17"/>
  <c r="I35" i="17"/>
  <c r="I53" i="17"/>
  <c r="I71" i="17"/>
  <c r="I89" i="17"/>
  <c r="I107" i="17"/>
  <c r="I125" i="17"/>
  <c r="I143" i="17"/>
  <c r="I161" i="17"/>
  <c r="I212" i="17"/>
  <c r="I18" i="17"/>
  <c r="I36" i="17"/>
  <c r="I54" i="17"/>
  <c r="I72" i="17"/>
  <c r="I90" i="17"/>
  <c r="I108" i="17"/>
  <c r="I126" i="17"/>
  <c r="I144" i="17"/>
  <c r="I162" i="17"/>
  <c r="I213" i="17"/>
  <c r="H202" i="17"/>
  <c r="H204" i="17"/>
  <c r="H205" i="17"/>
  <c r="H206" i="17"/>
  <c r="H207" i="17"/>
  <c r="H208" i="17"/>
  <c r="H209" i="17"/>
  <c r="H210" i="17"/>
  <c r="H211" i="17"/>
  <c r="H212" i="17"/>
  <c r="H213" i="17"/>
  <c r="H214" i="17"/>
  <c r="H216" i="17"/>
  <c r="F204" i="17"/>
  <c r="F205" i="17"/>
  <c r="F206" i="17"/>
  <c r="F207" i="17"/>
  <c r="F208" i="17"/>
  <c r="F209" i="17"/>
  <c r="F210" i="17"/>
  <c r="F211" i="17"/>
  <c r="F212" i="17"/>
  <c r="F213" i="17"/>
  <c r="E204" i="17"/>
  <c r="E205" i="17"/>
  <c r="E206" i="17"/>
  <c r="E207" i="17"/>
  <c r="E208" i="17"/>
  <c r="E209" i="17"/>
  <c r="E210" i="17"/>
  <c r="E211" i="17"/>
  <c r="E212" i="17"/>
  <c r="E213" i="17"/>
  <c r="AA25" i="17"/>
  <c r="AD25" i="17"/>
  <c r="AG25" i="17"/>
  <c r="AA43" i="17"/>
  <c r="AD43" i="17"/>
  <c r="AG43" i="17"/>
  <c r="AA61" i="17"/>
  <c r="AD61" i="17"/>
  <c r="AG61" i="17"/>
  <c r="AA79" i="17"/>
  <c r="AD79" i="17"/>
  <c r="AG79" i="17"/>
  <c r="AA97" i="17"/>
  <c r="AD97" i="17"/>
  <c r="AG97" i="17"/>
  <c r="AA115" i="17"/>
  <c r="AD115" i="17"/>
  <c r="AG115" i="17"/>
  <c r="AA133" i="17"/>
  <c r="AD133" i="17"/>
  <c r="AG133" i="17"/>
  <c r="AA151" i="17"/>
  <c r="AD151" i="17"/>
  <c r="AG151" i="17"/>
  <c r="AG203" i="17"/>
  <c r="AA9" i="17"/>
  <c r="AD9" i="17"/>
  <c r="AG9" i="17"/>
  <c r="AA63" i="17"/>
  <c r="AD63" i="17"/>
  <c r="AG63" i="17"/>
  <c r="AA81" i="17"/>
  <c r="AD81" i="17"/>
  <c r="AG81" i="17"/>
  <c r="AA99" i="17"/>
  <c r="AD99" i="17"/>
  <c r="AG99" i="17"/>
  <c r="AA117" i="17"/>
  <c r="AD117" i="17"/>
  <c r="AG117" i="17"/>
  <c r="AA135" i="17"/>
  <c r="AD135" i="17"/>
  <c r="AG135" i="17"/>
  <c r="AA153" i="17"/>
  <c r="AD153" i="17"/>
  <c r="AG153" i="17"/>
  <c r="AG204" i="17"/>
  <c r="AA10" i="17"/>
  <c r="AD10" i="17"/>
  <c r="AG10" i="17"/>
  <c r="AA64" i="17"/>
  <c r="AD64" i="17"/>
  <c r="AG64" i="17"/>
  <c r="AA82" i="17"/>
  <c r="AD82" i="17"/>
  <c r="AG82" i="17"/>
  <c r="AA100" i="17"/>
  <c r="AD100" i="17"/>
  <c r="AG100" i="17"/>
  <c r="AA118" i="17"/>
  <c r="AD118" i="17"/>
  <c r="AG118" i="17"/>
  <c r="AA136" i="17"/>
  <c r="AD136" i="17"/>
  <c r="AG136" i="17"/>
  <c r="AA154" i="17"/>
  <c r="AD154" i="17"/>
  <c r="AG154" i="17"/>
  <c r="AG205" i="17"/>
  <c r="AA11" i="17"/>
  <c r="AD11" i="17"/>
  <c r="AG11" i="17"/>
  <c r="AA65" i="17"/>
  <c r="AD65" i="17"/>
  <c r="AA83" i="17"/>
  <c r="AD83" i="17"/>
  <c r="AG83" i="17"/>
  <c r="AA101" i="17"/>
  <c r="AD101" i="17"/>
  <c r="AG101" i="17"/>
  <c r="AA119" i="17"/>
  <c r="AD119" i="17"/>
  <c r="AG119" i="17"/>
  <c r="AA137" i="17"/>
  <c r="AD137" i="17"/>
  <c r="AG137" i="17"/>
  <c r="AA155" i="17"/>
  <c r="AD155" i="17"/>
  <c r="AG155" i="17"/>
  <c r="AG206" i="17"/>
  <c r="AA66" i="17"/>
  <c r="AD66" i="17"/>
  <c r="AA84" i="17"/>
  <c r="AD84" i="17"/>
  <c r="AA102" i="17"/>
  <c r="AD102" i="17"/>
  <c r="AG102" i="17"/>
  <c r="AA120" i="17"/>
  <c r="AD120" i="17"/>
  <c r="AG120" i="17"/>
  <c r="AA138" i="17"/>
  <c r="AD138" i="17"/>
  <c r="AG138" i="17"/>
  <c r="AG207" i="17"/>
  <c r="AA13" i="17"/>
  <c r="AD13" i="17"/>
  <c r="AG13" i="17"/>
  <c r="AA67" i="17"/>
  <c r="AD67" i="17"/>
  <c r="AG67" i="17"/>
  <c r="AA85" i="17"/>
  <c r="AD85" i="17"/>
  <c r="AG85" i="17"/>
  <c r="AA103" i="17"/>
  <c r="AD103" i="17"/>
  <c r="AG103" i="17"/>
  <c r="AA121" i="17"/>
  <c r="AD121" i="17"/>
  <c r="AG121" i="17"/>
  <c r="AA139" i="17"/>
  <c r="AD139" i="17"/>
  <c r="AG139" i="17"/>
  <c r="AA157" i="17"/>
  <c r="AD157" i="17"/>
  <c r="AG157" i="17"/>
  <c r="AG208" i="17"/>
  <c r="AA14" i="17"/>
  <c r="AD14" i="17"/>
  <c r="AG14" i="17"/>
  <c r="AA32" i="17"/>
  <c r="AD32" i="17"/>
  <c r="AG32" i="17"/>
  <c r="AA68" i="17"/>
  <c r="AD68" i="17"/>
  <c r="AG68" i="17"/>
  <c r="AA86" i="17"/>
  <c r="AD86" i="17"/>
  <c r="AG86" i="17"/>
  <c r="AA104" i="17"/>
  <c r="AD104" i="17"/>
  <c r="AG104" i="17"/>
  <c r="AA122" i="17"/>
  <c r="AD122" i="17"/>
  <c r="AG122" i="17"/>
  <c r="AA140" i="17"/>
  <c r="AD140" i="17"/>
  <c r="AG140" i="17"/>
  <c r="AA158" i="17"/>
  <c r="AD158" i="17"/>
  <c r="AG158" i="17"/>
  <c r="AG209" i="17"/>
  <c r="AA15" i="17"/>
  <c r="AD15" i="17"/>
  <c r="AG15" i="17"/>
  <c r="AA33" i="17"/>
  <c r="AD33" i="17"/>
  <c r="AG33" i="17"/>
  <c r="AA69" i="17"/>
  <c r="AD69" i="17"/>
  <c r="AG69" i="17"/>
  <c r="AA87" i="17"/>
  <c r="AD87" i="17"/>
  <c r="AG87" i="17"/>
  <c r="AA105" i="17"/>
  <c r="AD105" i="17"/>
  <c r="AG105" i="17"/>
  <c r="AA123" i="17"/>
  <c r="AD123" i="17"/>
  <c r="AG123" i="17"/>
  <c r="AA141" i="17"/>
  <c r="AD141" i="17"/>
  <c r="AG141" i="17"/>
  <c r="AA159" i="17"/>
  <c r="AD159" i="17"/>
  <c r="AG159" i="17"/>
  <c r="AG210" i="17"/>
  <c r="AA16" i="17"/>
  <c r="AD16" i="17"/>
  <c r="AG16" i="17"/>
  <c r="AA34" i="17"/>
  <c r="AD34" i="17"/>
  <c r="AG34" i="17"/>
  <c r="AA70" i="17"/>
  <c r="AD70" i="17"/>
  <c r="AG70" i="17"/>
  <c r="AA88" i="17"/>
  <c r="AD88" i="17"/>
  <c r="AG88" i="17"/>
  <c r="AA106" i="17"/>
  <c r="AD106" i="17"/>
  <c r="AG106" i="17"/>
  <c r="AA124" i="17"/>
  <c r="AD124" i="17"/>
  <c r="AG124" i="17"/>
  <c r="AA142" i="17"/>
  <c r="AD142" i="17"/>
  <c r="AG142" i="17"/>
  <c r="AA160" i="17"/>
  <c r="AD160" i="17"/>
  <c r="AG160" i="17"/>
  <c r="AG211" i="17"/>
  <c r="AA35" i="17"/>
  <c r="AD35" i="17"/>
  <c r="AG35" i="17"/>
  <c r="AA71" i="17"/>
  <c r="AD71" i="17"/>
  <c r="AG71" i="17"/>
  <c r="AA89" i="17"/>
  <c r="AD89" i="17"/>
  <c r="AG89" i="17"/>
  <c r="AA107" i="17"/>
  <c r="AD107" i="17"/>
  <c r="AG107" i="17"/>
  <c r="AA125" i="17"/>
  <c r="AD125" i="17"/>
  <c r="AG125" i="17"/>
  <c r="AA143" i="17"/>
  <c r="AD143" i="17"/>
  <c r="AG143" i="17"/>
  <c r="AA161" i="17"/>
  <c r="AD161" i="17"/>
  <c r="AG161" i="17"/>
  <c r="AG212" i="17"/>
  <c r="AA72" i="17"/>
  <c r="AD72" i="17"/>
  <c r="AG72" i="17"/>
  <c r="AA90" i="17"/>
  <c r="AD90" i="17"/>
  <c r="AG90" i="17"/>
  <c r="AA108" i="17"/>
  <c r="AD108" i="17"/>
  <c r="AG108" i="17"/>
  <c r="AA126" i="17"/>
  <c r="AD126" i="17"/>
  <c r="AG126" i="17"/>
  <c r="AA144" i="17"/>
  <c r="AD144" i="17"/>
  <c r="AG144" i="17"/>
  <c r="AA162" i="17"/>
  <c r="AD162" i="17"/>
  <c r="AG162" i="17"/>
  <c r="AG213" i="17"/>
  <c r="AF202" i="17"/>
  <c r="AF203" i="17"/>
  <c r="AF204" i="17"/>
  <c r="AF205" i="17"/>
  <c r="AF206" i="17"/>
  <c r="AF207" i="17"/>
  <c r="AF208" i="17"/>
  <c r="AF209" i="17"/>
  <c r="AF210" i="17"/>
  <c r="AF211" i="17"/>
  <c r="AF212" i="17"/>
  <c r="AF213" i="17"/>
  <c r="AF214" i="17"/>
  <c r="AD203" i="17"/>
  <c r="AD204" i="17"/>
  <c r="AD205" i="17"/>
  <c r="AD206" i="17"/>
  <c r="AD207" i="17"/>
  <c r="AD208" i="17"/>
  <c r="AD209" i="17"/>
  <c r="AD210" i="17"/>
  <c r="AD211" i="17"/>
  <c r="AD212" i="17"/>
  <c r="AD213" i="17"/>
  <c r="AC202" i="17"/>
  <c r="AC203" i="17"/>
  <c r="AC204" i="17"/>
  <c r="AC205" i="17"/>
  <c r="AC206" i="17"/>
  <c r="AC207" i="17"/>
  <c r="AC208" i="17"/>
  <c r="AC209" i="17"/>
  <c r="AC210" i="17"/>
  <c r="AC211" i="17"/>
  <c r="AC212" i="17"/>
  <c r="AC213" i="17"/>
  <c r="AC214" i="17"/>
  <c r="AA203" i="17"/>
  <c r="AA204" i="17"/>
  <c r="AA205" i="17"/>
  <c r="AA206" i="17"/>
  <c r="AA207" i="17"/>
  <c r="AA208" i="17"/>
  <c r="AA209" i="17"/>
  <c r="AA210" i="17"/>
  <c r="AA211" i="17"/>
  <c r="AA212" i="17"/>
  <c r="AA213" i="17"/>
  <c r="Z202" i="17"/>
  <c r="Z203" i="17"/>
  <c r="Z204" i="17"/>
  <c r="Z205" i="17"/>
  <c r="Z206" i="17"/>
  <c r="Z207" i="17"/>
  <c r="Z208" i="17"/>
  <c r="Z209" i="17"/>
  <c r="Z210" i="17"/>
  <c r="Z211" i="17"/>
  <c r="Z212" i="17"/>
  <c r="Z213" i="17"/>
  <c r="Z214" i="17"/>
  <c r="X203" i="17"/>
  <c r="X204" i="17"/>
  <c r="X205" i="17"/>
  <c r="X206" i="17"/>
  <c r="X207" i="17"/>
  <c r="X208" i="17"/>
  <c r="X209" i="17"/>
  <c r="X210" i="17"/>
  <c r="X211" i="17"/>
  <c r="X212" i="17"/>
  <c r="X213" i="17"/>
  <c r="W202" i="17"/>
  <c r="W203" i="17"/>
  <c r="W204" i="17"/>
  <c r="W205" i="17"/>
  <c r="W206" i="17"/>
  <c r="W207" i="17"/>
  <c r="W208" i="17"/>
  <c r="W209" i="17"/>
  <c r="W210" i="17"/>
  <c r="W211" i="17"/>
  <c r="W212" i="17"/>
  <c r="W213" i="17"/>
  <c r="W214" i="17"/>
  <c r="R152" i="17"/>
  <c r="R203" i="17"/>
  <c r="R204" i="17"/>
  <c r="R205" i="17"/>
  <c r="R206" i="17"/>
  <c r="R207" i="17"/>
  <c r="R208" i="17"/>
  <c r="R209" i="17"/>
  <c r="R210" i="17"/>
  <c r="R211" i="17"/>
  <c r="R212" i="17"/>
  <c r="R213" i="17"/>
  <c r="Q202" i="17"/>
  <c r="L204" i="17"/>
  <c r="Q204" i="17"/>
  <c r="S204" i="17"/>
  <c r="U204" i="17"/>
  <c r="L205" i="17"/>
  <c r="Q205" i="17"/>
  <c r="S205" i="17"/>
  <c r="U205" i="17"/>
  <c r="L206" i="17"/>
  <c r="Q206" i="17"/>
  <c r="S206" i="17"/>
  <c r="U206" i="17"/>
  <c r="L207" i="17"/>
  <c r="Q207" i="17"/>
  <c r="S207" i="17"/>
  <c r="U207" i="17"/>
  <c r="L208" i="17"/>
  <c r="Q208" i="17"/>
  <c r="S208" i="17"/>
  <c r="U208" i="17"/>
  <c r="L209" i="17"/>
  <c r="Q209" i="17"/>
  <c r="S209" i="17"/>
  <c r="U209" i="17"/>
  <c r="L210" i="17"/>
  <c r="Q210" i="17"/>
  <c r="S210" i="17"/>
  <c r="U210" i="17"/>
  <c r="L211" i="17"/>
  <c r="Q211" i="17"/>
  <c r="S211" i="17"/>
  <c r="U211" i="17"/>
  <c r="L212" i="17"/>
  <c r="Q212" i="17"/>
  <c r="S212" i="17"/>
  <c r="U212" i="17"/>
  <c r="L213" i="17"/>
  <c r="Q213" i="17"/>
  <c r="S213" i="17"/>
  <c r="U213" i="17"/>
  <c r="L8" i="17"/>
  <c r="L26" i="17"/>
  <c r="L44" i="17"/>
  <c r="L62" i="17"/>
  <c r="L80" i="17"/>
  <c r="L98" i="17"/>
  <c r="L116" i="17"/>
  <c r="L134" i="17"/>
  <c r="L203" i="17"/>
  <c r="Q203" i="17"/>
  <c r="Q214" i="17"/>
  <c r="K202" i="17"/>
  <c r="K204" i="17"/>
  <c r="M204" i="17"/>
  <c r="O204" i="17"/>
  <c r="K205" i="17"/>
  <c r="M205" i="17"/>
  <c r="O205" i="17"/>
  <c r="K206" i="17"/>
  <c r="M206" i="17"/>
  <c r="O206" i="17"/>
  <c r="K207" i="17"/>
  <c r="M207" i="17"/>
  <c r="O207" i="17"/>
  <c r="K208" i="17"/>
  <c r="M208" i="17"/>
  <c r="O208" i="17"/>
  <c r="K209" i="17"/>
  <c r="M209" i="17"/>
  <c r="O209" i="17"/>
  <c r="K210" i="17"/>
  <c r="M210" i="17"/>
  <c r="O210" i="17"/>
  <c r="K211" i="17"/>
  <c r="M211" i="17"/>
  <c r="O211" i="17"/>
  <c r="K212" i="17"/>
  <c r="M212" i="17"/>
  <c r="O212" i="17"/>
  <c r="K213" i="17"/>
  <c r="M213" i="17"/>
  <c r="O213" i="17"/>
  <c r="K203" i="17"/>
  <c r="K214" i="17"/>
  <c r="C19" i="17"/>
  <c r="C37" i="17"/>
  <c r="C55" i="17"/>
  <c r="C73" i="17"/>
  <c r="C91" i="17"/>
  <c r="C109" i="17"/>
  <c r="C127" i="17"/>
  <c r="C145" i="17"/>
  <c r="C163" i="17"/>
  <c r="C214" i="17"/>
  <c r="AH213" i="17"/>
  <c r="AE213" i="17"/>
  <c r="AB213" i="17"/>
  <c r="Y213" i="17"/>
  <c r="V213" i="17"/>
  <c r="P213" i="17"/>
  <c r="J213" i="17"/>
  <c r="G213" i="17"/>
  <c r="D18" i="17"/>
  <c r="D36" i="17"/>
  <c r="D54" i="17"/>
  <c r="D72" i="17"/>
  <c r="D90" i="17"/>
  <c r="D108" i="17"/>
  <c r="D126" i="17"/>
  <c r="D144" i="17"/>
  <c r="D162" i="17"/>
  <c r="D213" i="17"/>
  <c r="C18" i="17"/>
  <c r="C36" i="17"/>
  <c r="C54" i="17"/>
  <c r="C72" i="17"/>
  <c r="C90" i="17"/>
  <c r="C108" i="17"/>
  <c r="C126" i="17"/>
  <c r="C144" i="17"/>
  <c r="C162" i="17"/>
  <c r="C213" i="17"/>
  <c r="BA212" i="17"/>
  <c r="AZ212" i="17"/>
  <c r="AY212" i="17"/>
  <c r="AX212" i="17"/>
  <c r="AW212" i="17"/>
  <c r="AV212" i="17"/>
  <c r="AH212" i="17"/>
  <c r="AE212" i="17"/>
  <c r="AB212" i="17"/>
  <c r="Y212" i="17"/>
  <c r="V212" i="17"/>
  <c r="P212" i="17"/>
  <c r="J212" i="17"/>
  <c r="G212" i="17"/>
  <c r="D17" i="17"/>
  <c r="D35" i="17"/>
  <c r="D53" i="17"/>
  <c r="D71" i="17"/>
  <c r="D89" i="17"/>
  <c r="D107" i="17"/>
  <c r="D125" i="17"/>
  <c r="D143" i="17"/>
  <c r="D161" i="17"/>
  <c r="D212" i="17"/>
  <c r="C17" i="17"/>
  <c r="C35" i="17"/>
  <c r="C53" i="17"/>
  <c r="C71" i="17"/>
  <c r="C89" i="17"/>
  <c r="C107" i="17"/>
  <c r="C125" i="17"/>
  <c r="C143" i="17"/>
  <c r="C161" i="17"/>
  <c r="C212" i="17"/>
  <c r="BA211" i="17"/>
  <c r="AZ211" i="17"/>
  <c r="AY211" i="17"/>
  <c r="AX211" i="17"/>
  <c r="AW211" i="17"/>
  <c r="AV211" i="17"/>
  <c r="AH211" i="17"/>
  <c r="AE211" i="17"/>
  <c r="AB211" i="17"/>
  <c r="Y211" i="17"/>
  <c r="V211" i="17"/>
  <c r="P211" i="17"/>
  <c r="J211" i="17"/>
  <c r="G211" i="17"/>
  <c r="D16" i="17"/>
  <c r="D34" i="17"/>
  <c r="D52" i="17"/>
  <c r="D70" i="17"/>
  <c r="D88" i="17"/>
  <c r="D106" i="17"/>
  <c r="D124" i="17"/>
  <c r="D142" i="17"/>
  <c r="D160" i="17"/>
  <c r="D211" i="17"/>
  <c r="C16" i="17"/>
  <c r="C34" i="17"/>
  <c r="C52" i="17"/>
  <c r="C70" i="17"/>
  <c r="C88" i="17"/>
  <c r="C106" i="17"/>
  <c r="C124" i="17"/>
  <c r="C142" i="17"/>
  <c r="C160" i="17"/>
  <c r="C211" i="17"/>
  <c r="BA210" i="17"/>
  <c r="AZ210" i="17"/>
  <c r="AY210" i="17"/>
  <c r="AX210" i="17"/>
  <c r="AW210" i="17"/>
  <c r="AV210" i="17"/>
  <c r="AO210" i="17"/>
  <c r="AN210" i="17"/>
  <c r="AH210" i="17"/>
  <c r="AE210" i="17"/>
  <c r="AB210" i="17"/>
  <c r="Y210" i="17"/>
  <c r="V210" i="17"/>
  <c r="P210" i="17"/>
  <c r="J210" i="17"/>
  <c r="G210" i="17"/>
  <c r="D15" i="17"/>
  <c r="D33" i="17"/>
  <c r="D51" i="17"/>
  <c r="D69" i="17"/>
  <c r="D87" i="17"/>
  <c r="D105" i="17"/>
  <c r="D123" i="17"/>
  <c r="D141" i="17"/>
  <c r="D159" i="17"/>
  <c r="D210" i="17"/>
  <c r="C15" i="17"/>
  <c r="C33" i="17"/>
  <c r="C51" i="17"/>
  <c r="C69" i="17"/>
  <c r="C87" i="17"/>
  <c r="C105" i="17"/>
  <c r="C123" i="17"/>
  <c r="C141" i="17"/>
  <c r="C159" i="17"/>
  <c r="C210" i="17"/>
  <c r="BA209" i="17"/>
  <c r="AZ209" i="17"/>
  <c r="AY209" i="17"/>
  <c r="AX209" i="17"/>
  <c r="AW209" i="17"/>
  <c r="AV209" i="17"/>
  <c r="AP209" i="17"/>
  <c r="AO209" i="17"/>
  <c r="AN209" i="17"/>
  <c r="AH209" i="17"/>
  <c r="AE209" i="17"/>
  <c r="AB209" i="17"/>
  <c r="Y209" i="17"/>
  <c r="V209" i="17"/>
  <c r="P209" i="17"/>
  <c r="J209" i="17"/>
  <c r="G209" i="17"/>
  <c r="D14" i="17"/>
  <c r="D32" i="17"/>
  <c r="D50" i="17"/>
  <c r="D68" i="17"/>
  <c r="D86" i="17"/>
  <c r="D104" i="17"/>
  <c r="D122" i="17"/>
  <c r="D140" i="17"/>
  <c r="D158" i="17"/>
  <c r="D209" i="17"/>
  <c r="C14" i="17"/>
  <c r="C32" i="17"/>
  <c r="C50" i="17"/>
  <c r="C68" i="17"/>
  <c r="C86" i="17"/>
  <c r="C104" i="17"/>
  <c r="C122" i="17"/>
  <c r="C140" i="17"/>
  <c r="C158" i="17"/>
  <c r="C209" i="17"/>
  <c r="BA208" i="17"/>
  <c r="AZ208" i="17"/>
  <c r="AY208" i="17"/>
  <c r="AX208" i="17"/>
  <c r="AW208" i="17"/>
  <c r="AV208" i="17"/>
  <c r="AO208" i="17"/>
  <c r="AN208" i="17"/>
  <c r="AH208" i="17"/>
  <c r="AE208" i="17"/>
  <c r="AB208" i="17"/>
  <c r="Y208" i="17"/>
  <c r="V208" i="17"/>
  <c r="P208" i="17"/>
  <c r="J208" i="17"/>
  <c r="G208" i="17"/>
  <c r="D13" i="17"/>
  <c r="D31" i="17"/>
  <c r="D49" i="17"/>
  <c r="D67" i="17"/>
  <c r="D85" i="17"/>
  <c r="D103" i="17"/>
  <c r="D121" i="17"/>
  <c r="D139" i="17"/>
  <c r="D157" i="17"/>
  <c r="D208" i="17"/>
  <c r="C13" i="17"/>
  <c r="C31" i="17"/>
  <c r="C49" i="17"/>
  <c r="C67" i="17"/>
  <c r="C85" i="17"/>
  <c r="C103" i="17"/>
  <c r="C121" i="17"/>
  <c r="C139" i="17"/>
  <c r="C157" i="17"/>
  <c r="C208" i="17"/>
  <c r="BA207" i="17"/>
  <c r="AZ207" i="17"/>
  <c r="AY207" i="17"/>
  <c r="AX207" i="17"/>
  <c r="AW207" i="17"/>
  <c r="AV207" i="17"/>
  <c r="AH207" i="17"/>
  <c r="AE207" i="17"/>
  <c r="AB207" i="17"/>
  <c r="Y207" i="17"/>
  <c r="V207" i="17"/>
  <c r="P207" i="17"/>
  <c r="J207" i="17"/>
  <c r="G207" i="17"/>
  <c r="D12" i="17"/>
  <c r="D30" i="17"/>
  <c r="D48" i="17"/>
  <c r="D66" i="17"/>
  <c r="D84" i="17"/>
  <c r="D102" i="17"/>
  <c r="D120" i="17"/>
  <c r="D138" i="17"/>
  <c r="D156" i="17"/>
  <c r="D207" i="17"/>
  <c r="C12" i="17"/>
  <c r="C30" i="17"/>
  <c r="C48" i="17"/>
  <c r="C66" i="17"/>
  <c r="C84" i="17"/>
  <c r="C102" i="17"/>
  <c r="C120" i="17"/>
  <c r="C138" i="17"/>
  <c r="C156" i="17"/>
  <c r="C207" i="17"/>
  <c r="BA206" i="17"/>
  <c r="AZ206" i="17"/>
  <c r="AY206" i="17"/>
  <c r="AX206" i="17"/>
  <c r="AW206" i="17"/>
  <c r="AV206" i="17"/>
  <c r="AH206" i="17"/>
  <c r="AE206" i="17"/>
  <c r="AB206" i="17"/>
  <c r="Y206" i="17"/>
  <c r="V206" i="17"/>
  <c r="P206" i="17"/>
  <c r="J206" i="17"/>
  <c r="G206" i="17"/>
  <c r="D11" i="17"/>
  <c r="D29" i="17"/>
  <c r="D47" i="17"/>
  <c r="D65" i="17"/>
  <c r="D83" i="17"/>
  <c r="D101" i="17"/>
  <c r="D119" i="17"/>
  <c r="D137" i="17"/>
  <c r="D155" i="17"/>
  <c r="D206" i="17"/>
  <c r="C11" i="17"/>
  <c r="C29" i="17"/>
  <c r="C47" i="17"/>
  <c r="C65" i="17"/>
  <c r="C83" i="17"/>
  <c r="C101" i="17"/>
  <c r="C119" i="17"/>
  <c r="C137" i="17"/>
  <c r="C155" i="17"/>
  <c r="C206" i="17"/>
  <c r="BA205" i="17"/>
  <c r="AZ205" i="17"/>
  <c r="AY205" i="17"/>
  <c r="AX205" i="17"/>
  <c r="AW205" i="17"/>
  <c r="AV205" i="17"/>
  <c r="AH205" i="17"/>
  <c r="AE205" i="17"/>
  <c r="AB205" i="17"/>
  <c r="Y205" i="17"/>
  <c r="V205" i="17"/>
  <c r="P205" i="17"/>
  <c r="J205" i="17"/>
  <c r="G205" i="17"/>
  <c r="D10" i="17"/>
  <c r="D28" i="17"/>
  <c r="D46" i="17"/>
  <c r="D64" i="17"/>
  <c r="D82" i="17"/>
  <c r="D100" i="17"/>
  <c r="D118" i="17"/>
  <c r="D136" i="17"/>
  <c r="D154" i="17"/>
  <c r="D205" i="17"/>
  <c r="C10" i="17"/>
  <c r="C28" i="17"/>
  <c r="C46" i="17"/>
  <c r="C64" i="17"/>
  <c r="C82" i="17"/>
  <c r="C100" i="17"/>
  <c r="C118" i="17"/>
  <c r="C136" i="17"/>
  <c r="C154" i="17"/>
  <c r="C205" i="17"/>
  <c r="BA204" i="17"/>
  <c r="AZ204" i="17"/>
  <c r="AY204" i="17"/>
  <c r="AX204" i="17"/>
  <c r="AW204" i="17"/>
  <c r="AV204" i="17"/>
  <c r="AH204" i="17"/>
  <c r="AE204" i="17"/>
  <c r="AB204" i="17"/>
  <c r="Y204" i="17"/>
  <c r="V204" i="17"/>
  <c r="P204" i="17"/>
  <c r="J204" i="17"/>
  <c r="G204" i="17"/>
  <c r="D9" i="17"/>
  <c r="D27" i="17"/>
  <c r="D45" i="17"/>
  <c r="D63" i="17"/>
  <c r="D81" i="17"/>
  <c r="D99" i="17"/>
  <c r="D117" i="17"/>
  <c r="D135" i="17"/>
  <c r="D153" i="17"/>
  <c r="D204" i="17"/>
  <c r="C9" i="17"/>
  <c r="C27" i="17"/>
  <c r="C45" i="17"/>
  <c r="C63" i="17"/>
  <c r="C81" i="17"/>
  <c r="C99" i="17"/>
  <c r="C117" i="17"/>
  <c r="C135" i="17"/>
  <c r="C153" i="17"/>
  <c r="C204" i="17"/>
  <c r="BA203" i="17"/>
  <c r="AZ203" i="17"/>
  <c r="AY203" i="17"/>
  <c r="AX203" i="17"/>
  <c r="AW203" i="17"/>
  <c r="AV203" i="17"/>
  <c r="D8" i="17"/>
  <c r="D26" i="17"/>
  <c r="D44" i="17"/>
  <c r="D62" i="17"/>
  <c r="D80" i="17"/>
  <c r="D98" i="17"/>
  <c r="D116" i="17"/>
  <c r="D134" i="17"/>
  <c r="D152" i="17"/>
  <c r="D203" i="17"/>
  <c r="C8" i="17"/>
  <c r="C26" i="17"/>
  <c r="C44" i="17"/>
  <c r="C62" i="17"/>
  <c r="C80" i="17"/>
  <c r="C98" i="17"/>
  <c r="C116" i="17"/>
  <c r="C134" i="17"/>
  <c r="C152" i="17"/>
  <c r="C203" i="17"/>
  <c r="BA202" i="17"/>
  <c r="AZ202" i="17"/>
  <c r="AY202" i="17"/>
  <c r="AX202" i="17"/>
  <c r="AW202" i="17"/>
  <c r="AV202" i="17"/>
  <c r="D7" i="17"/>
  <c r="D25" i="17"/>
  <c r="D43" i="17"/>
  <c r="D61" i="17"/>
  <c r="D79" i="17"/>
  <c r="D97" i="17"/>
  <c r="D115" i="17"/>
  <c r="D133" i="17"/>
  <c r="D151" i="17"/>
  <c r="D202" i="17"/>
  <c r="C7" i="17"/>
  <c r="C25" i="17"/>
  <c r="C43" i="17"/>
  <c r="C61" i="17"/>
  <c r="C79" i="17"/>
  <c r="C97" i="17"/>
  <c r="C115" i="17"/>
  <c r="C133" i="17"/>
  <c r="C151" i="17"/>
  <c r="C202" i="17"/>
  <c r="BA201" i="17"/>
  <c r="AZ201" i="17"/>
  <c r="AY201" i="17"/>
  <c r="AX201" i="17"/>
  <c r="AW201" i="17"/>
  <c r="AV201" i="17"/>
  <c r="AH24" i="17"/>
  <c r="AH42" i="17"/>
  <c r="AH60" i="17"/>
  <c r="AH78" i="17"/>
  <c r="AH96" i="17"/>
  <c r="AH114" i="17"/>
  <c r="AH132" i="17"/>
  <c r="AH150" i="17"/>
  <c r="AH201" i="17"/>
  <c r="AG24" i="17"/>
  <c r="AG42" i="17"/>
  <c r="AG60" i="17"/>
  <c r="AG78" i="17"/>
  <c r="AG96" i="17"/>
  <c r="AG114" i="17"/>
  <c r="AG132" i="17"/>
  <c r="AG150" i="17"/>
  <c r="AG201" i="17"/>
  <c r="AF24" i="17"/>
  <c r="AF42" i="17"/>
  <c r="AF60" i="17"/>
  <c r="AF78" i="17"/>
  <c r="AF96" i="17"/>
  <c r="AF114" i="17"/>
  <c r="AF132" i="17"/>
  <c r="AF150" i="17"/>
  <c r="AF201" i="17"/>
  <c r="AE24" i="17"/>
  <c r="AE42" i="17"/>
  <c r="AE60" i="17"/>
  <c r="AE78" i="17"/>
  <c r="AE96" i="17"/>
  <c r="AE114" i="17"/>
  <c r="AE132" i="17"/>
  <c r="AE150" i="17"/>
  <c r="AE201" i="17"/>
  <c r="AD24" i="17"/>
  <c r="AD42" i="17"/>
  <c r="AD60" i="17"/>
  <c r="AD78" i="17"/>
  <c r="AD96" i="17"/>
  <c r="AD114" i="17"/>
  <c r="AD132" i="17"/>
  <c r="AD150" i="17"/>
  <c r="AD201" i="17"/>
  <c r="AC24" i="17"/>
  <c r="AC42" i="17"/>
  <c r="AC60" i="17"/>
  <c r="AC78" i="17"/>
  <c r="AC96" i="17"/>
  <c r="AC114" i="17"/>
  <c r="AC132" i="17"/>
  <c r="AC150" i="17"/>
  <c r="AC201" i="17"/>
  <c r="AB24" i="17"/>
  <c r="AB42" i="17"/>
  <c r="AB60" i="17"/>
  <c r="AB78" i="17"/>
  <c r="AB96" i="17"/>
  <c r="AB114" i="17"/>
  <c r="AB132" i="17"/>
  <c r="AB150" i="17"/>
  <c r="AB201" i="17"/>
  <c r="AA24" i="17"/>
  <c r="AA42" i="17"/>
  <c r="AA60" i="17"/>
  <c r="AA78" i="17"/>
  <c r="AA96" i="17"/>
  <c r="AA114" i="17"/>
  <c r="AA132" i="17"/>
  <c r="AA150" i="17"/>
  <c r="AA201" i="17"/>
  <c r="Z24" i="17"/>
  <c r="Z42" i="17"/>
  <c r="Z60" i="17"/>
  <c r="Z78" i="17"/>
  <c r="Z96" i="17"/>
  <c r="Z114" i="17"/>
  <c r="Z132" i="17"/>
  <c r="Z150" i="17"/>
  <c r="Z201" i="17"/>
  <c r="Y24" i="17"/>
  <c r="Y42" i="17"/>
  <c r="Y60" i="17"/>
  <c r="Y78" i="17"/>
  <c r="Y96" i="17"/>
  <c r="Y114" i="17"/>
  <c r="Y132" i="17"/>
  <c r="Y150" i="17"/>
  <c r="Y201" i="17"/>
  <c r="X24" i="17"/>
  <c r="X42" i="17"/>
  <c r="X60" i="17"/>
  <c r="X78" i="17"/>
  <c r="X96" i="17"/>
  <c r="X114" i="17"/>
  <c r="X132" i="17"/>
  <c r="X150" i="17"/>
  <c r="X201" i="17"/>
  <c r="W24" i="17"/>
  <c r="W42" i="17"/>
  <c r="W60" i="17"/>
  <c r="W78" i="17"/>
  <c r="W96" i="17"/>
  <c r="W114" i="17"/>
  <c r="W132" i="17"/>
  <c r="W150" i="17"/>
  <c r="W201" i="17"/>
  <c r="V24" i="17"/>
  <c r="V42" i="17"/>
  <c r="V60" i="17"/>
  <c r="V78" i="17"/>
  <c r="V96" i="17"/>
  <c r="V114" i="17"/>
  <c r="V132" i="17"/>
  <c r="V150" i="17"/>
  <c r="V201" i="17"/>
  <c r="S24" i="17"/>
  <c r="S42" i="17"/>
  <c r="S60" i="17"/>
  <c r="S78" i="17"/>
  <c r="S96" i="17"/>
  <c r="S114" i="17"/>
  <c r="S132" i="17"/>
  <c r="S150" i="17"/>
  <c r="S201" i="17"/>
  <c r="R24" i="17"/>
  <c r="R42" i="17"/>
  <c r="R60" i="17"/>
  <c r="R78" i="17"/>
  <c r="R96" i="17"/>
  <c r="R114" i="17"/>
  <c r="R132" i="17"/>
  <c r="R150" i="17"/>
  <c r="R201" i="17"/>
  <c r="Q24" i="17"/>
  <c r="Q42" i="17"/>
  <c r="Q60" i="17"/>
  <c r="Q78" i="17"/>
  <c r="Q96" i="17"/>
  <c r="Q114" i="17"/>
  <c r="Q132" i="17"/>
  <c r="Q150" i="17"/>
  <c r="Q201" i="17"/>
  <c r="P24" i="17"/>
  <c r="P42" i="17"/>
  <c r="P60" i="17"/>
  <c r="P78" i="17"/>
  <c r="P96" i="17"/>
  <c r="P114" i="17"/>
  <c r="P132" i="17"/>
  <c r="P150" i="17"/>
  <c r="P201" i="17"/>
  <c r="M24" i="17"/>
  <c r="M42" i="17"/>
  <c r="M60" i="17"/>
  <c r="M78" i="17"/>
  <c r="M96" i="17"/>
  <c r="M114" i="17"/>
  <c r="M132" i="17"/>
  <c r="M150" i="17"/>
  <c r="M201" i="17"/>
  <c r="L24" i="17"/>
  <c r="L42" i="17"/>
  <c r="L60" i="17"/>
  <c r="L78" i="17"/>
  <c r="L96" i="17"/>
  <c r="L114" i="17"/>
  <c r="L132" i="17"/>
  <c r="L150" i="17"/>
  <c r="L201" i="17"/>
  <c r="K24" i="17"/>
  <c r="K42" i="17"/>
  <c r="K60" i="17"/>
  <c r="K78" i="17"/>
  <c r="K96" i="17"/>
  <c r="K114" i="17"/>
  <c r="K132" i="17"/>
  <c r="K150" i="17"/>
  <c r="K201" i="17"/>
  <c r="J24" i="17"/>
  <c r="J42" i="17"/>
  <c r="J60" i="17"/>
  <c r="J78" i="17"/>
  <c r="J96" i="17"/>
  <c r="J114" i="17"/>
  <c r="J132" i="17"/>
  <c r="J150" i="17"/>
  <c r="J201" i="17"/>
  <c r="I24" i="17"/>
  <c r="I42" i="17"/>
  <c r="I60" i="17"/>
  <c r="I78" i="17"/>
  <c r="I96" i="17"/>
  <c r="I114" i="17"/>
  <c r="I132" i="17"/>
  <c r="I150" i="17"/>
  <c r="I201" i="17"/>
  <c r="H24" i="17"/>
  <c r="H42" i="17"/>
  <c r="H60" i="17"/>
  <c r="H78" i="17"/>
  <c r="H96" i="17"/>
  <c r="H114" i="17"/>
  <c r="H132" i="17"/>
  <c r="H150" i="17"/>
  <c r="H201" i="17"/>
  <c r="G24" i="17"/>
  <c r="G42" i="17"/>
  <c r="G60" i="17"/>
  <c r="G78" i="17"/>
  <c r="G96" i="17"/>
  <c r="G114" i="17"/>
  <c r="G132" i="17"/>
  <c r="G150" i="17"/>
  <c r="G201" i="17"/>
  <c r="F6" i="17"/>
  <c r="F24" i="17"/>
  <c r="F42" i="17"/>
  <c r="F60" i="17"/>
  <c r="F78" i="17"/>
  <c r="F96" i="17"/>
  <c r="F114" i="17"/>
  <c r="F132" i="17"/>
  <c r="F150" i="17"/>
  <c r="F201" i="17"/>
  <c r="F200" i="17"/>
  <c r="E5" i="17"/>
  <c r="E23" i="17"/>
  <c r="E41" i="17"/>
  <c r="E59" i="17"/>
  <c r="E77" i="17"/>
  <c r="E95" i="17"/>
  <c r="E113" i="17"/>
  <c r="E131" i="17"/>
  <c r="E149" i="17"/>
  <c r="E200" i="17"/>
  <c r="D5" i="17"/>
  <c r="D23" i="17"/>
  <c r="D41" i="17"/>
  <c r="D59" i="17"/>
  <c r="D77" i="17"/>
  <c r="D95" i="17"/>
  <c r="D113" i="17"/>
  <c r="D131" i="17"/>
  <c r="D149" i="17"/>
  <c r="D200" i="17"/>
  <c r="C5" i="17"/>
  <c r="C23" i="17"/>
  <c r="C41" i="17"/>
  <c r="C59" i="17"/>
  <c r="C77" i="17"/>
  <c r="C95" i="17"/>
  <c r="C113" i="17"/>
  <c r="C131" i="17"/>
  <c r="C149" i="17"/>
  <c r="C200" i="17"/>
  <c r="AH197" i="17"/>
  <c r="AE197" i="17"/>
  <c r="AB197" i="17"/>
  <c r="Y197" i="17"/>
  <c r="L185" i="17"/>
  <c r="S185" i="17"/>
  <c r="U185" i="17"/>
  <c r="S187" i="17"/>
  <c r="U187" i="17"/>
  <c r="S188" i="17"/>
  <c r="U188" i="17"/>
  <c r="S189" i="17"/>
  <c r="U189" i="17"/>
  <c r="S190" i="17"/>
  <c r="U190" i="17"/>
  <c r="S191" i="17"/>
  <c r="U191" i="17"/>
  <c r="S192" i="17"/>
  <c r="U192" i="17"/>
  <c r="S193" i="17"/>
  <c r="U193" i="17"/>
  <c r="S194" i="17"/>
  <c r="U194" i="17"/>
  <c r="S195" i="17"/>
  <c r="U195" i="17"/>
  <c r="S196" i="17"/>
  <c r="U196" i="17"/>
  <c r="U197" i="17"/>
  <c r="V197" i="17"/>
  <c r="S197" i="17"/>
  <c r="M185" i="17"/>
  <c r="O185" i="17"/>
  <c r="F187" i="17"/>
  <c r="M187" i="17"/>
  <c r="O187" i="17"/>
  <c r="M188" i="17"/>
  <c r="O188" i="17"/>
  <c r="M189" i="17"/>
  <c r="O189" i="17"/>
  <c r="M190" i="17"/>
  <c r="O190" i="17"/>
  <c r="M191" i="17"/>
  <c r="O191" i="17"/>
  <c r="M192" i="17"/>
  <c r="O192" i="17"/>
  <c r="M193" i="17"/>
  <c r="O193" i="17"/>
  <c r="M194" i="17"/>
  <c r="O194" i="17"/>
  <c r="M195" i="17"/>
  <c r="O195" i="17"/>
  <c r="M196" i="17"/>
  <c r="O196" i="17"/>
  <c r="O197" i="17"/>
  <c r="E186" i="17"/>
  <c r="E197" i="17"/>
  <c r="P197" i="17"/>
  <c r="F186" i="17"/>
  <c r="F197" i="17"/>
  <c r="H197" i="17"/>
  <c r="M197" i="17"/>
  <c r="I185" i="17"/>
  <c r="I186" i="17"/>
  <c r="I190" i="17"/>
  <c r="I191" i="17"/>
  <c r="I192" i="17"/>
  <c r="I193" i="17"/>
  <c r="I194" i="17"/>
  <c r="I195" i="17"/>
  <c r="I196" i="17"/>
  <c r="I197" i="17"/>
  <c r="J197" i="17"/>
  <c r="G197" i="17"/>
  <c r="C197" i="17"/>
  <c r="AH196" i="17"/>
  <c r="AE196" i="17"/>
  <c r="AB196" i="17"/>
  <c r="Y196" i="17"/>
  <c r="V196" i="17"/>
  <c r="P196" i="17"/>
  <c r="D196" i="17"/>
  <c r="C196" i="17"/>
  <c r="BA195" i="17"/>
  <c r="AZ195" i="17"/>
  <c r="AY195" i="17"/>
  <c r="AX195" i="17"/>
  <c r="AW195" i="17"/>
  <c r="AV195" i="17"/>
  <c r="AH195" i="17"/>
  <c r="AE195" i="17"/>
  <c r="AB195" i="17"/>
  <c r="Y195" i="17"/>
  <c r="V195" i="17"/>
  <c r="P195" i="17"/>
  <c r="D195" i="17"/>
  <c r="C195" i="17"/>
  <c r="BA194" i="17"/>
  <c r="AZ194" i="17"/>
  <c r="AY194" i="17"/>
  <c r="AX194" i="17"/>
  <c r="AW194" i="17"/>
  <c r="AV194" i="17"/>
  <c r="AH194" i="17"/>
  <c r="AE194" i="17"/>
  <c r="AB194" i="17"/>
  <c r="Y194" i="17"/>
  <c r="V194" i="17"/>
  <c r="P194" i="17"/>
  <c r="D194" i="17"/>
  <c r="C194" i="17"/>
  <c r="BA193" i="17"/>
  <c r="AZ193" i="17"/>
  <c r="AY193" i="17"/>
  <c r="AX193" i="17"/>
  <c r="AW193" i="17"/>
  <c r="AV193" i="17"/>
  <c r="AH193" i="17"/>
  <c r="AE193" i="17"/>
  <c r="AB193" i="17"/>
  <c r="Y193" i="17"/>
  <c r="V193" i="17"/>
  <c r="P193" i="17"/>
  <c r="D193" i="17"/>
  <c r="C193" i="17"/>
  <c r="BA192" i="17"/>
  <c r="AZ192" i="17"/>
  <c r="AY192" i="17"/>
  <c r="AX192" i="17"/>
  <c r="AW192" i="17"/>
  <c r="AV192" i="17"/>
  <c r="AH192" i="17"/>
  <c r="AE192" i="17"/>
  <c r="AB192" i="17"/>
  <c r="Y192" i="17"/>
  <c r="V192" i="17"/>
  <c r="P192" i="17"/>
  <c r="D192" i="17"/>
  <c r="C192" i="17"/>
  <c r="BA191" i="17"/>
  <c r="AZ191" i="17"/>
  <c r="AY191" i="17"/>
  <c r="AX191" i="17"/>
  <c r="AW191" i="17"/>
  <c r="AV191" i="17"/>
  <c r="AH191" i="17"/>
  <c r="AE191" i="17"/>
  <c r="AB191" i="17"/>
  <c r="Y191" i="17"/>
  <c r="V191" i="17"/>
  <c r="P191" i="17"/>
  <c r="D191" i="17"/>
  <c r="C191" i="17"/>
  <c r="BA190" i="17"/>
  <c r="AZ190" i="17"/>
  <c r="AY190" i="17"/>
  <c r="AX190" i="17"/>
  <c r="AW190" i="17"/>
  <c r="AV190" i="17"/>
  <c r="AH190" i="17"/>
  <c r="AE190" i="17"/>
  <c r="AB190" i="17"/>
  <c r="Y190" i="17"/>
  <c r="V190" i="17"/>
  <c r="P190" i="17"/>
  <c r="D190" i="17"/>
  <c r="C190" i="17"/>
  <c r="BA189" i="17"/>
  <c r="AZ189" i="17"/>
  <c r="AY189" i="17"/>
  <c r="AX189" i="17"/>
  <c r="AW189" i="17"/>
  <c r="AV189" i="17"/>
  <c r="AH189" i="17"/>
  <c r="AE189" i="17"/>
  <c r="AB189" i="17"/>
  <c r="Y189" i="17"/>
  <c r="V189" i="17"/>
  <c r="P189" i="17"/>
  <c r="I189" i="17"/>
  <c r="D189" i="17"/>
  <c r="C189" i="17"/>
  <c r="BA188" i="17"/>
  <c r="AZ188" i="17"/>
  <c r="AY188" i="17"/>
  <c r="AX188" i="17"/>
  <c r="AW188" i="17"/>
  <c r="AV188" i="17"/>
  <c r="AH188" i="17"/>
  <c r="AE188" i="17"/>
  <c r="AB188" i="17"/>
  <c r="Y188" i="17"/>
  <c r="V188" i="17"/>
  <c r="P188" i="17"/>
  <c r="I188" i="17"/>
  <c r="D188" i="17"/>
  <c r="C188" i="17"/>
  <c r="BA187" i="17"/>
  <c r="AZ187" i="17"/>
  <c r="AY187" i="17"/>
  <c r="AX187" i="17"/>
  <c r="AW187" i="17"/>
  <c r="AV187" i="17"/>
  <c r="AH187" i="17"/>
  <c r="AE187" i="17"/>
  <c r="AB187" i="17"/>
  <c r="Y187" i="17"/>
  <c r="V187" i="17"/>
  <c r="P187" i="17"/>
  <c r="I187" i="17"/>
  <c r="D187" i="17"/>
  <c r="C187" i="17"/>
  <c r="BA186" i="17"/>
  <c r="AZ186" i="17"/>
  <c r="AY186" i="17"/>
  <c r="AX186" i="17"/>
  <c r="AW186" i="17"/>
  <c r="AV186" i="17"/>
  <c r="S186" i="17"/>
  <c r="M186" i="17"/>
  <c r="D186" i="17"/>
  <c r="C186" i="17"/>
  <c r="BA185" i="17"/>
  <c r="AZ185" i="17"/>
  <c r="AY185" i="17"/>
  <c r="AX185" i="17"/>
  <c r="AW185" i="17"/>
  <c r="AV185" i="17"/>
  <c r="AA185" i="17"/>
  <c r="AG185" i="17"/>
  <c r="AH185" i="17"/>
  <c r="R185" i="17"/>
  <c r="X185" i="17"/>
  <c r="AD185" i="17"/>
  <c r="AE185" i="17"/>
  <c r="AB185" i="17"/>
  <c r="Y185" i="17"/>
  <c r="V185" i="17"/>
  <c r="P185" i="17"/>
  <c r="J185" i="17"/>
  <c r="G185" i="17"/>
  <c r="D185" i="17"/>
  <c r="C185" i="17"/>
  <c r="BA184" i="17"/>
  <c r="AZ184" i="17"/>
  <c r="AY184" i="17"/>
  <c r="AX184" i="17"/>
  <c r="AW184" i="17"/>
  <c r="AV184" i="17"/>
  <c r="AH184" i="17"/>
  <c r="AG184" i="17"/>
  <c r="AF184" i="17"/>
  <c r="AE184" i="17"/>
  <c r="AD184" i="17"/>
  <c r="AC184" i="17"/>
  <c r="AB184" i="17"/>
  <c r="AA184" i="17"/>
  <c r="Z184" i="17"/>
  <c r="Y184" i="17"/>
  <c r="X184" i="17"/>
  <c r="W184" i="17"/>
  <c r="V184" i="17"/>
  <c r="S184" i="17"/>
  <c r="R184" i="17"/>
  <c r="Q184" i="17"/>
  <c r="P184" i="17"/>
  <c r="M184" i="17"/>
  <c r="L184" i="17"/>
  <c r="K184" i="17"/>
  <c r="J184" i="17"/>
  <c r="I184" i="17"/>
  <c r="H184" i="17"/>
  <c r="G184" i="17"/>
  <c r="F184" i="17"/>
  <c r="F183" i="17"/>
  <c r="E183" i="17"/>
  <c r="D183" i="17"/>
  <c r="C183" i="17"/>
  <c r="AH181" i="17"/>
  <c r="AE181" i="17"/>
  <c r="AB181" i="17"/>
  <c r="Y181" i="17"/>
  <c r="S169" i="17"/>
  <c r="U169" i="17"/>
  <c r="S171" i="17"/>
  <c r="U171" i="17"/>
  <c r="S172" i="17"/>
  <c r="U172" i="17"/>
  <c r="S173" i="17"/>
  <c r="U173" i="17"/>
  <c r="S174" i="17"/>
  <c r="U174" i="17"/>
  <c r="S175" i="17"/>
  <c r="U175" i="17"/>
  <c r="S176" i="17"/>
  <c r="U176" i="17"/>
  <c r="S177" i="17"/>
  <c r="U177" i="17"/>
  <c r="S178" i="17"/>
  <c r="U178" i="17"/>
  <c r="S179" i="17"/>
  <c r="U179" i="17"/>
  <c r="S180" i="17"/>
  <c r="U180" i="17"/>
  <c r="U181" i="17"/>
  <c r="V181" i="17"/>
  <c r="S181" i="17"/>
  <c r="F169" i="17"/>
  <c r="M169" i="17"/>
  <c r="O169" i="17"/>
  <c r="F171" i="17"/>
  <c r="M171" i="17"/>
  <c r="O171" i="17"/>
  <c r="F172" i="17"/>
  <c r="M172" i="17"/>
  <c r="O172" i="17"/>
  <c r="F173" i="17"/>
  <c r="M173" i="17"/>
  <c r="O173" i="17"/>
  <c r="F174" i="17"/>
  <c r="M174" i="17"/>
  <c r="O174" i="17"/>
  <c r="M175" i="17"/>
  <c r="O175" i="17"/>
  <c r="M176" i="17"/>
  <c r="O176" i="17"/>
  <c r="M177" i="17"/>
  <c r="O177" i="17"/>
  <c r="M178" i="17"/>
  <c r="O178" i="17"/>
  <c r="M179" i="17"/>
  <c r="O179" i="17"/>
  <c r="M180" i="17"/>
  <c r="O180" i="17"/>
  <c r="O181" i="17"/>
  <c r="E169" i="17"/>
  <c r="E170" i="17"/>
  <c r="E174" i="17"/>
  <c r="E175" i="17"/>
  <c r="E176" i="17"/>
  <c r="I177" i="17"/>
  <c r="E177" i="17"/>
  <c r="I178" i="17"/>
  <c r="E178" i="17"/>
  <c r="I179" i="17"/>
  <c r="E179" i="17"/>
  <c r="I180" i="17"/>
  <c r="E180" i="17"/>
  <c r="E181" i="17"/>
  <c r="P181" i="17"/>
  <c r="F170" i="17"/>
  <c r="F181" i="17"/>
  <c r="H181" i="17"/>
  <c r="M181" i="17"/>
  <c r="I169" i="17"/>
  <c r="I170" i="17"/>
  <c r="I174" i="17"/>
  <c r="I175" i="17"/>
  <c r="I176" i="17"/>
  <c r="I181" i="17"/>
  <c r="J181" i="17"/>
  <c r="G181" i="17"/>
  <c r="C181" i="17"/>
  <c r="AH180" i="17"/>
  <c r="AE180" i="17"/>
  <c r="AB180" i="17"/>
  <c r="Y180" i="17"/>
  <c r="V180" i="17"/>
  <c r="P180" i="17"/>
  <c r="D180" i="17"/>
  <c r="C180" i="17"/>
  <c r="BA179" i="17"/>
  <c r="AZ179" i="17"/>
  <c r="AY179" i="17"/>
  <c r="AX179" i="17"/>
  <c r="AW179" i="17"/>
  <c r="AV179" i="17"/>
  <c r="AH179" i="17"/>
  <c r="AE179" i="17"/>
  <c r="AB179" i="17"/>
  <c r="Y179" i="17"/>
  <c r="V179" i="17"/>
  <c r="P179" i="17"/>
  <c r="D179" i="17"/>
  <c r="C179" i="17"/>
  <c r="BA178" i="17"/>
  <c r="AZ178" i="17"/>
  <c r="AY178" i="17"/>
  <c r="AX178" i="17"/>
  <c r="AW178" i="17"/>
  <c r="AV178" i="17"/>
  <c r="AH178" i="17"/>
  <c r="AE178" i="17"/>
  <c r="AB178" i="17"/>
  <c r="Y178" i="17"/>
  <c r="V178" i="17"/>
  <c r="P178" i="17"/>
  <c r="D178" i="17"/>
  <c r="C178" i="17"/>
  <c r="BA177" i="17"/>
  <c r="AZ177" i="17"/>
  <c r="AY177" i="17"/>
  <c r="AX177" i="17"/>
  <c r="AW177" i="17"/>
  <c r="AV177" i="17"/>
  <c r="AH177" i="17"/>
  <c r="AE177" i="17"/>
  <c r="AB177" i="17"/>
  <c r="Y177" i="17"/>
  <c r="V177" i="17"/>
  <c r="P177" i="17"/>
  <c r="D177" i="17"/>
  <c r="C177" i="17"/>
  <c r="BA176" i="17"/>
  <c r="AZ176" i="17"/>
  <c r="AY176" i="17"/>
  <c r="AX176" i="17"/>
  <c r="AW176" i="17"/>
  <c r="AV176" i="17"/>
  <c r="AH176" i="17"/>
  <c r="AE176" i="17"/>
  <c r="AB176" i="17"/>
  <c r="Y176" i="17"/>
  <c r="V176" i="17"/>
  <c r="P176" i="17"/>
  <c r="J176" i="17"/>
  <c r="G176" i="17"/>
  <c r="D176" i="17"/>
  <c r="C176" i="17"/>
  <c r="BA175" i="17"/>
  <c r="AZ175" i="17"/>
  <c r="AY175" i="17"/>
  <c r="AX175" i="17"/>
  <c r="AW175" i="17"/>
  <c r="AV175" i="17"/>
  <c r="AH175" i="17"/>
  <c r="AE175" i="17"/>
  <c r="AB175" i="17"/>
  <c r="Y175" i="17"/>
  <c r="V175" i="17"/>
  <c r="P175" i="17"/>
  <c r="J175" i="17"/>
  <c r="G175" i="17"/>
  <c r="D175" i="17"/>
  <c r="C175" i="17"/>
  <c r="BA174" i="17"/>
  <c r="AZ174" i="17"/>
  <c r="AY174" i="17"/>
  <c r="AX174" i="17"/>
  <c r="AW174" i="17"/>
  <c r="AV174" i="17"/>
  <c r="AH174" i="17"/>
  <c r="AE174" i="17"/>
  <c r="AB174" i="17"/>
  <c r="Y174" i="17"/>
  <c r="V174" i="17"/>
  <c r="P174" i="17"/>
  <c r="J174" i="17"/>
  <c r="G174" i="17"/>
  <c r="D174" i="17"/>
  <c r="C174" i="17"/>
  <c r="BA173" i="17"/>
  <c r="AZ173" i="17"/>
  <c r="AY173" i="17"/>
  <c r="AX173" i="17"/>
  <c r="AW173" i="17"/>
  <c r="AV173" i="17"/>
  <c r="AH173" i="17"/>
  <c r="AE173" i="17"/>
  <c r="AB173" i="17"/>
  <c r="Y173" i="17"/>
  <c r="V173" i="17"/>
  <c r="E173" i="17"/>
  <c r="P173" i="17"/>
  <c r="I173" i="17"/>
  <c r="J173" i="17"/>
  <c r="G173" i="17"/>
  <c r="D173" i="17"/>
  <c r="C173" i="17"/>
  <c r="BA172" i="17"/>
  <c r="AZ172" i="17"/>
  <c r="AY172" i="17"/>
  <c r="AX172" i="17"/>
  <c r="AW172" i="17"/>
  <c r="AV172" i="17"/>
  <c r="AH172" i="17"/>
  <c r="AE172" i="17"/>
  <c r="AB172" i="17"/>
  <c r="Y172" i="17"/>
  <c r="V172" i="17"/>
  <c r="E172" i="17"/>
  <c r="P172" i="17"/>
  <c r="I172" i="17"/>
  <c r="J172" i="17"/>
  <c r="G172" i="17"/>
  <c r="D172" i="17"/>
  <c r="C172" i="17"/>
  <c r="BA171" i="17"/>
  <c r="AZ171" i="17"/>
  <c r="AY171" i="17"/>
  <c r="AX171" i="17"/>
  <c r="AW171" i="17"/>
  <c r="AV171" i="17"/>
  <c r="AH171" i="17"/>
  <c r="AE171" i="17"/>
  <c r="AB171" i="17"/>
  <c r="Y171" i="17"/>
  <c r="V171" i="17"/>
  <c r="E171" i="17"/>
  <c r="P171" i="17"/>
  <c r="I171" i="17"/>
  <c r="J171" i="17"/>
  <c r="G171" i="17"/>
  <c r="D171" i="17"/>
  <c r="C171" i="17"/>
  <c r="BA170" i="17"/>
  <c r="AZ170" i="17"/>
  <c r="AY170" i="17"/>
  <c r="AX170" i="17"/>
  <c r="AW170" i="17"/>
  <c r="AV170" i="17"/>
  <c r="S170" i="17"/>
  <c r="M170" i="17"/>
  <c r="J170" i="17"/>
  <c r="G170" i="17"/>
  <c r="D170" i="17"/>
  <c r="C170" i="17"/>
  <c r="BA169" i="17"/>
  <c r="AZ169" i="17"/>
  <c r="AY169" i="17"/>
  <c r="AX169" i="17"/>
  <c r="AW169" i="17"/>
  <c r="AV169" i="17"/>
  <c r="AH169" i="17"/>
  <c r="AE169" i="17"/>
  <c r="AB169" i="17"/>
  <c r="Y169" i="17"/>
  <c r="V169" i="17"/>
  <c r="P169" i="17"/>
  <c r="J169" i="17"/>
  <c r="G169" i="17"/>
  <c r="D169" i="17"/>
  <c r="C169" i="17"/>
  <c r="BA168" i="17"/>
  <c r="AZ168" i="17"/>
  <c r="AY168" i="17"/>
  <c r="AX168" i="17"/>
  <c r="AW168" i="17"/>
  <c r="AV168" i="17"/>
  <c r="AH168" i="17"/>
  <c r="AG168" i="17"/>
  <c r="AF168" i="17"/>
  <c r="AE168" i="17"/>
  <c r="AD168" i="17"/>
  <c r="AC168" i="17"/>
  <c r="AB168" i="17"/>
  <c r="AA168" i="17"/>
  <c r="Z168" i="17"/>
  <c r="Y168" i="17"/>
  <c r="X168" i="17"/>
  <c r="W168" i="17"/>
  <c r="V168" i="17"/>
  <c r="S168" i="17"/>
  <c r="R168" i="17"/>
  <c r="Q168" i="17"/>
  <c r="P168" i="17"/>
  <c r="M168" i="17"/>
  <c r="L168" i="17"/>
  <c r="K168" i="17"/>
  <c r="J168" i="17"/>
  <c r="I168" i="17"/>
  <c r="H168" i="17"/>
  <c r="G168" i="17"/>
  <c r="F168" i="17"/>
  <c r="E167" i="17"/>
  <c r="D167" i="17"/>
  <c r="C167" i="17"/>
  <c r="I163" i="17"/>
  <c r="I165" i="17"/>
  <c r="H163" i="17"/>
  <c r="H165" i="17"/>
  <c r="F163" i="17"/>
  <c r="F165" i="17"/>
  <c r="E165" i="17"/>
  <c r="AH163" i="17"/>
  <c r="AE163" i="17"/>
  <c r="AB163" i="17"/>
  <c r="Y163" i="17"/>
  <c r="W163" i="17"/>
  <c r="R163" i="17"/>
  <c r="V163" i="17"/>
  <c r="S151" i="17"/>
  <c r="U151" i="17"/>
  <c r="S153" i="17"/>
  <c r="U153" i="17"/>
  <c r="S154" i="17"/>
  <c r="U154" i="17"/>
  <c r="S155" i="17"/>
  <c r="U155" i="17"/>
  <c r="S156" i="17"/>
  <c r="U156" i="17"/>
  <c r="S157" i="17"/>
  <c r="U157" i="17"/>
  <c r="S158" i="17"/>
  <c r="U158" i="17"/>
  <c r="S159" i="17"/>
  <c r="U159" i="17"/>
  <c r="S160" i="17"/>
  <c r="U160" i="17"/>
  <c r="S161" i="17"/>
  <c r="U161" i="17"/>
  <c r="S162" i="17"/>
  <c r="U162" i="17"/>
  <c r="U163" i="17"/>
  <c r="L163" i="17"/>
  <c r="Q163" i="17"/>
  <c r="S163" i="17"/>
  <c r="M151" i="17"/>
  <c r="O151" i="17"/>
  <c r="M153" i="17"/>
  <c r="O153" i="17"/>
  <c r="M154" i="17"/>
  <c r="O154" i="17"/>
  <c r="M155" i="17"/>
  <c r="O155" i="17"/>
  <c r="M156" i="17"/>
  <c r="O156" i="17"/>
  <c r="M157" i="17"/>
  <c r="O157" i="17"/>
  <c r="M158" i="17"/>
  <c r="O158" i="17"/>
  <c r="M159" i="17"/>
  <c r="O159" i="17"/>
  <c r="M160" i="17"/>
  <c r="O160" i="17"/>
  <c r="M161" i="17"/>
  <c r="O161" i="17"/>
  <c r="M162" i="17"/>
  <c r="O162" i="17"/>
  <c r="O163" i="17"/>
  <c r="P163" i="17"/>
  <c r="K163" i="17"/>
  <c r="M163" i="17"/>
  <c r="J163" i="17"/>
  <c r="G163" i="17"/>
  <c r="AO162" i="17"/>
  <c r="AN162" i="17"/>
  <c r="AH162" i="17"/>
  <c r="AE162" i="17"/>
  <c r="AB162" i="17"/>
  <c r="Y162" i="17"/>
  <c r="V162" i="17"/>
  <c r="P162" i="17"/>
  <c r="J162" i="17"/>
  <c r="G162" i="17"/>
  <c r="BA161" i="17"/>
  <c r="AZ161" i="17"/>
  <c r="AY161" i="17"/>
  <c r="AX161" i="17"/>
  <c r="AW161" i="17"/>
  <c r="AV161" i="17"/>
  <c r="AO161" i="17"/>
  <c r="AN161" i="17"/>
  <c r="AH161" i="17"/>
  <c r="AE161" i="17"/>
  <c r="AB161" i="17"/>
  <c r="Y161" i="17"/>
  <c r="V161" i="17"/>
  <c r="P161" i="17"/>
  <c r="J161" i="17"/>
  <c r="G161" i="17"/>
  <c r="BA160" i="17"/>
  <c r="AZ160" i="17"/>
  <c r="AY160" i="17"/>
  <c r="AX160" i="17"/>
  <c r="AW160" i="17"/>
  <c r="AV160" i="17"/>
  <c r="AO160" i="17"/>
  <c r="AN160" i="17"/>
  <c r="AH160" i="17"/>
  <c r="AE160" i="17"/>
  <c r="AB160" i="17"/>
  <c r="Y160" i="17"/>
  <c r="V160" i="17"/>
  <c r="P160" i="17"/>
  <c r="J160" i="17"/>
  <c r="G160" i="17"/>
  <c r="BA159" i="17"/>
  <c r="AZ159" i="17"/>
  <c r="AY159" i="17"/>
  <c r="AX159" i="17"/>
  <c r="AW159" i="17"/>
  <c r="AV159" i="17"/>
  <c r="AO159" i="17"/>
  <c r="AN159" i="17"/>
  <c r="AH159" i="17"/>
  <c r="AE159" i="17"/>
  <c r="AB159" i="17"/>
  <c r="Y159" i="17"/>
  <c r="V159" i="17"/>
  <c r="P159" i="17"/>
  <c r="J159" i="17"/>
  <c r="G159" i="17"/>
  <c r="BA158" i="17"/>
  <c r="AZ158" i="17"/>
  <c r="AY158" i="17"/>
  <c r="AX158" i="17"/>
  <c r="AW158" i="17"/>
  <c r="AV158" i="17"/>
  <c r="AO158" i="17"/>
  <c r="AN158" i="17"/>
  <c r="AH158" i="17"/>
  <c r="AE158" i="17"/>
  <c r="AB158" i="17"/>
  <c r="Y158" i="17"/>
  <c r="V158" i="17"/>
  <c r="P158" i="17"/>
  <c r="J158" i="17"/>
  <c r="G158" i="17"/>
  <c r="BA157" i="17"/>
  <c r="AZ157" i="17"/>
  <c r="AY157" i="17"/>
  <c r="AX157" i="17"/>
  <c r="AW157" i="17"/>
  <c r="AV157" i="17"/>
  <c r="AO157" i="17"/>
  <c r="AN157" i="17"/>
  <c r="AH157" i="17"/>
  <c r="AE157" i="17"/>
  <c r="AB157" i="17"/>
  <c r="Y157" i="17"/>
  <c r="V157" i="17"/>
  <c r="P157" i="17"/>
  <c r="J157" i="17"/>
  <c r="G157" i="17"/>
  <c r="BA156" i="17"/>
  <c r="AZ156" i="17"/>
  <c r="AY156" i="17"/>
  <c r="AX156" i="17"/>
  <c r="AW156" i="17"/>
  <c r="AV156" i="17"/>
  <c r="AO156" i="17"/>
  <c r="AN156" i="17"/>
  <c r="AH156" i="17"/>
  <c r="AE156" i="17"/>
  <c r="AB156" i="17"/>
  <c r="Y156" i="17"/>
  <c r="V156" i="17"/>
  <c r="P156" i="17"/>
  <c r="J156" i="17"/>
  <c r="G156" i="17"/>
  <c r="BA155" i="17"/>
  <c r="AZ155" i="17"/>
  <c r="AY155" i="17"/>
  <c r="AX155" i="17"/>
  <c r="AW155" i="17"/>
  <c r="AV155" i="17"/>
  <c r="AO155" i="17"/>
  <c r="AN155" i="17"/>
  <c r="AH155" i="17"/>
  <c r="AE155" i="17"/>
  <c r="AB155" i="17"/>
  <c r="Y155" i="17"/>
  <c r="V155" i="17"/>
  <c r="P155" i="17"/>
  <c r="J155" i="17"/>
  <c r="G155" i="17"/>
  <c r="BA154" i="17"/>
  <c r="AZ154" i="17"/>
  <c r="AY154" i="17"/>
  <c r="AX154" i="17"/>
  <c r="AW154" i="17"/>
  <c r="AV154" i="17"/>
  <c r="AO154" i="17"/>
  <c r="AN154" i="17"/>
  <c r="AH154" i="17"/>
  <c r="AE154" i="17"/>
  <c r="AB154" i="17"/>
  <c r="Y154" i="17"/>
  <c r="V154" i="17"/>
  <c r="P154" i="17"/>
  <c r="J154" i="17"/>
  <c r="G154" i="17"/>
  <c r="BA153" i="17"/>
  <c r="AZ153" i="17"/>
  <c r="AY153" i="17"/>
  <c r="AX153" i="17"/>
  <c r="AW153" i="17"/>
  <c r="AV153" i="17"/>
  <c r="AO153" i="17"/>
  <c r="AN153" i="17"/>
  <c r="AH153" i="17"/>
  <c r="AE153" i="17"/>
  <c r="AB153" i="17"/>
  <c r="Y153" i="17"/>
  <c r="V153" i="17"/>
  <c r="P153" i="17"/>
  <c r="J153" i="17"/>
  <c r="G153" i="17"/>
  <c r="BA152" i="17"/>
  <c r="AZ152" i="17"/>
  <c r="AY152" i="17"/>
  <c r="AX152" i="17"/>
  <c r="AW152" i="17"/>
  <c r="AV152" i="17"/>
  <c r="BA151" i="17"/>
  <c r="AZ151" i="17"/>
  <c r="AY151" i="17"/>
  <c r="AX151" i="17"/>
  <c r="AW151" i="17"/>
  <c r="AV151" i="17"/>
  <c r="AH151" i="17"/>
  <c r="AE151" i="17"/>
  <c r="AB151" i="17"/>
  <c r="Y151" i="17"/>
  <c r="V151" i="17"/>
  <c r="P151" i="17"/>
  <c r="J151" i="17"/>
  <c r="G151" i="17"/>
  <c r="BA150" i="17"/>
  <c r="AZ150" i="17"/>
  <c r="AY150" i="17"/>
  <c r="AX150" i="17"/>
  <c r="AW150" i="17"/>
  <c r="AV150" i="17"/>
  <c r="I145" i="17"/>
  <c r="I147" i="17"/>
  <c r="H145" i="17"/>
  <c r="H147" i="17"/>
  <c r="F145" i="17"/>
  <c r="F147" i="17"/>
  <c r="E147" i="17"/>
  <c r="AH145" i="17"/>
  <c r="AE145" i="17"/>
  <c r="AB145" i="17"/>
  <c r="Y145" i="17"/>
  <c r="W145" i="17"/>
  <c r="R145" i="17"/>
  <c r="V145" i="17"/>
  <c r="S133" i="17"/>
  <c r="U133" i="17"/>
  <c r="S135" i="17"/>
  <c r="U135" i="17"/>
  <c r="S136" i="17"/>
  <c r="U136" i="17"/>
  <c r="S137" i="17"/>
  <c r="U137" i="17"/>
  <c r="S138" i="17"/>
  <c r="U138" i="17"/>
  <c r="S139" i="17"/>
  <c r="U139" i="17"/>
  <c r="S140" i="17"/>
  <c r="U140" i="17"/>
  <c r="S141" i="17"/>
  <c r="U141" i="17"/>
  <c r="S142" i="17"/>
  <c r="U142" i="17"/>
  <c r="S143" i="17"/>
  <c r="U143" i="17"/>
  <c r="S144" i="17"/>
  <c r="U144" i="17"/>
  <c r="U145" i="17"/>
  <c r="L145" i="17"/>
  <c r="Q145" i="17"/>
  <c r="S145" i="17"/>
  <c r="M133" i="17"/>
  <c r="O133" i="17"/>
  <c r="M135" i="17"/>
  <c r="O135" i="17"/>
  <c r="M136" i="17"/>
  <c r="O136" i="17"/>
  <c r="M137" i="17"/>
  <c r="O137" i="17"/>
  <c r="M138" i="17"/>
  <c r="O138" i="17"/>
  <c r="M139" i="17"/>
  <c r="O139" i="17"/>
  <c r="M140" i="17"/>
  <c r="O140" i="17"/>
  <c r="M141" i="17"/>
  <c r="O141" i="17"/>
  <c r="M142" i="17"/>
  <c r="O142" i="17"/>
  <c r="M143" i="17"/>
  <c r="O143" i="17"/>
  <c r="M144" i="17"/>
  <c r="O144" i="17"/>
  <c r="O145" i="17"/>
  <c r="P145" i="17"/>
  <c r="K145" i="17"/>
  <c r="M145" i="17"/>
  <c r="J145" i="17"/>
  <c r="G145" i="17"/>
  <c r="AO144" i="17"/>
  <c r="AN144" i="17"/>
  <c r="AH144" i="17"/>
  <c r="AE144" i="17"/>
  <c r="AB144" i="17"/>
  <c r="Y144" i="17"/>
  <c r="V144" i="17"/>
  <c r="P144" i="17"/>
  <c r="J144" i="17"/>
  <c r="G144" i="17"/>
  <c r="BA143" i="17"/>
  <c r="AZ143" i="17"/>
  <c r="AY143" i="17"/>
  <c r="AX143" i="17"/>
  <c r="AW143" i="17"/>
  <c r="AV143" i="17"/>
  <c r="AO143" i="17"/>
  <c r="AN143" i="17"/>
  <c r="AH143" i="17"/>
  <c r="AE143" i="17"/>
  <c r="AB143" i="17"/>
  <c r="Y143" i="17"/>
  <c r="V143" i="17"/>
  <c r="P143" i="17"/>
  <c r="J143" i="17"/>
  <c r="G143" i="17"/>
  <c r="BA142" i="17"/>
  <c r="AZ142" i="17"/>
  <c r="AY142" i="17"/>
  <c r="AX142" i="17"/>
  <c r="AW142" i="17"/>
  <c r="AV142" i="17"/>
  <c r="AO142" i="17"/>
  <c r="AN142" i="17"/>
  <c r="AH142" i="17"/>
  <c r="AE142" i="17"/>
  <c r="AB142" i="17"/>
  <c r="Y142" i="17"/>
  <c r="V142" i="17"/>
  <c r="P142" i="17"/>
  <c r="J142" i="17"/>
  <c r="G142" i="17"/>
  <c r="BA141" i="17"/>
  <c r="AZ141" i="17"/>
  <c r="AY141" i="17"/>
  <c r="AX141" i="17"/>
  <c r="AW141" i="17"/>
  <c r="AV141" i="17"/>
  <c r="AO141" i="17"/>
  <c r="AN141" i="17"/>
  <c r="AH141" i="17"/>
  <c r="AE141" i="17"/>
  <c r="AB141" i="17"/>
  <c r="Y141" i="17"/>
  <c r="V141" i="17"/>
  <c r="P141" i="17"/>
  <c r="J141" i="17"/>
  <c r="G141" i="17"/>
  <c r="BA140" i="17"/>
  <c r="AZ140" i="17"/>
  <c r="AY140" i="17"/>
  <c r="AX140" i="17"/>
  <c r="AW140" i="17"/>
  <c r="AV140" i="17"/>
  <c r="AO140" i="17"/>
  <c r="AN140" i="17"/>
  <c r="AH140" i="17"/>
  <c r="AE140" i="17"/>
  <c r="AB140" i="17"/>
  <c r="Y140" i="17"/>
  <c r="V140" i="17"/>
  <c r="P140" i="17"/>
  <c r="J140" i="17"/>
  <c r="G140" i="17"/>
  <c r="BA139" i="17"/>
  <c r="AZ139" i="17"/>
  <c r="AY139" i="17"/>
  <c r="AX139" i="17"/>
  <c r="AW139" i="17"/>
  <c r="AV139" i="17"/>
  <c r="AO139" i="17"/>
  <c r="AN139" i="17"/>
  <c r="AH139" i="17"/>
  <c r="AE139" i="17"/>
  <c r="AB139" i="17"/>
  <c r="Y139" i="17"/>
  <c r="V139" i="17"/>
  <c r="P139" i="17"/>
  <c r="J139" i="17"/>
  <c r="G139" i="17"/>
  <c r="BA138" i="17"/>
  <c r="AZ138" i="17"/>
  <c r="AY138" i="17"/>
  <c r="AX138" i="17"/>
  <c r="AW138" i="17"/>
  <c r="AV138" i="17"/>
  <c r="AO138" i="17"/>
  <c r="AN138" i="17"/>
  <c r="AH138" i="17"/>
  <c r="AE138" i="17"/>
  <c r="AB138" i="17"/>
  <c r="Y138" i="17"/>
  <c r="V138" i="17"/>
  <c r="P138" i="17"/>
  <c r="J138" i="17"/>
  <c r="G138" i="17"/>
  <c r="BA137" i="17"/>
  <c r="AZ137" i="17"/>
  <c r="AY137" i="17"/>
  <c r="AX137" i="17"/>
  <c r="AW137" i="17"/>
  <c r="AV137" i="17"/>
  <c r="AO137" i="17"/>
  <c r="AN137" i="17"/>
  <c r="AH137" i="17"/>
  <c r="AE137" i="17"/>
  <c r="AB137" i="17"/>
  <c r="Y137" i="17"/>
  <c r="V137" i="17"/>
  <c r="P137" i="17"/>
  <c r="J137" i="17"/>
  <c r="G137" i="17"/>
  <c r="BA136" i="17"/>
  <c r="AZ136" i="17"/>
  <c r="AY136" i="17"/>
  <c r="AX136" i="17"/>
  <c r="AW136" i="17"/>
  <c r="AV136" i="17"/>
  <c r="AO136" i="17"/>
  <c r="AN136" i="17"/>
  <c r="AH136" i="17"/>
  <c r="AE136" i="17"/>
  <c r="AB136" i="17"/>
  <c r="Y136" i="17"/>
  <c r="V136" i="17"/>
  <c r="P136" i="17"/>
  <c r="J136" i="17"/>
  <c r="G136" i="17"/>
  <c r="BA135" i="17"/>
  <c r="AZ135" i="17"/>
  <c r="AY135" i="17"/>
  <c r="AX135" i="17"/>
  <c r="AW135" i="17"/>
  <c r="AV135" i="17"/>
  <c r="AO135" i="17"/>
  <c r="AN135" i="17"/>
  <c r="AH135" i="17"/>
  <c r="AE135" i="17"/>
  <c r="AB135" i="17"/>
  <c r="Y135" i="17"/>
  <c r="V135" i="17"/>
  <c r="P135" i="17"/>
  <c r="J135" i="17"/>
  <c r="G135" i="17"/>
  <c r="BA134" i="17"/>
  <c r="AZ134" i="17"/>
  <c r="AY134" i="17"/>
  <c r="AX134" i="17"/>
  <c r="AW134" i="17"/>
  <c r="AV134" i="17"/>
  <c r="S134" i="17"/>
  <c r="M134" i="17"/>
  <c r="BA133" i="17"/>
  <c r="AZ133" i="17"/>
  <c r="AY133" i="17"/>
  <c r="AX133" i="17"/>
  <c r="AW133" i="17"/>
  <c r="AV133" i="17"/>
  <c r="AH133" i="17"/>
  <c r="AE133" i="17"/>
  <c r="AB133" i="17"/>
  <c r="Y133" i="17"/>
  <c r="V133" i="17"/>
  <c r="P133" i="17"/>
  <c r="J133" i="17"/>
  <c r="G133" i="17"/>
  <c r="BA132" i="17"/>
  <c r="AZ132" i="17"/>
  <c r="AY132" i="17"/>
  <c r="AX132" i="17"/>
  <c r="AW132" i="17"/>
  <c r="AV132" i="17"/>
  <c r="I127" i="17"/>
  <c r="I129" i="17"/>
  <c r="H127" i="17"/>
  <c r="H129" i="17"/>
  <c r="F127" i="17"/>
  <c r="F129" i="17"/>
  <c r="E129" i="17"/>
  <c r="AH127" i="17"/>
  <c r="AE127" i="17"/>
  <c r="AB127" i="17"/>
  <c r="Y127" i="17"/>
  <c r="W127" i="17"/>
  <c r="R127" i="17"/>
  <c r="V127" i="17"/>
  <c r="S115" i="17"/>
  <c r="U115" i="17"/>
  <c r="S117" i="17"/>
  <c r="U117" i="17"/>
  <c r="S118" i="17"/>
  <c r="U118" i="17"/>
  <c r="S119" i="17"/>
  <c r="U119" i="17"/>
  <c r="S120" i="17"/>
  <c r="U120" i="17"/>
  <c r="S121" i="17"/>
  <c r="U121" i="17"/>
  <c r="S122" i="17"/>
  <c r="U122" i="17"/>
  <c r="S123" i="17"/>
  <c r="U123" i="17"/>
  <c r="S124" i="17"/>
  <c r="U124" i="17"/>
  <c r="S125" i="17"/>
  <c r="U125" i="17"/>
  <c r="S126" i="17"/>
  <c r="U126" i="17"/>
  <c r="U127" i="17"/>
  <c r="L127" i="17"/>
  <c r="Q127" i="17"/>
  <c r="S127" i="17"/>
  <c r="M115" i="17"/>
  <c r="O115" i="17"/>
  <c r="M117" i="17"/>
  <c r="O117" i="17"/>
  <c r="M118" i="17"/>
  <c r="O118" i="17"/>
  <c r="M119" i="17"/>
  <c r="O119" i="17"/>
  <c r="M120" i="17"/>
  <c r="O120" i="17"/>
  <c r="M121" i="17"/>
  <c r="O121" i="17"/>
  <c r="M122" i="17"/>
  <c r="O122" i="17"/>
  <c r="M123" i="17"/>
  <c r="O123" i="17"/>
  <c r="M124" i="17"/>
  <c r="O124" i="17"/>
  <c r="M125" i="17"/>
  <c r="O125" i="17"/>
  <c r="M126" i="17"/>
  <c r="O126" i="17"/>
  <c r="O127" i="17"/>
  <c r="P127" i="17"/>
  <c r="K127" i="17"/>
  <c r="M127" i="17"/>
  <c r="J127" i="17"/>
  <c r="G127" i="17"/>
  <c r="AO126" i="17"/>
  <c r="AN126" i="17"/>
  <c r="AH126" i="17"/>
  <c r="AE126" i="17"/>
  <c r="AB126" i="17"/>
  <c r="Y126" i="17"/>
  <c r="V126" i="17"/>
  <c r="P126" i="17"/>
  <c r="BA125" i="17"/>
  <c r="AZ125" i="17"/>
  <c r="AY125" i="17"/>
  <c r="AX125" i="17"/>
  <c r="AW125" i="17"/>
  <c r="AV125" i="17"/>
  <c r="AO125" i="17"/>
  <c r="AN125" i="17"/>
  <c r="AH125" i="17"/>
  <c r="AE125" i="17"/>
  <c r="AB125" i="17"/>
  <c r="Y125" i="17"/>
  <c r="V125" i="17"/>
  <c r="P125" i="17"/>
  <c r="J125" i="17"/>
  <c r="G125" i="17"/>
  <c r="BA124" i="17"/>
  <c r="AZ124" i="17"/>
  <c r="AY124" i="17"/>
  <c r="AX124" i="17"/>
  <c r="AW124" i="17"/>
  <c r="AV124" i="17"/>
  <c r="AO124" i="17"/>
  <c r="AN124" i="17"/>
  <c r="AH124" i="17"/>
  <c r="AE124" i="17"/>
  <c r="AB124" i="17"/>
  <c r="Y124" i="17"/>
  <c r="V124" i="17"/>
  <c r="P124" i="17"/>
  <c r="J124" i="17"/>
  <c r="G124" i="17"/>
  <c r="BA123" i="17"/>
  <c r="AZ123" i="17"/>
  <c r="AY123" i="17"/>
  <c r="AX123" i="17"/>
  <c r="AW123" i="17"/>
  <c r="AV123" i="17"/>
  <c r="AO123" i="17"/>
  <c r="AN123" i="17"/>
  <c r="AH123" i="17"/>
  <c r="AE123" i="17"/>
  <c r="AB123" i="17"/>
  <c r="Y123" i="17"/>
  <c r="V123" i="17"/>
  <c r="P123" i="17"/>
  <c r="J123" i="17"/>
  <c r="G123" i="17"/>
  <c r="BA122" i="17"/>
  <c r="AZ122" i="17"/>
  <c r="AY122" i="17"/>
  <c r="AX122" i="17"/>
  <c r="AW122" i="17"/>
  <c r="AV122" i="17"/>
  <c r="AO122" i="17"/>
  <c r="AN122" i="17"/>
  <c r="AH122" i="17"/>
  <c r="AE122" i="17"/>
  <c r="AB122" i="17"/>
  <c r="Y122" i="17"/>
  <c r="V122" i="17"/>
  <c r="P122" i="17"/>
  <c r="J122" i="17"/>
  <c r="G122" i="17"/>
  <c r="BA121" i="17"/>
  <c r="AZ121" i="17"/>
  <c r="AY121" i="17"/>
  <c r="AX121" i="17"/>
  <c r="AW121" i="17"/>
  <c r="AV121" i="17"/>
  <c r="AO121" i="17"/>
  <c r="AN121" i="17"/>
  <c r="AH121" i="17"/>
  <c r="AE121" i="17"/>
  <c r="AB121" i="17"/>
  <c r="Y121" i="17"/>
  <c r="V121" i="17"/>
  <c r="P121" i="17"/>
  <c r="J121" i="17"/>
  <c r="G121" i="17"/>
  <c r="BA120" i="17"/>
  <c r="AZ120" i="17"/>
  <c r="AY120" i="17"/>
  <c r="AX120" i="17"/>
  <c r="AW120" i="17"/>
  <c r="AV120" i="17"/>
  <c r="AO120" i="17"/>
  <c r="AN120" i="17"/>
  <c r="AH120" i="17"/>
  <c r="AE120" i="17"/>
  <c r="AB120" i="17"/>
  <c r="Y120" i="17"/>
  <c r="V120" i="17"/>
  <c r="P120" i="17"/>
  <c r="J120" i="17"/>
  <c r="G120" i="17"/>
  <c r="BA119" i="17"/>
  <c r="AZ119" i="17"/>
  <c r="AY119" i="17"/>
  <c r="AX119" i="17"/>
  <c r="AW119" i="17"/>
  <c r="AV119" i="17"/>
  <c r="AO119" i="17"/>
  <c r="AN119" i="17"/>
  <c r="AH119" i="17"/>
  <c r="AE119" i="17"/>
  <c r="AB119" i="17"/>
  <c r="Y119" i="17"/>
  <c r="V119" i="17"/>
  <c r="P119" i="17"/>
  <c r="J119" i="17"/>
  <c r="G119" i="17"/>
  <c r="BA118" i="17"/>
  <c r="AZ118" i="17"/>
  <c r="AY118" i="17"/>
  <c r="AX118" i="17"/>
  <c r="AW118" i="17"/>
  <c r="AV118" i="17"/>
  <c r="AO118" i="17"/>
  <c r="AN118" i="17"/>
  <c r="AH118" i="17"/>
  <c r="AE118" i="17"/>
  <c r="AB118" i="17"/>
  <c r="Y118" i="17"/>
  <c r="V118" i="17"/>
  <c r="P118" i="17"/>
  <c r="J118" i="17"/>
  <c r="G118" i="17"/>
  <c r="BA117" i="17"/>
  <c r="AZ117" i="17"/>
  <c r="AY117" i="17"/>
  <c r="AX117" i="17"/>
  <c r="AW117" i="17"/>
  <c r="AV117" i="17"/>
  <c r="AO117" i="17"/>
  <c r="AN117" i="17"/>
  <c r="AH117" i="17"/>
  <c r="AE117" i="17"/>
  <c r="AB117" i="17"/>
  <c r="Y117" i="17"/>
  <c r="V117" i="17"/>
  <c r="P117" i="17"/>
  <c r="J117" i="17"/>
  <c r="G117" i="17"/>
  <c r="BA116" i="17"/>
  <c r="AZ116" i="17"/>
  <c r="AY116" i="17"/>
  <c r="AX116" i="17"/>
  <c r="AW116" i="17"/>
  <c r="AV116" i="17"/>
  <c r="S116" i="17"/>
  <c r="M116" i="17"/>
  <c r="BA115" i="17"/>
  <c r="AZ115" i="17"/>
  <c r="AY115" i="17"/>
  <c r="AX115" i="17"/>
  <c r="AW115" i="17"/>
  <c r="AV115" i="17"/>
  <c r="AH115" i="17"/>
  <c r="AE115" i="17"/>
  <c r="AB115" i="17"/>
  <c r="Y115" i="17"/>
  <c r="V115" i="17"/>
  <c r="P115" i="17"/>
  <c r="J115" i="17"/>
  <c r="G115" i="17"/>
  <c r="BA114" i="17"/>
  <c r="AZ114" i="17"/>
  <c r="AY114" i="17"/>
  <c r="AX114" i="17"/>
  <c r="AW114" i="17"/>
  <c r="AV114" i="17"/>
  <c r="I109" i="17"/>
  <c r="I111" i="17"/>
  <c r="H109" i="17"/>
  <c r="H111" i="17"/>
  <c r="F109" i="17"/>
  <c r="F111" i="17"/>
  <c r="E111" i="17"/>
  <c r="AH109" i="17"/>
  <c r="AE109" i="17"/>
  <c r="AB109" i="17"/>
  <c r="Y109" i="17"/>
  <c r="W109" i="17"/>
  <c r="R109" i="17"/>
  <c r="V109" i="17"/>
  <c r="S97" i="17"/>
  <c r="U97" i="17"/>
  <c r="AO99" i="17"/>
  <c r="AN99" i="17"/>
  <c r="N99" i="17"/>
  <c r="S99" i="17"/>
  <c r="T99" i="17"/>
  <c r="U99" i="17"/>
  <c r="S100" i="17"/>
  <c r="U100" i="17"/>
  <c r="S101" i="17"/>
  <c r="U101" i="17"/>
  <c r="S102" i="17"/>
  <c r="U102" i="17"/>
  <c r="S103" i="17"/>
  <c r="U103" i="17"/>
  <c r="S104" i="17"/>
  <c r="U104" i="17"/>
  <c r="S105" i="17"/>
  <c r="U105" i="17"/>
  <c r="S106" i="17"/>
  <c r="U106" i="17"/>
  <c r="S107" i="17"/>
  <c r="U107" i="17"/>
  <c r="S108" i="17"/>
  <c r="U108" i="17"/>
  <c r="U109" i="17"/>
  <c r="L109" i="17"/>
  <c r="Q109" i="17"/>
  <c r="S109" i="17"/>
  <c r="M97" i="17"/>
  <c r="O97" i="17"/>
  <c r="M99" i="17"/>
  <c r="O99" i="17"/>
  <c r="M100" i="17"/>
  <c r="O100" i="17"/>
  <c r="M101" i="17"/>
  <c r="O101" i="17"/>
  <c r="M102" i="17"/>
  <c r="O102" i="17"/>
  <c r="M103" i="17"/>
  <c r="O103" i="17"/>
  <c r="M104" i="17"/>
  <c r="O104" i="17"/>
  <c r="M105" i="17"/>
  <c r="O105" i="17"/>
  <c r="M106" i="17"/>
  <c r="O106" i="17"/>
  <c r="M107" i="17"/>
  <c r="O107" i="17"/>
  <c r="M108" i="17"/>
  <c r="O108" i="17"/>
  <c r="O109" i="17"/>
  <c r="P109" i="17"/>
  <c r="K109" i="17"/>
  <c r="M109" i="17"/>
  <c r="J109" i="17"/>
  <c r="G109" i="17"/>
  <c r="AO108" i="17"/>
  <c r="AN108" i="17"/>
  <c r="AH108" i="17"/>
  <c r="AE108" i="17"/>
  <c r="AB108" i="17"/>
  <c r="Y108" i="17"/>
  <c r="V108" i="17"/>
  <c r="P108" i="17"/>
  <c r="J108" i="17"/>
  <c r="G108" i="17"/>
  <c r="BA107" i="17"/>
  <c r="AZ107" i="17"/>
  <c r="AY107" i="17"/>
  <c r="AX107" i="17"/>
  <c r="AW107" i="17"/>
  <c r="AV107" i="17"/>
  <c r="AO107" i="17"/>
  <c r="AN107" i="17"/>
  <c r="AH107" i="17"/>
  <c r="AE107" i="17"/>
  <c r="AB107" i="17"/>
  <c r="Y107" i="17"/>
  <c r="V107" i="17"/>
  <c r="P107" i="17"/>
  <c r="J107" i="17"/>
  <c r="G107" i="17"/>
  <c r="BA106" i="17"/>
  <c r="AZ106" i="17"/>
  <c r="AY106" i="17"/>
  <c r="AX106" i="17"/>
  <c r="AW106" i="17"/>
  <c r="AV106" i="17"/>
  <c r="AO106" i="17"/>
  <c r="AN106" i="17"/>
  <c r="AH106" i="17"/>
  <c r="AE106" i="17"/>
  <c r="AB106" i="17"/>
  <c r="Y106" i="17"/>
  <c r="V106" i="17"/>
  <c r="P106" i="17"/>
  <c r="J106" i="17"/>
  <c r="G106" i="17"/>
  <c r="BA105" i="17"/>
  <c r="AZ105" i="17"/>
  <c r="AY105" i="17"/>
  <c r="AX105" i="17"/>
  <c r="AW105" i="17"/>
  <c r="AV105" i="17"/>
  <c r="AO105" i="17"/>
  <c r="AN105" i="17"/>
  <c r="AH105" i="17"/>
  <c r="AE105" i="17"/>
  <c r="AB105" i="17"/>
  <c r="Y105" i="17"/>
  <c r="V105" i="17"/>
  <c r="P105" i="17"/>
  <c r="J105" i="17"/>
  <c r="G105" i="17"/>
  <c r="BA104" i="17"/>
  <c r="AZ104" i="17"/>
  <c r="AY104" i="17"/>
  <c r="AX104" i="17"/>
  <c r="AW104" i="17"/>
  <c r="AV104" i="17"/>
  <c r="AO104" i="17"/>
  <c r="AN104" i="17"/>
  <c r="AH104" i="17"/>
  <c r="AE104" i="17"/>
  <c r="AB104" i="17"/>
  <c r="Y104" i="17"/>
  <c r="V104" i="17"/>
  <c r="P104" i="17"/>
  <c r="J104" i="17"/>
  <c r="G104" i="17"/>
  <c r="BA103" i="17"/>
  <c r="AZ103" i="17"/>
  <c r="AY103" i="17"/>
  <c r="AX103" i="17"/>
  <c r="AW103" i="17"/>
  <c r="AV103" i="17"/>
  <c r="AO103" i="17"/>
  <c r="AN103" i="17"/>
  <c r="AH103" i="17"/>
  <c r="AE103" i="17"/>
  <c r="AB103" i="17"/>
  <c r="Y103" i="17"/>
  <c r="V103" i="17"/>
  <c r="P103" i="17"/>
  <c r="J103" i="17"/>
  <c r="G103" i="17"/>
  <c r="BA102" i="17"/>
  <c r="AZ102" i="17"/>
  <c r="AY102" i="17"/>
  <c r="AX102" i="17"/>
  <c r="AW102" i="17"/>
  <c r="AV102" i="17"/>
  <c r="AO102" i="17"/>
  <c r="AN102" i="17"/>
  <c r="AH102" i="17"/>
  <c r="AE102" i="17"/>
  <c r="AB102" i="17"/>
  <c r="Y102" i="17"/>
  <c r="V102" i="17"/>
  <c r="P102" i="17"/>
  <c r="J102" i="17"/>
  <c r="G102" i="17"/>
  <c r="BA101" i="17"/>
  <c r="AZ101" i="17"/>
  <c r="AY101" i="17"/>
  <c r="AX101" i="17"/>
  <c r="AW101" i="17"/>
  <c r="AV101" i="17"/>
  <c r="AO101" i="17"/>
  <c r="AN101" i="17"/>
  <c r="AH101" i="17"/>
  <c r="AE101" i="17"/>
  <c r="AB101" i="17"/>
  <c r="Y101" i="17"/>
  <c r="V101" i="17"/>
  <c r="P101" i="17"/>
  <c r="J101" i="17"/>
  <c r="G101" i="17"/>
  <c r="BA100" i="17"/>
  <c r="AZ100" i="17"/>
  <c r="AY100" i="17"/>
  <c r="AX100" i="17"/>
  <c r="AW100" i="17"/>
  <c r="AV100" i="17"/>
  <c r="AO100" i="17"/>
  <c r="AN100" i="17"/>
  <c r="AH100" i="17"/>
  <c r="AE100" i="17"/>
  <c r="AB100" i="17"/>
  <c r="Y100" i="17"/>
  <c r="V100" i="17"/>
  <c r="P100" i="17"/>
  <c r="J100" i="17"/>
  <c r="G100" i="17"/>
  <c r="BA99" i="17"/>
  <c r="AZ99" i="17"/>
  <c r="AY99" i="17"/>
  <c r="AX99" i="17"/>
  <c r="AW99" i="17"/>
  <c r="AV99" i="17"/>
  <c r="AH99" i="17"/>
  <c r="AE99" i="17"/>
  <c r="AB99" i="17"/>
  <c r="Y99" i="17"/>
  <c r="V99" i="17"/>
  <c r="P99" i="17"/>
  <c r="J99" i="17"/>
  <c r="G99" i="17"/>
  <c r="BA98" i="17"/>
  <c r="AZ98" i="17"/>
  <c r="AY98" i="17"/>
  <c r="AX98" i="17"/>
  <c r="AW98" i="17"/>
  <c r="AV98" i="17"/>
  <c r="S98" i="17"/>
  <c r="M98" i="17"/>
  <c r="BA97" i="17"/>
  <c r="AZ97" i="17"/>
  <c r="AY97" i="17"/>
  <c r="AX97" i="17"/>
  <c r="AW97" i="17"/>
  <c r="AV97" i="17"/>
  <c r="AH97" i="17"/>
  <c r="AE97" i="17"/>
  <c r="AB97" i="17"/>
  <c r="Y97" i="17"/>
  <c r="V97" i="17"/>
  <c r="P97" i="17"/>
  <c r="J97" i="17"/>
  <c r="G97" i="17"/>
  <c r="BA96" i="17"/>
  <c r="AZ96" i="17"/>
  <c r="AY96" i="17"/>
  <c r="AX96" i="17"/>
  <c r="AW96" i="17"/>
  <c r="AV96" i="17"/>
  <c r="I91" i="17"/>
  <c r="I93" i="17"/>
  <c r="H91" i="17"/>
  <c r="H93" i="17"/>
  <c r="F91" i="17"/>
  <c r="F93" i="17"/>
  <c r="E93" i="17"/>
  <c r="AH91" i="17"/>
  <c r="AE91" i="17"/>
  <c r="AB91" i="17"/>
  <c r="Y91" i="17"/>
  <c r="W91" i="17"/>
  <c r="R91" i="17"/>
  <c r="V91" i="17"/>
  <c r="S79" i="17"/>
  <c r="U79" i="17"/>
  <c r="S81" i="17"/>
  <c r="U81" i="17"/>
  <c r="S82" i="17"/>
  <c r="U82" i="17"/>
  <c r="S83" i="17"/>
  <c r="U83" i="17"/>
  <c r="S84" i="17"/>
  <c r="U84" i="17"/>
  <c r="S85" i="17"/>
  <c r="U85" i="17"/>
  <c r="S86" i="17"/>
  <c r="U86" i="17"/>
  <c r="S87" i="17"/>
  <c r="U87" i="17"/>
  <c r="S88" i="17"/>
  <c r="U88" i="17"/>
  <c r="S89" i="17"/>
  <c r="U89" i="17"/>
  <c r="S90" i="17"/>
  <c r="U90" i="17"/>
  <c r="U91" i="17"/>
  <c r="L91" i="17"/>
  <c r="Q91" i="17"/>
  <c r="S91" i="17"/>
  <c r="M79" i="17"/>
  <c r="O79" i="17"/>
  <c r="M81" i="17"/>
  <c r="O81" i="17"/>
  <c r="M82" i="17"/>
  <c r="O82" i="17"/>
  <c r="M83" i="17"/>
  <c r="O83" i="17"/>
  <c r="M84" i="17"/>
  <c r="O84" i="17"/>
  <c r="M85" i="17"/>
  <c r="O85" i="17"/>
  <c r="M86" i="17"/>
  <c r="O86" i="17"/>
  <c r="M87" i="17"/>
  <c r="O87" i="17"/>
  <c r="M88" i="17"/>
  <c r="O88" i="17"/>
  <c r="M89" i="17"/>
  <c r="O89" i="17"/>
  <c r="M90" i="17"/>
  <c r="O90" i="17"/>
  <c r="O91" i="17"/>
  <c r="P91" i="17"/>
  <c r="K91" i="17"/>
  <c r="M91" i="17"/>
  <c r="J91" i="17"/>
  <c r="G91" i="17"/>
  <c r="AO90" i="17"/>
  <c r="AN90" i="17"/>
  <c r="AH90" i="17"/>
  <c r="AE90" i="17"/>
  <c r="AB90" i="17"/>
  <c r="Y90" i="17"/>
  <c r="V90" i="17"/>
  <c r="P90" i="17"/>
  <c r="J90" i="17"/>
  <c r="G90" i="17"/>
  <c r="BA89" i="17"/>
  <c r="AZ89" i="17"/>
  <c r="AY89" i="17"/>
  <c r="AX89" i="17"/>
  <c r="AW89" i="17"/>
  <c r="AV89" i="17"/>
  <c r="AO89" i="17"/>
  <c r="AN89" i="17"/>
  <c r="AH89" i="17"/>
  <c r="AE89" i="17"/>
  <c r="AB89" i="17"/>
  <c r="Y89" i="17"/>
  <c r="V89" i="17"/>
  <c r="P89" i="17"/>
  <c r="J89" i="17"/>
  <c r="G89" i="17"/>
  <c r="BA88" i="17"/>
  <c r="AZ88" i="17"/>
  <c r="AY88" i="17"/>
  <c r="AX88" i="17"/>
  <c r="AW88" i="17"/>
  <c r="AV88" i="17"/>
  <c r="AO88" i="17"/>
  <c r="AN88" i="17"/>
  <c r="AH88" i="17"/>
  <c r="AE88" i="17"/>
  <c r="AB88" i="17"/>
  <c r="Y88" i="17"/>
  <c r="V88" i="17"/>
  <c r="P88" i="17"/>
  <c r="J88" i="17"/>
  <c r="G88" i="17"/>
  <c r="BA87" i="17"/>
  <c r="AZ87" i="17"/>
  <c r="AY87" i="17"/>
  <c r="AX87" i="17"/>
  <c r="AW87" i="17"/>
  <c r="AV87" i="17"/>
  <c r="AO87" i="17"/>
  <c r="AN87" i="17"/>
  <c r="AH87" i="17"/>
  <c r="AE87" i="17"/>
  <c r="AB87" i="17"/>
  <c r="Y87" i="17"/>
  <c r="V87" i="17"/>
  <c r="P87" i="17"/>
  <c r="J87" i="17"/>
  <c r="G87" i="17"/>
  <c r="BA86" i="17"/>
  <c r="AZ86" i="17"/>
  <c r="AY86" i="17"/>
  <c r="AX86" i="17"/>
  <c r="AW86" i="17"/>
  <c r="AV86" i="17"/>
  <c r="AO86" i="17"/>
  <c r="AN86" i="17"/>
  <c r="AH86" i="17"/>
  <c r="AE86" i="17"/>
  <c r="AB86" i="17"/>
  <c r="Y86" i="17"/>
  <c r="V86" i="17"/>
  <c r="P86" i="17"/>
  <c r="J86" i="17"/>
  <c r="G86" i="17"/>
  <c r="BA85" i="17"/>
  <c r="AZ85" i="17"/>
  <c r="AY85" i="17"/>
  <c r="AX85" i="17"/>
  <c r="AW85" i="17"/>
  <c r="AV85" i="17"/>
  <c r="AO85" i="17"/>
  <c r="AN85" i="17"/>
  <c r="AH85" i="17"/>
  <c r="AE85" i="17"/>
  <c r="AB85" i="17"/>
  <c r="Y85" i="17"/>
  <c r="V85" i="17"/>
  <c r="P85" i="17"/>
  <c r="J85" i="17"/>
  <c r="G85" i="17"/>
  <c r="BA84" i="17"/>
  <c r="AZ84" i="17"/>
  <c r="AY84" i="17"/>
  <c r="AX84" i="17"/>
  <c r="AW84" i="17"/>
  <c r="AV84" i="17"/>
  <c r="AO84" i="17"/>
  <c r="AN84" i="17"/>
  <c r="AH84" i="17"/>
  <c r="AE84" i="17"/>
  <c r="AB84" i="17"/>
  <c r="Y84" i="17"/>
  <c r="V84" i="17"/>
  <c r="P84" i="17"/>
  <c r="J84" i="17"/>
  <c r="G84" i="17"/>
  <c r="BA83" i="17"/>
  <c r="AZ83" i="17"/>
  <c r="AY83" i="17"/>
  <c r="AX83" i="17"/>
  <c r="AW83" i="17"/>
  <c r="AV83" i="17"/>
  <c r="AO83" i="17"/>
  <c r="AN83" i="17"/>
  <c r="AH83" i="17"/>
  <c r="AE83" i="17"/>
  <c r="AB83" i="17"/>
  <c r="Y83" i="17"/>
  <c r="V83" i="17"/>
  <c r="P83" i="17"/>
  <c r="J83" i="17"/>
  <c r="G83" i="17"/>
  <c r="BA82" i="17"/>
  <c r="AZ82" i="17"/>
  <c r="AY82" i="17"/>
  <c r="AX82" i="17"/>
  <c r="AW82" i="17"/>
  <c r="AV82" i="17"/>
  <c r="AO82" i="17"/>
  <c r="AN82" i="17"/>
  <c r="AH82" i="17"/>
  <c r="AE82" i="17"/>
  <c r="AB82" i="17"/>
  <c r="Y82" i="17"/>
  <c r="V82" i="17"/>
  <c r="P82" i="17"/>
  <c r="J82" i="17"/>
  <c r="G82" i="17"/>
  <c r="BA81" i="17"/>
  <c r="AZ81" i="17"/>
  <c r="AY81" i="17"/>
  <c r="AX81" i="17"/>
  <c r="AW81" i="17"/>
  <c r="AV81" i="17"/>
  <c r="AO81" i="17"/>
  <c r="AN81" i="17"/>
  <c r="AH81" i="17"/>
  <c r="AE81" i="17"/>
  <c r="AB81" i="17"/>
  <c r="Y81" i="17"/>
  <c r="V81" i="17"/>
  <c r="P81" i="17"/>
  <c r="J81" i="17"/>
  <c r="G81" i="17"/>
  <c r="BA80" i="17"/>
  <c r="AZ80" i="17"/>
  <c r="AY80" i="17"/>
  <c r="AX80" i="17"/>
  <c r="AW80" i="17"/>
  <c r="AV80" i="17"/>
  <c r="S80" i="17"/>
  <c r="M80" i="17"/>
  <c r="BA79" i="17"/>
  <c r="AZ79" i="17"/>
  <c r="AY79" i="17"/>
  <c r="AX79" i="17"/>
  <c r="AW79" i="17"/>
  <c r="AV79" i="17"/>
  <c r="AH79" i="17"/>
  <c r="AE79" i="17"/>
  <c r="AB79" i="17"/>
  <c r="Y79" i="17"/>
  <c r="V79" i="17"/>
  <c r="P79" i="17"/>
  <c r="J79" i="17"/>
  <c r="G79" i="17"/>
  <c r="BA78" i="17"/>
  <c r="AZ78" i="17"/>
  <c r="AY78" i="17"/>
  <c r="AX78" i="17"/>
  <c r="AW78" i="17"/>
  <c r="AV78" i="17"/>
  <c r="I73" i="17"/>
  <c r="I75" i="17"/>
  <c r="H73" i="17"/>
  <c r="H75" i="17"/>
  <c r="F73" i="17"/>
  <c r="F75" i="17"/>
  <c r="E75" i="17"/>
  <c r="AH73" i="17"/>
  <c r="AE73" i="17"/>
  <c r="AB73" i="17"/>
  <c r="Y73" i="17"/>
  <c r="W73" i="17"/>
  <c r="R73" i="17"/>
  <c r="V73" i="17"/>
  <c r="S61" i="17"/>
  <c r="U61" i="17"/>
  <c r="S63" i="17"/>
  <c r="U63" i="17"/>
  <c r="S64" i="17"/>
  <c r="U64" i="17"/>
  <c r="S65" i="17"/>
  <c r="U65" i="17"/>
  <c r="S66" i="17"/>
  <c r="U66" i="17"/>
  <c r="S67" i="17"/>
  <c r="U67" i="17"/>
  <c r="S68" i="17"/>
  <c r="U68" i="17"/>
  <c r="S69" i="17"/>
  <c r="U69" i="17"/>
  <c r="S70" i="17"/>
  <c r="U70" i="17"/>
  <c r="S71" i="17"/>
  <c r="U71" i="17"/>
  <c r="S72" i="17"/>
  <c r="U72" i="17"/>
  <c r="U73" i="17"/>
  <c r="L73" i="17"/>
  <c r="Q73" i="17"/>
  <c r="S73" i="17"/>
  <c r="M61" i="17"/>
  <c r="O61" i="17"/>
  <c r="M63" i="17"/>
  <c r="O63" i="17"/>
  <c r="M64" i="17"/>
  <c r="O64" i="17"/>
  <c r="M65" i="17"/>
  <c r="O65" i="17"/>
  <c r="M66" i="17"/>
  <c r="O66" i="17"/>
  <c r="M67" i="17"/>
  <c r="O67" i="17"/>
  <c r="M68" i="17"/>
  <c r="O68" i="17"/>
  <c r="M69" i="17"/>
  <c r="O69" i="17"/>
  <c r="M70" i="17"/>
  <c r="O70" i="17"/>
  <c r="M71" i="17"/>
  <c r="O71" i="17"/>
  <c r="M72" i="17"/>
  <c r="O72" i="17"/>
  <c r="O73" i="17"/>
  <c r="P73" i="17"/>
  <c r="K73" i="17"/>
  <c r="M73" i="17"/>
  <c r="J73" i="17"/>
  <c r="G73" i="17"/>
  <c r="AO72" i="17"/>
  <c r="AN72" i="17"/>
  <c r="AH72" i="17"/>
  <c r="AE72" i="17"/>
  <c r="AB72" i="17"/>
  <c r="Y72" i="17"/>
  <c r="V72" i="17"/>
  <c r="P72" i="17"/>
  <c r="J72" i="17"/>
  <c r="G72" i="17"/>
  <c r="BA71" i="17"/>
  <c r="AZ71" i="17"/>
  <c r="AY71" i="17"/>
  <c r="AX71" i="17"/>
  <c r="AW71" i="17"/>
  <c r="AV71" i="17"/>
  <c r="AO71" i="17"/>
  <c r="AN71" i="17"/>
  <c r="AH71" i="17"/>
  <c r="AE71" i="17"/>
  <c r="AB71" i="17"/>
  <c r="Y71" i="17"/>
  <c r="V71" i="17"/>
  <c r="P71" i="17"/>
  <c r="J71" i="17"/>
  <c r="G71" i="17"/>
  <c r="BA70" i="17"/>
  <c r="AZ70" i="17"/>
  <c r="AY70" i="17"/>
  <c r="AX70" i="17"/>
  <c r="AW70" i="17"/>
  <c r="AV70" i="17"/>
  <c r="AO70" i="17"/>
  <c r="AN70" i="17"/>
  <c r="AH70" i="17"/>
  <c r="AE70" i="17"/>
  <c r="AB70" i="17"/>
  <c r="Y70" i="17"/>
  <c r="V70" i="17"/>
  <c r="P70" i="17"/>
  <c r="J70" i="17"/>
  <c r="G70" i="17"/>
  <c r="BA69" i="17"/>
  <c r="AZ69" i="17"/>
  <c r="AY69" i="17"/>
  <c r="AX69" i="17"/>
  <c r="AW69" i="17"/>
  <c r="AV69" i="17"/>
  <c r="AO69" i="17"/>
  <c r="AN69" i="17"/>
  <c r="AH69" i="17"/>
  <c r="AE69" i="17"/>
  <c r="AB69" i="17"/>
  <c r="Y69" i="17"/>
  <c r="V69" i="17"/>
  <c r="P69" i="17"/>
  <c r="J69" i="17"/>
  <c r="G69" i="17"/>
  <c r="BA68" i="17"/>
  <c r="AZ68" i="17"/>
  <c r="AY68" i="17"/>
  <c r="AX68" i="17"/>
  <c r="AW68" i="17"/>
  <c r="AV68" i="17"/>
  <c r="AO68" i="17"/>
  <c r="AN68" i="17"/>
  <c r="AH68" i="17"/>
  <c r="AE68" i="17"/>
  <c r="AB68" i="17"/>
  <c r="Y68" i="17"/>
  <c r="V68" i="17"/>
  <c r="P68" i="17"/>
  <c r="J68" i="17"/>
  <c r="G68" i="17"/>
  <c r="BA67" i="17"/>
  <c r="AZ67" i="17"/>
  <c r="AY67" i="17"/>
  <c r="AX67" i="17"/>
  <c r="AW67" i="17"/>
  <c r="AV67" i="17"/>
  <c r="AO67" i="17"/>
  <c r="AN67" i="17"/>
  <c r="AH67" i="17"/>
  <c r="AE67" i="17"/>
  <c r="AB67" i="17"/>
  <c r="Y67" i="17"/>
  <c r="V67" i="17"/>
  <c r="P67" i="17"/>
  <c r="J67" i="17"/>
  <c r="G67" i="17"/>
  <c r="BA66" i="17"/>
  <c r="AZ66" i="17"/>
  <c r="AY66" i="17"/>
  <c r="AX66" i="17"/>
  <c r="AW66" i="17"/>
  <c r="AV66" i="17"/>
  <c r="AO66" i="17"/>
  <c r="AN66" i="17"/>
  <c r="AH66" i="17"/>
  <c r="AE66" i="17"/>
  <c r="AB66" i="17"/>
  <c r="Y66" i="17"/>
  <c r="V66" i="17"/>
  <c r="P66" i="17"/>
  <c r="J66" i="17"/>
  <c r="G66" i="17"/>
  <c r="BA65" i="17"/>
  <c r="AZ65" i="17"/>
  <c r="AY65" i="17"/>
  <c r="AX65" i="17"/>
  <c r="AW65" i="17"/>
  <c r="AV65" i="17"/>
  <c r="AO65" i="17"/>
  <c r="AN65" i="17"/>
  <c r="AH65" i="17"/>
  <c r="AE65" i="17"/>
  <c r="AB65" i="17"/>
  <c r="Y65" i="17"/>
  <c r="V65" i="17"/>
  <c r="P65" i="17"/>
  <c r="J65" i="17"/>
  <c r="G65" i="17"/>
  <c r="BA64" i="17"/>
  <c r="AZ64" i="17"/>
  <c r="AY64" i="17"/>
  <c r="AX64" i="17"/>
  <c r="AW64" i="17"/>
  <c r="AV64" i="17"/>
  <c r="AO64" i="17"/>
  <c r="AN64" i="17"/>
  <c r="AH64" i="17"/>
  <c r="AE64" i="17"/>
  <c r="AB64" i="17"/>
  <c r="Y64" i="17"/>
  <c r="V64" i="17"/>
  <c r="P64" i="17"/>
  <c r="J64" i="17"/>
  <c r="G64" i="17"/>
  <c r="BA63" i="17"/>
  <c r="AZ63" i="17"/>
  <c r="AY63" i="17"/>
  <c r="AX63" i="17"/>
  <c r="AW63" i="17"/>
  <c r="AV63" i="17"/>
  <c r="AO63" i="17"/>
  <c r="AN63" i="17"/>
  <c r="AH63" i="17"/>
  <c r="AE63" i="17"/>
  <c r="AB63" i="17"/>
  <c r="Y63" i="17"/>
  <c r="V63" i="17"/>
  <c r="P63" i="17"/>
  <c r="J63" i="17"/>
  <c r="G63" i="17"/>
  <c r="BA62" i="17"/>
  <c r="AZ62" i="17"/>
  <c r="AY62" i="17"/>
  <c r="AX62" i="17"/>
  <c r="AW62" i="17"/>
  <c r="AV62" i="17"/>
  <c r="BA61" i="17"/>
  <c r="AZ61" i="17"/>
  <c r="AY61" i="17"/>
  <c r="AX61" i="17"/>
  <c r="AW61" i="17"/>
  <c r="AV61" i="17"/>
  <c r="AH61" i="17"/>
  <c r="AE61" i="17"/>
  <c r="AB61" i="17"/>
  <c r="Y61" i="17"/>
  <c r="V61" i="17"/>
  <c r="P61" i="17"/>
  <c r="J61" i="17"/>
  <c r="G61" i="17"/>
  <c r="BA60" i="17"/>
  <c r="AZ60" i="17"/>
  <c r="AY60" i="17"/>
  <c r="AX60" i="17"/>
  <c r="AW60" i="17"/>
  <c r="AV60" i="17"/>
  <c r="I55" i="17"/>
  <c r="I57" i="17"/>
  <c r="H55" i="17"/>
  <c r="H57" i="17"/>
  <c r="F55" i="17"/>
  <c r="F57" i="17"/>
  <c r="E57" i="17"/>
  <c r="AH55" i="17"/>
  <c r="AE55" i="17"/>
  <c r="AB55" i="17"/>
  <c r="Y55" i="17"/>
  <c r="W55" i="17"/>
  <c r="R55" i="17"/>
  <c r="V55" i="17"/>
  <c r="S43" i="17"/>
  <c r="U43" i="17"/>
  <c r="S45" i="17"/>
  <c r="U45" i="17"/>
  <c r="S46" i="17"/>
  <c r="U46" i="17"/>
  <c r="S47" i="17"/>
  <c r="U47" i="17"/>
  <c r="S48" i="17"/>
  <c r="U48" i="17"/>
  <c r="S49" i="17"/>
  <c r="U49" i="17"/>
  <c r="S50" i="17"/>
  <c r="U50" i="17"/>
  <c r="S51" i="17"/>
  <c r="U51" i="17"/>
  <c r="S52" i="17"/>
  <c r="U52" i="17"/>
  <c r="S53" i="17"/>
  <c r="U53" i="17"/>
  <c r="S54" i="17"/>
  <c r="U54" i="17"/>
  <c r="U55" i="17"/>
  <c r="L55" i="17"/>
  <c r="Q55" i="17"/>
  <c r="S55" i="17"/>
  <c r="M43" i="17"/>
  <c r="O43" i="17"/>
  <c r="M45" i="17"/>
  <c r="O45" i="17"/>
  <c r="M46" i="17"/>
  <c r="O46" i="17"/>
  <c r="M47" i="17"/>
  <c r="O47" i="17"/>
  <c r="M48" i="17"/>
  <c r="O48" i="17"/>
  <c r="M49" i="17"/>
  <c r="O49" i="17"/>
  <c r="M50" i="17"/>
  <c r="O50" i="17"/>
  <c r="M51" i="17"/>
  <c r="O51" i="17"/>
  <c r="M52" i="17"/>
  <c r="O52" i="17"/>
  <c r="M53" i="17"/>
  <c r="O53" i="17"/>
  <c r="M54" i="17"/>
  <c r="O54" i="17"/>
  <c r="O55" i="17"/>
  <c r="P55" i="17"/>
  <c r="K55" i="17"/>
  <c r="M55" i="17"/>
  <c r="J55" i="17"/>
  <c r="G55" i="17"/>
  <c r="AO54" i="17"/>
  <c r="AN54" i="17"/>
  <c r="AH54" i="17"/>
  <c r="AE54" i="17"/>
  <c r="AB54" i="17"/>
  <c r="Y54" i="17"/>
  <c r="V54" i="17"/>
  <c r="P54" i="17"/>
  <c r="J54" i="17"/>
  <c r="G54" i="17"/>
  <c r="BA53" i="17"/>
  <c r="AZ53" i="17"/>
  <c r="AY53" i="17"/>
  <c r="AX53" i="17"/>
  <c r="AW53" i="17"/>
  <c r="AV53" i="17"/>
  <c r="AO53" i="17"/>
  <c r="AN53" i="17"/>
  <c r="AH53" i="17"/>
  <c r="AE53" i="17"/>
  <c r="AB53" i="17"/>
  <c r="Y53" i="17"/>
  <c r="V53" i="17"/>
  <c r="P53" i="17"/>
  <c r="J53" i="17"/>
  <c r="G53" i="17"/>
  <c r="BA52" i="17"/>
  <c r="AZ52" i="17"/>
  <c r="AY52" i="17"/>
  <c r="AX52" i="17"/>
  <c r="AW52" i="17"/>
  <c r="AV52" i="17"/>
  <c r="AO52" i="17"/>
  <c r="AN52" i="17"/>
  <c r="AH52" i="17"/>
  <c r="AE52" i="17"/>
  <c r="AB52" i="17"/>
  <c r="Y52" i="17"/>
  <c r="V52" i="17"/>
  <c r="P52" i="17"/>
  <c r="J52" i="17"/>
  <c r="G52" i="17"/>
  <c r="BA51" i="17"/>
  <c r="AZ51" i="17"/>
  <c r="AY51" i="17"/>
  <c r="AX51" i="17"/>
  <c r="AW51" i="17"/>
  <c r="AV51" i="17"/>
  <c r="AO51" i="17"/>
  <c r="AN51" i="17"/>
  <c r="AH51" i="17"/>
  <c r="AE51" i="17"/>
  <c r="AB51" i="17"/>
  <c r="Y51" i="17"/>
  <c r="V51" i="17"/>
  <c r="P51" i="17"/>
  <c r="J51" i="17"/>
  <c r="G51" i="17"/>
  <c r="BA50" i="17"/>
  <c r="AZ50" i="17"/>
  <c r="AY50" i="17"/>
  <c r="AX50" i="17"/>
  <c r="AW50" i="17"/>
  <c r="AV50" i="17"/>
  <c r="AO50" i="17"/>
  <c r="AN50" i="17"/>
  <c r="AH50" i="17"/>
  <c r="AE50" i="17"/>
  <c r="AB50" i="17"/>
  <c r="Y50" i="17"/>
  <c r="V50" i="17"/>
  <c r="P50" i="17"/>
  <c r="J50" i="17"/>
  <c r="G50" i="17"/>
  <c r="BA49" i="17"/>
  <c r="AZ49" i="17"/>
  <c r="AY49" i="17"/>
  <c r="AX49" i="17"/>
  <c r="AW49" i="17"/>
  <c r="AV49" i="17"/>
  <c r="AO49" i="17"/>
  <c r="AN49" i="17"/>
  <c r="AH49" i="17"/>
  <c r="AE49" i="17"/>
  <c r="AB49" i="17"/>
  <c r="Y49" i="17"/>
  <c r="V49" i="17"/>
  <c r="P49" i="17"/>
  <c r="J49" i="17"/>
  <c r="G49" i="17"/>
  <c r="BA48" i="17"/>
  <c r="AZ48" i="17"/>
  <c r="AY48" i="17"/>
  <c r="AX48" i="17"/>
  <c r="AW48" i="17"/>
  <c r="AV48" i="17"/>
  <c r="AO48" i="17"/>
  <c r="AN48" i="17"/>
  <c r="AH48" i="17"/>
  <c r="AE48" i="17"/>
  <c r="AB48" i="17"/>
  <c r="Y48" i="17"/>
  <c r="V48" i="17"/>
  <c r="P48" i="17"/>
  <c r="J48" i="17"/>
  <c r="G48" i="17"/>
  <c r="BA47" i="17"/>
  <c r="AZ47" i="17"/>
  <c r="AY47" i="17"/>
  <c r="AX47" i="17"/>
  <c r="AW47" i="17"/>
  <c r="AV47" i="17"/>
  <c r="AO47" i="17"/>
  <c r="AN47" i="17"/>
  <c r="AH47" i="17"/>
  <c r="AE47" i="17"/>
  <c r="AB47" i="17"/>
  <c r="Y47" i="17"/>
  <c r="V47" i="17"/>
  <c r="P47" i="17"/>
  <c r="J47" i="17"/>
  <c r="G47" i="17"/>
  <c r="BA46" i="17"/>
  <c r="AZ46" i="17"/>
  <c r="AY46" i="17"/>
  <c r="AX46" i="17"/>
  <c r="AW46" i="17"/>
  <c r="AV46" i="17"/>
  <c r="AO46" i="17"/>
  <c r="AN46" i="17"/>
  <c r="AH46" i="17"/>
  <c r="AE46" i="17"/>
  <c r="AB46" i="17"/>
  <c r="Y46" i="17"/>
  <c r="V46" i="17"/>
  <c r="P46" i="17"/>
  <c r="J46" i="17"/>
  <c r="G46" i="17"/>
  <c r="BA45" i="17"/>
  <c r="AZ45" i="17"/>
  <c r="AY45" i="17"/>
  <c r="AX45" i="17"/>
  <c r="AW45" i="17"/>
  <c r="AV45" i="17"/>
  <c r="AO45" i="17"/>
  <c r="AN45" i="17"/>
  <c r="AH45" i="17"/>
  <c r="AE45" i="17"/>
  <c r="AB45" i="17"/>
  <c r="Y45" i="17"/>
  <c r="V45" i="17"/>
  <c r="P45" i="17"/>
  <c r="J45" i="17"/>
  <c r="G45" i="17"/>
  <c r="BA44" i="17"/>
  <c r="AZ44" i="17"/>
  <c r="AY44" i="17"/>
  <c r="AX44" i="17"/>
  <c r="AW44" i="17"/>
  <c r="AV44" i="17"/>
  <c r="BA43" i="17"/>
  <c r="AZ43" i="17"/>
  <c r="AY43" i="17"/>
  <c r="AX43" i="17"/>
  <c r="AW43" i="17"/>
  <c r="AV43" i="17"/>
  <c r="AH43" i="17"/>
  <c r="AE43" i="17"/>
  <c r="AB43" i="17"/>
  <c r="Y43" i="17"/>
  <c r="V43" i="17"/>
  <c r="P43" i="17"/>
  <c r="J43" i="17"/>
  <c r="G43" i="17"/>
  <c r="BA42" i="17"/>
  <c r="AZ42" i="17"/>
  <c r="AY42" i="17"/>
  <c r="AX42" i="17"/>
  <c r="AW42" i="17"/>
  <c r="AV42" i="17"/>
  <c r="I37" i="17"/>
  <c r="I39" i="17"/>
  <c r="H37" i="17"/>
  <c r="H39" i="17"/>
  <c r="F37" i="17"/>
  <c r="F39" i="17"/>
  <c r="E39" i="17"/>
  <c r="AH37" i="17"/>
  <c r="AE37" i="17"/>
  <c r="AB37" i="17"/>
  <c r="Y37" i="17"/>
  <c r="W37" i="17"/>
  <c r="R37" i="17"/>
  <c r="V37" i="17"/>
  <c r="S25" i="17"/>
  <c r="U25" i="17"/>
  <c r="S27" i="17"/>
  <c r="U27" i="17"/>
  <c r="S28" i="17"/>
  <c r="U28" i="17"/>
  <c r="S29" i="17"/>
  <c r="U29" i="17"/>
  <c r="S30" i="17"/>
  <c r="U30" i="17"/>
  <c r="S31" i="17"/>
  <c r="U31" i="17"/>
  <c r="S32" i="17"/>
  <c r="U32" i="17"/>
  <c r="S33" i="17"/>
  <c r="U33" i="17"/>
  <c r="S34" i="17"/>
  <c r="U34" i="17"/>
  <c r="S35" i="17"/>
  <c r="U35" i="17"/>
  <c r="S36" i="17"/>
  <c r="U36" i="17"/>
  <c r="U37" i="17"/>
  <c r="T37" i="17"/>
  <c r="L37" i="17"/>
  <c r="N37" i="17"/>
  <c r="Q37" i="17"/>
  <c r="S37" i="17"/>
  <c r="M25" i="17"/>
  <c r="O25" i="17"/>
  <c r="M27" i="17"/>
  <c r="O27" i="17"/>
  <c r="M28" i="17"/>
  <c r="O28" i="17"/>
  <c r="M29" i="17"/>
  <c r="O29" i="17"/>
  <c r="M30" i="17"/>
  <c r="O30" i="17"/>
  <c r="M31" i="17"/>
  <c r="O31" i="17"/>
  <c r="M32" i="17"/>
  <c r="O32" i="17"/>
  <c r="M33" i="17"/>
  <c r="O33" i="17"/>
  <c r="M34" i="17"/>
  <c r="O34" i="17"/>
  <c r="M35" i="17"/>
  <c r="O35" i="17"/>
  <c r="M36" i="17"/>
  <c r="O36" i="17"/>
  <c r="O37" i="17"/>
  <c r="P37" i="17"/>
  <c r="K37" i="17"/>
  <c r="M37" i="17"/>
  <c r="J37" i="17"/>
  <c r="G37" i="17"/>
  <c r="AO36" i="17"/>
  <c r="AN36" i="17"/>
  <c r="AH36" i="17"/>
  <c r="AE36" i="17"/>
  <c r="AB36" i="17"/>
  <c r="Y36" i="17"/>
  <c r="V36" i="17"/>
  <c r="P36" i="17"/>
  <c r="J36" i="17"/>
  <c r="G36" i="17"/>
  <c r="BA35" i="17"/>
  <c r="AZ35" i="17"/>
  <c r="AY35" i="17"/>
  <c r="AX35" i="17"/>
  <c r="AW35" i="17"/>
  <c r="AV35" i="17"/>
  <c r="AO35" i="17"/>
  <c r="AN35" i="17"/>
  <c r="AH35" i="17"/>
  <c r="AE35" i="17"/>
  <c r="AB35" i="17"/>
  <c r="Y35" i="17"/>
  <c r="V35" i="17"/>
  <c r="P35" i="17"/>
  <c r="J35" i="17"/>
  <c r="G35" i="17"/>
  <c r="BA34" i="17"/>
  <c r="AZ34" i="17"/>
  <c r="AY34" i="17"/>
  <c r="AX34" i="17"/>
  <c r="AW34" i="17"/>
  <c r="AV34" i="17"/>
  <c r="AO34" i="17"/>
  <c r="AN34" i="17"/>
  <c r="AH34" i="17"/>
  <c r="AE34" i="17"/>
  <c r="AB34" i="17"/>
  <c r="Y34" i="17"/>
  <c r="V34" i="17"/>
  <c r="P34" i="17"/>
  <c r="J34" i="17"/>
  <c r="G34" i="17"/>
  <c r="BA33" i="17"/>
  <c r="AZ33" i="17"/>
  <c r="AY33" i="17"/>
  <c r="AX33" i="17"/>
  <c r="AW33" i="17"/>
  <c r="AV33" i="17"/>
  <c r="AO33" i="17"/>
  <c r="AN33" i="17"/>
  <c r="AH33" i="17"/>
  <c r="AE33" i="17"/>
  <c r="AB33" i="17"/>
  <c r="Y33" i="17"/>
  <c r="V33" i="17"/>
  <c r="P33" i="17"/>
  <c r="J33" i="17"/>
  <c r="G33" i="17"/>
  <c r="BA32" i="17"/>
  <c r="AZ32" i="17"/>
  <c r="AY32" i="17"/>
  <c r="AX32" i="17"/>
  <c r="AW32" i="17"/>
  <c r="AV32" i="17"/>
  <c r="AO32" i="17"/>
  <c r="AN32" i="17"/>
  <c r="AH32" i="17"/>
  <c r="AE32" i="17"/>
  <c r="AB32" i="17"/>
  <c r="Y32" i="17"/>
  <c r="V32" i="17"/>
  <c r="P32" i="17"/>
  <c r="J32" i="17"/>
  <c r="G32" i="17"/>
  <c r="BA31" i="17"/>
  <c r="AZ31" i="17"/>
  <c r="AY31" i="17"/>
  <c r="AX31" i="17"/>
  <c r="AW31" i="17"/>
  <c r="AV31" i="17"/>
  <c r="AO31" i="17"/>
  <c r="AN31" i="17"/>
  <c r="AH31" i="17"/>
  <c r="AE31" i="17"/>
  <c r="AB31" i="17"/>
  <c r="Y31" i="17"/>
  <c r="V31" i="17"/>
  <c r="P31" i="17"/>
  <c r="J31" i="17"/>
  <c r="G31" i="17"/>
  <c r="BA30" i="17"/>
  <c r="AZ30" i="17"/>
  <c r="AY30" i="17"/>
  <c r="AX30" i="17"/>
  <c r="AW30" i="17"/>
  <c r="AV30" i="17"/>
  <c r="AO30" i="17"/>
  <c r="AN30" i="17"/>
  <c r="AH30" i="17"/>
  <c r="AE30" i="17"/>
  <c r="AB30" i="17"/>
  <c r="Y30" i="17"/>
  <c r="V30" i="17"/>
  <c r="P30" i="17"/>
  <c r="J30" i="17"/>
  <c r="G30" i="17"/>
  <c r="BA29" i="17"/>
  <c r="AZ29" i="17"/>
  <c r="AY29" i="17"/>
  <c r="AX29" i="17"/>
  <c r="AW29" i="17"/>
  <c r="AV29" i="17"/>
  <c r="AO29" i="17"/>
  <c r="AN29" i="17"/>
  <c r="AH29" i="17"/>
  <c r="AE29" i="17"/>
  <c r="AB29" i="17"/>
  <c r="Y29" i="17"/>
  <c r="V29" i="17"/>
  <c r="P29" i="17"/>
  <c r="J29" i="17"/>
  <c r="G29" i="17"/>
  <c r="BA28" i="17"/>
  <c r="AZ28" i="17"/>
  <c r="AY28" i="17"/>
  <c r="AX28" i="17"/>
  <c r="AW28" i="17"/>
  <c r="AV28" i="17"/>
  <c r="AO28" i="17"/>
  <c r="AN28" i="17"/>
  <c r="AH28" i="17"/>
  <c r="AE28" i="17"/>
  <c r="AB28" i="17"/>
  <c r="Y28" i="17"/>
  <c r="V28" i="17"/>
  <c r="P28" i="17"/>
  <c r="J28" i="17"/>
  <c r="G28" i="17"/>
  <c r="BA27" i="17"/>
  <c r="AZ27" i="17"/>
  <c r="AY27" i="17"/>
  <c r="AX27" i="17"/>
  <c r="AW27" i="17"/>
  <c r="AV27" i="17"/>
  <c r="AO27" i="17"/>
  <c r="AN27" i="17"/>
  <c r="AH27" i="17"/>
  <c r="AE27" i="17"/>
  <c r="AB27" i="17"/>
  <c r="Y27" i="17"/>
  <c r="V27" i="17"/>
  <c r="P27" i="17"/>
  <c r="J27" i="17"/>
  <c r="G27" i="17"/>
  <c r="BA26" i="17"/>
  <c r="AZ26" i="17"/>
  <c r="AY26" i="17"/>
  <c r="AX26" i="17"/>
  <c r="AW26" i="17"/>
  <c r="AV26" i="17"/>
  <c r="BA25" i="17"/>
  <c r="AZ25" i="17"/>
  <c r="AY25" i="17"/>
  <c r="AX25" i="17"/>
  <c r="AW25" i="17"/>
  <c r="AV25" i="17"/>
  <c r="AH25" i="17"/>
  <c r="AE25" i="17"/>
  <c r="AB25" i="17"/>
  <c r="Y25" i="17"/>
  <c r="V25" i="17"/>
  <c r="P25" i="17"/>
  <c r="J25" i="17"/>
  <c r="G25" i="17"/>
  <c r="BA24" i="17"/>
  <c r="AZ24" i="17"/>
  <c r="AY24" i="17"/>
  <c r="AX24" i="17"/>
  <c r="AW24" i="17"/>
  <c r="AV24" i="17"/>
  <c r="H19" i="17"/>
  <c r="H21" i="17"/>
  <c r="Q19" i="17"/>
  <c r="K19" i="17"/>
  <c r="BA19" i="17"/>
  <c r="AZ19" i="17"/>
  <c r="AY19" i="17"/>
  <c r="AX19" i="17"/>
  <c r="AW19" i="17"/>
  <c r="AV19" i="17"/>
  <c r="W19" i="17"/>
  <c r="S9" i="17"/>
  <c r="U9" i="17"/>
  <c r="S10" i="17"/>
  <c r="U10" i="17"/>
  <c r="S11" i="17"/>
  <c r="U11" i="17"/>
  <c r="S12" i="17"/>
  <c r="U12" i="17"/>
  <c r="S13" i="17"/>
  <c r="U13" i="17"/>
  <c r="S14" i="17"/>
  <c r="U14" i="17"/>
  <c r="S15" i="17"/>
  <c r="U15" i="17"/>
  <c r="S16" i="17"/>
  <c r="U16" i="17"/>
  <c r="S17" i="17"/>
  <c r="U17" i="17"/>
  <c r="S18" i="17"/>
  <c r="U18" i="17"/>
  <c r="M9" i="17"/>
  <c r="O9" i="17"/>
  <c r="M10" i="17"/>
  <c r="O10" i="17"/>
  <c r="M11" i="17"/>
  <c r="O11" i="17"/>
  <c r="M12" i="17"/>
  <c r="O12" i="17"/>
  <c r="M13" i="17"/>
  <c r="O13" i="17"/>
  <c r="M14" i="17"/>
  <c r="O14" i="17"/>
  <c r="M15" i="17"/>
  <c r="O15" i="17"/>
  <c r="M16" i="17"/>
  <c r="O16" i="17"/>
  <c r="M17" i="17"/>
  <c r="O17" i="17"/>
  <c r="M18" i="17"/>
  <c r="O18" i="17"/>
  <c r="AO18" i="17"/>
  <c r="AN18" i="17"/>
  <c r="AH18" i="17"/>
  <c r="AE18" i="17"/>
  <c r="AB18" i="17"/>
  <c r="Y18" i="17"/>
  <c r="V18" i="17"/>
  <c r="P18" i="17"/>
  <c r="J18" i="17"/>
  <c r="G18" i="17"/>
  <c r="AO17" i="17"/>
  <c r="AN17" i="17"/>
  <c r="AH17" i="17"/>
  <c r="AE17" i="17"/>
  <c r="AB17" i="17"/>
  <c r="Y17" i="17"/>
  <c r="V17" i="17"/>
  <c r="P17" i="17"/>
  <c r="J17" i="17"/>
  <c r="G17" i="17"/>
  <c r="BA16" i="17"/>
  <c r="AZ16" i="17"/>
  <c r="AY16" i="17"/>
  <c r="AX16" i="17"/>
  <c r="AW16" i="17"/>
  <c r="AV16" i="17"/>
  <c r="AO16" i="17"/>
  <c r="AN16" i="17"/>
  <c r="AH16" i="17"/>
  <c r="AE16" i="17"/>
  <c r="AB16" i="17"/>
  <c r="Y16" i="17"/>
  <c r="V16" i="17"/>
  <c r="P16" i="17"/>
  <c r="J16" i="17"/>
  <c r="G16" i="17"/>
  <c r="BA15" i="17"/>
  <c r="AZ15" i="17"/>
  <c r="AY15" i="17"/>
  <c r="AX15" i="17"/>
  <c r="AW15" i="17"/>
  <c r="AV15" i="17"/>
  <c r="AO15" i="17"/>
  <c r="AN15" i="17"/>
  <c r="AH15" i="17"/>
  <c r="AE15" i="17"/>
  <c r="AB15" i="17"/>
  <c r="Y15" i="17"/>
  <c r="V15" i="17"/>
  <c r="P15" i="17"/>
  <c r="J15" i="17"/>
  <c r="G15" i="17"/>
  <c r="BA14" i="17"/>
  <c r="AZ14" i="17"/>
  <c r="AY14" i="17"/>
  <c r="AX14" i="17"/>
  <c r="AW14" i="17"/>
  <c r="AV14" i="17"/>
  <c r="AO14" i="17"/>
  <c r="AN14" i="17"/>
  <c r="AH14" i="17"/>
  <c r="AE14" i="17"/>
  <c r="AB14" i="17"/>
  <c r="Y14" i="17"/>
  <c r="V14" i="17"/>
  <c r="P14" i="17"/>
  <c r="J14" i="17"/>
  <c r="G14" i="17"/>
  <c r="BA13" i="17"/>
  <c r="AZ13" i="17"/>
  <c r="AY13" i="17"/>
  <c r="AX13" i="17"/>
  <c r="AW13" i="17"/>
  <c r="AV13" i="17"/>
  <c r="AO13" i="17"/>
  <c r="AN13" i="17"/>
  <c r="AH13" i="17"/>
  <c r="AE13" i="17"/>
  <c r="AB13" i="17"/>
  <c r="Y13" i="17"/>
  <c r="V13" i="17"/>
  <c r="P13" i="17"/>
  <c r="J13" i="17"/>
  <c r="G13" i="17"/>
  <c r="BA12" i="17"/>
  <c r="AZ12" i="17"/>
  <c r="AY12" i="17"/>
  <c r="AX12" i="17"/>
  <c r="AW12" i="17"/>
  <c r="AV12" i="17"/>
  <c r="AO12" i="17"/>
  <c r="AN12" i="17"/>
  <c r="AH12" i="17"/>
  <c r="AE12" i="17"/>
  <c r="AB12" i="17"/>
  <c r="Y12" i="17"/>
  <c r="V12" i="17"/>
  <c r="P12" i="17"/>
  <c r="J12" i="17"/>
  <c r="G12" i="17"/>
  <c r="BA11" i="17"/>
  <c r="AZ11" i="17"/>
  <c r="AY11" i="17"/>
  <c r="AX11" i="17"/>
  <c r="AW11" i="17"/>
  <c r="AV11" i="17"/>
  <c r="AO11" i="17"/>
  <c r="AN11" i="17"/>
  <c r="AH11" i="17"/>
  <c r="AE11" i="17"/>
  <c r="AB11" i="17"/>
  <c r="Y11" i="17"/>
  <c r="V11" i="17"/>
  <c r="P11" i="17"/>
  <c r="J11" i="17"/>
  <c r="G11" i="17"/>
  <c r="BA10" i="17"/>
  <c r="AZ10" i="17"/>
  <c r="AY10" i="17"/>
  <c r="AX10" i="17"/>
  <c r="AW10" i="17"/>
  <c r="AV10" i="17"/>
  <c r="AO10" i="17"/>
  <c r="AN10" i="17"/>
  <c r="AH10" i="17"/>
  <c r="AE10" i="17"/>
  <c r="AB10" i="17"/>
  <c r="Y10" i="17"/>
  <c r="V10" i="17"/>
  <c r="P10" i="17"/>
  <c r="J10" i="17"/>
  <c r="G10" i="17"/>
  <c r="BA9" i="17"/>
  <c r="AZ9" i="17"/>
  <c r="AY9" i="17"/>
  <c r="AX9" i="17"/>
  <c r="AW9" i="17"/>
  <c r="AV9" i="17"/>
  <c r="AO9" i="17"/>
  <c r="AN9" i="17"/>
  <c r="AH9" i="17"/>
  <c r="AE9" i="17"/>
  <c r="AB9" i="17"/>
  <c r="Y9" i="17"/>
  <c r="V9" i="17"/>
  <c r="P9" i="17"/>
  <c r="J9" i="17"/>
  <c r="G9" i="17"/>
  <c r="BA8" i="17"/>
  <c r="AZ8" i="17"/>
  <c r="AY8" i="17"/>
  <c r="AX8" i="17"/>
  <c r="AW8" i="17"/>
  <c r="AV8" i="17"/>
  <c r="BA7" i="17"/>
  <c r="AZ7" i="17"/>
  <c r="AY7" i="17"/>
  <c r="AX7" i="17"/>
  <c r="AW7" i="17"/>
  <c r="AV7" i="17"/>
  <c r="BA6" i="17"/>
  <c r="AZ6" i="17"/>
  <c r="AY6" i="17"/>
  <c r="AX6" i="17"/>
  <c r="AW6" i="17"/>
  <c r="AV6" i="17"/>
  <c r="D5" i="13"/>
  <c r="E5" i="13"/>
  <c r="F5" i="13"/>
  <c r="G5" i="13"/>
  <c r="H5" i="13"/>
  <c r="I5" i="13"/>
  <c r="J5" i="13"/>
  <c r="K5" i="13"/>
  <c r="L5" i="13"/>
  <c r="L18" i="15"/>
  <c r="M18" i="15"/>
  <c r="L12" i="13"/>
  <c r="L11" i="13"/>
  <c r="L41" i="13"/>
  <c r="L42" i="13"/>
  <c r="L6" i="13"/>
  <c r="K12" i="13"/>
  <c r="K11" i="13"/>
  <c r="K41" i="13"/>
  <c r="K42" i="13"/>
  <c r="K6" i="13"/>
  <c r="J12" i="13"/>
  <c r="J41" i="13"/>
  <c r="J42" i="13"/>
  <c r="J11" i="13"/>
  <c r="J6" i="13"/>
  <c r="I12" i="13"/>
  <c r="I11" i="13"/>
  <c r="I6" i="13"/>
  <c r="H12" i="13"/>
  <c r="H13" i="13"/>
  <c r="C5" i="24"/>
  <c r="H11" i="13"/>
  <c r="H6" i="13"/>
  <c r="G12" i="13"/>
  <c r="G11" i="13"/>
  <c r="G41" i="13"/>
  <c r="G42" i="13"/>
  <c r="G6" i="13"/>
  <c r="F12" i="13"/>
  <c r="F11" i="13"/>
  <c r="F6" i="13"/>
  <c r="E6" i="13"/>
  <c r="D6" i="13"/>
  <c r="C41" i="13"/>
  <c r="C42" i="13"/>
  <c r="C6" i="13"/>
  <c r="M5" i="13"/>
  <c r="C8" i="13"/>
  <c r="D8" i="13"/>
  <c r="E7" i="13"/>
  <c r="E8" i="13"/>
  <c r="F7" i="13"/>
  <c r="F8" i="13"/>
  <c r="G7" i="13"/>
  <c r="G8" i="13"/>
  <c r="H7" i="13"/>
  <c r="H8" i="13"/>
  <c r="I7" i="13"/>
  <c r="I8" i="13"/>
  <c r="J7" i="13"/>
  <c r="J8" i="13"/>
  <c r="K7" i="13"/>
  <c r="K8" i="13"/>
  <c r="L7" i="13"/>
  <c r="L8" i="13"/>
  <c r="M8" i="13"/>
  <c r="C15" i="13"/>
  <c r="C10" i="13"/>
  <c r="D10" i="13"/>
  <c r="D32" i="13"/>
  <c r="D33" i="13"/>
  <c r="F14" i="13"/>
  <c r="C6" i="22"/>
  <c r="F15" i="13"/>
  <c r="C7" i="22"/>
  <c r="F16" i="13"/>
  <c r="C8" i="22"/>
  <c r="G14" i="13"/>
  <c r="C6" i="23"/>
  <c r="G15" i="13"/>
  <c r="C7" i="23"/>
  <c r="G16" i="13"/>
  <c r="C8" i="23"/>
  <c r="H14" i="13"/>
  <c r="C6" i="24"/>
  <c r="H15" i="13"/>
  <c r="C7" i="24"/>
  <c r="H16" i="13"/>
  <c r="C8" i="24"/>
  <c r="I14" i="13"/>
  <c r="C6" i="25"/>
  <c r="I15" i="13"/>
  <c r="C7" i="25"/>
  <c r="I16" i="13"/>
  <c r="C8" i="25"/>
  <c r="J14" i="13"/>
  <c r="C6" i="26"/>
  <c r="J15" i="13"/>
  <c r="C7" i="26"/>
  <c r="J16" i="13"/>
  <c r="C8" i="26"/>
  <c r="K14" i="13"/>
  <c r="C6" i="27"/>
  <c r="K15" i="13"/>
  <c r="C7" i="27"/>
  <c r="K16" i="13"/>
  <c r="C8" i="27"/>
  <c r="L14" i="13"/>
  <c r="C6" i="28"/>
  <c r="L15" i="13"/>
  <c r="C7" i="28"/>
  <c r="L16" i="13"/>
  <c r="C8" i="28"/>
  <c r="C18" i="13"/>
  <c r="D18" i="13"/>
  <c r="E18" i="13"/>
  <c r="F18" i="13"/>
  <c r="G18" i="13"/>
  <c r="H18" i="13"/>
  <c r="I18" i="13"/>
  <c r="J18" i="13"/>
  <c r="K18" i="13"/>
  <c r="L18" i="13"/>
  <c r="M18" i="13"/>
  <c r="P18" i="13"/>
  <c r="C19" i="13"/>
  <c r="D19" i="13"/>
  <c r="E19" i="13"/>
  <c r="F19" i="13"/>
  <c r="G19" i="13"/>
  <c r="H19" i="13"/>
  <c r="I19" i="13"/>
  <c r="J19" i="13"/>
  <c r="K19" i="13"/>
  <c r="L19" i="13"/>
  <c r="M19" i="13"/>
  <c r="P19" i="13"/>
  <c r="D20" i="13"/>
  <c r="G20" i="13"/>
  <c r="M20" i="13"/>
  <c r="C21" i="13"/>
  <c r="D21" i="13"/>
  <c r="E21" i="13"/>
  <c r="F21" i="13"/>
  <c r="G21" i="13"/>
  <c r="H21" i="13"/>
  <c r="I21" i="13"/>
  <c r="J21" i="13"/>
  <c r="K21" i="13"/>
  <c r="L21" i="13"/>
  <c r="C22" i="13"/>
  <c r="D22" i="13"/>
  <c r="E22" i="13"/>
  <c r="F22" i="13"/>
  <c r="G22" i="13"/>
  <c r="H22" i="13"/>
  <c r="I22" i="13"/>
  <c r="J22" i="13"/>
  <c r="K22" i="13"/>
  <c r="L22" i="13"/>
  <c r="C36" i="13"/>
  <c r="D36" i="13"/>
  <c r="E36" i="13"/>
  <c r="F36" i="13"/>
  <c r="G36" i="13"/>
  <c r="H36" i="13"/>
  <c r="I36" i="13"/>
  <c r="J36" i="13"/>
  <c r="K36" i="13"/>
  <c r="L36" i="13"/>
  <c r="C35" i="13"/>
  <c r="D35" i="13"/>
  <c r="E35" i="13"/>
  <c r="F35" i="13"/>
  <c r="G35" i="13"/>
  <c r="H35" i="13"/>
  <c r="I35" i="13"/>
  <c r="J35" i="13"/>
  <c r="K35" i="13"/>
  <c r="L35" i="13"/>
  <c r="P34" i="13"/>
  <c r="M6" i="13"/>
  <c r="O33" i="13"/>
  <c r="M29" i="13"/>
  <c r="L29" i="13"/>
  <c r="K29" i="13"/>
  <c r="J29" i="13"/>
  <c r="I29" i="13"/>
  <c r="H29" i="13"/>
  <c r="G29" i="13"/>
  <c r="F29" i="13"/>
  <c r="E29" i="13"/>
  <c r="D29" i="13"/>
  <c r="C29" i="13"/>
  <c r="P29" i="13"/>
  <c r="P23" i="13"/>
  <c r="J13" i="13"/>
  <c r="C5" i="26"/>
  <c r="F13" i="13"/>
  <c r="C5" i="22"/>
  <c r="M9" i="13"/>
  <c r="P9" i="13"/>
  <c r="P8" i="13"/>
  <c r="C7" i="13"/>
  <c r="D7" i="13"/>
  <c r="M7" i="13"/>
  <c r="P7" i="13"/>
  <c r="P6" i="13"/>
  <c r="N6" i="13"/>
  <c r="P5" i="13"/>
  <c r="N5" i="13"/>
  <c r="F166" i="15"/>
  <c r="G166" i="15"/>
  <c r="H166" i="15"/>
  <c r="I166" i="15"/>
  <c r="J166" i="15"/>
  <c r="K166" i="15"/>
  <c r="L166" i="15"/>
  <c r="N166" i="15"/>
  <c r="D15" i="15"/>
  <c r="D139" i="15"/>
  <c r="D141" i="15"/>
  <c r="D143" i="15"/>
  <c r="D145" i="15"/>
  <c r="D148" i="15"/>
  <c r="D151" i="15"/>
  <c r="D154" i="15"/>
  <c r="E15" i="15"/>
  <c r="E139" i="15"/>
  <c r="E141" i="15"/>
  <c r="E143" i="15"/>
  <c r="E145" i="15"/>
  <c r="E148" i="15"/>
  <c r="E151" i="15"/>
  <c r="E154" i="15"/>
  <c r="F15" i="15"/>
  <c r="F139" i="15"/>
  <c r="F141" i="15"/>
  <c r="F143" i="15"/>
  <c r="F145" i="15"/>
  <c r="F148" i="15"/>
  <c r="F151" i="15"/>
  <c r="F154" i="15"/>
  <c r="G15" i="15"/>
  <c r="G139" i="15"/>
  <c r="G141" i="15"/>
  <c r="G143" i="15"/>
  <c r="G145" i="15"/>
  <c r="G148" i="15"/>
  <c r="G151" i="15"/>
  <c r="G154" i="15"/>
  <c r="H15" i="15"/>
  <c r="H139" i="15"/>
  <c r="H141" i="15"/>
  <c r="H143" i="15"/>
  <c r="H145" i="15"/>
  <c r="H148" i="15"/>
  <c r="H151" i="15"/>
  <c r="H154" i="15"/>
  <c r="I15" i="15"/>
  <c r="I139" i="15"/>
  <c r="I141" i="15"/>
  <c r="I143" i="15"/>
  <c r="I145" i="15"/>
  <c r="I148" i="15"/>
  <c r="I151" i="15"/>
  <c r="I154" i="15"/>
  <c r="J15" i="15"/>
  <c r="J139" i="15"/>
  <c r="J141" i="15"/>
  <c r="J143" i="15"/>
  <c r="J145" i="15"/>
  <c r="J148" i="15"/>
  <c r="J151" i="15"/>
  <c r="J154" i="15"/>
  <c r="K15" i="15"/>
  <c r="K139" i="15"/>
  <c r="K141" i="15"/>
  <c r="K143" i="15"/>
  <c r="K145" i="15"/>
  <c r="K148" i="15"/>
  <c r="K151" i="15"/>
  <c r="K154" i="15"/>
  <c r="L15" i="15"/>
  <c r="L139" i="15"/>
  <c r="L141" i="15"/>
  <c r="L143" i="15"/>
  <c r="L145" i="15"/>
  <c r="L148" i="15"/>
  <c r="L151" i="15"/>
  <c r="L154" i="15"/>
  <c r="N154" i="15"/>
  <c r="D155" i="15"/>
  <c r="E155" i="15"/>
  <c r="F155" i="15"/>
  <c r="G155" i="15"/>
  <c r="H155" i="15"/>
  <c r="I155" i="15"/>
  <c r="J155" i="15"/>
  <c r="K155" i="15"/>
  <c r="L155" i="15"/>
  <c r="N155" i="15"/>
  <c r="N157" i="15"/>
  <c r="N160" i="15"/>
  <c r="N163" i="15"/>
  <c r="D167" i="15"/>
  <c r="E167" i="15"/>
  <c r="F167" i="15"/>
  <c r="F165" i="15"/>
  <c r="G167" i="15"/>
  <c r="G165" i="15"/>
  <c r="H167" i="15"/>
  <c r="H165" i="15"/>
  <c r="I167" i="15"/>
  <c r="I165" i="15"/>
  <c r="J167" i="15"/>
  <c r="J165" i="15"/>
  <c r="K167" i="15"/>
  <c r="K165" i="15"/>
  <c r="L167" i="15"/>
  <c r="L165" i="15"/>
  <c r="M167" i="15"/>
  <c r="N165" i="15"/>
  <c r="N170" i="15"/>
  <c r="N169" i="15"/>
  <c r="F171" i="15"/>
  <c r="G171" i="15"/>
  <c r="H171" i="15"/>
  <c r="I171" i="15"/>
  <c r="J171" i="15"/>
  <c r="K171" i="15"/>
  <c r="L171" i="15"/>
  <c r="M171" i="15"/>
  <c r="D171" i="15"/>
  <c r="E171" i="15"/>
  <c r="N129" i="15"/>
  <c r="D92" i="15"/>
  <c r="D131" i="15"/>
  <c r="D130" i="15"/>
  <c r="D128" i="15"/>
  <c r="E92" i="15"/>
  <c r="E131" i="15"/>
  <c r="E132" i="15"/>
  <c r="E130" i="15"/>
  <c r="E128" i="15"/>
  <c r="F92" i="15"/>
  <c r="F131" i="15"/>
  <c r="F132" i="15"/>
  <c r="F130" i="15"/>
  <c r="F128" i="15"/>
  <c r="G54" i="15"/>
  <c r="G92" i="15"/>
  <c r="G131" i="15"/>
  <c r="G132" i="15"/>
  <c r="G130" i="15"/>
  <c r="G128" i="15"/>
  <c r="H54" i="15"/>
  <c r="H92" i="15"/>
  <c r="H131" i="15"/>
  <c r="H132" i="15"/>
  <c r="H130" i="15"/>
  <c r="H128" i="15"/>
  <c r="I54" i="15"/>
  <c r="I92" i="15"/>
  <c r="I131" i="15"/>
  <c r="I132" i="15"/>
  <c r="I130" i="15"/>
  <c r="I128" i="15"/>
  <c r="J54" i="15"/>
  <c r="J92" i="15"/>
  <c r="J131" i="15"/>
  <c r="J132" i="15"/>
  <c r="J130" i="15"/>
  <c r="J128" i="15"/>
  <c r="K54" i="15"/>
  <c r="K92" i="15"/>
  <c r="K131" i="15"/>
  <c r="K132" i="15"/>
  <c r="K130" i="15"/>
  <c r="K128" i="15"/>
  <c r="L54" i="15"/>
  <c r="L92" i="15"/>
  <c r="L131" i="15"/>
  <c r="L132" i="15"/>
  <c r="L130" i="15"/>
  <c r="L128" i="15"/>
  <c r="M54" i="15"/>
  <c r="M92" i="15"/>
  <c r="M131" i="15"/>
  <c r="M132" i="15"/>
  <c r="M130" i="15"/>
  <c r="M128" i="15"/>
  <c r="N128" i="15"/>
  <c r="N125" i="15"/>
  <c r="F126" i="15"/>
  <c r="F124" i="15"/>
  <c r="G126" i="15"/>
  <c r="G124" i="15"/>
  <c r="H126" i="15"/>
  <c r="H124" i="15"/>
  <c r="I126" i="15"/>
  <c r="I124" i="15"/>
  <c r="J126" i="15"/>
  <c r="J124" i="15"/>
  <c r="K126" i="15"/>
  <c r="K124" i="15"/>
  <c r="L126" i="15"/>
  <c r="L124" i="15"/>
  <c r="M126" i="15"/>
  <c r="N124" i="15"/>
  <c r="F86" i="15"/>
  <c r="G86" i="15"/>
  <c r="H86" i="15"/>
  <c r="I86" i="15"/>
  <c r="J86" i="15"/>
  <c r="K86" i="15"/>
  <c r="L86" i="15"/>
  <c r="N86" i="15"/>
  <c r="F87" i="15"/>
  <c r="F85" i="15"/>
  <c r="G87" i="15"/>
  <c r="G85" i="15"/>
  <c r="H87" i="15"/>
  <c r="H85" i="15"/>
  <c r="I87" i="15"/>
  <c r="I85" i="15"/>
  <c r="J87" i="15"/>
  <c r="J85" i="15"/>
  <c r="K87" i="15"/>
  <c r="K85" i="15"/>
  <c r="L87" i="15"/>
  <c r="L85" i="15"/>
  <c r="M87" i="15"/>
  <c r="N85" i="15"/>
  <c r="D90" i="15"/>
  <c r="E90" i="15"/>
  <c r="F90" i="15"/>
  <c r="G90" i="15"/>
  <c r="H90" i="15"/>
  <c r="I90" i="15"/>
  <c r="J90" i="15"/>
  <c r="K90" i="15"/>
  <c r="L90" i="15"/>
  <c r="M90" i="15"/>
  <c r="N90" i="15"/>
  <c r="D91" i="15"/>
  <c r="D89" i="15"/>
  <c r="E93" i="15"/>
  <c r="E91" i="15"/>
  <c r="E89" i="15"/>
  <c r="F93" i="15"/>
  <c r="F91" i="15"/>
  <c r="F89" i="15"/>
  <c r="G93" i="15"/>
  <c r="G91" i="15"/>
  <c r="G89" i="15"/>
  <c r="H93" i="15"/>
  <c r="H91" i="15"/>
  <c r="H89" i="15"/>
  <c r="I93" i="15"/>
  <c r="I91" i="15"/>
  <c r="I89" i="15"/>
  <c r="J93" i="15"/>
  <c r="J91" i="15"/>
  <c r="J89" i="15"/>
  <c r="K93" i="15"/>
  <c r="K91" i="15"/>
  <c r="K89" i="15"/>
  <c r="L93" i="15"/>
  <c r="L91" i="15"/>
  <c r="L89" i="15"/>
  <c r="M93" i="15"/>
  <c r="M91" i="15"/>
  <c r="M89" i="15"/>
  <c r="N89" i="15"/>
  <c r="N52" i="15"/>
  <c r="G53" i="15"/>
  <c r="H53" i="15"/>
  <c r="I53" i="15"/>
  <c r="J53" i="15"/>
  <c r="K53" i="15"/>
  <c r="L53" i="15"/>
  <c r="M53" i="15"/>
  <c r="N51" i="15"/>
  <c r="F55" i="15"/>
  <c r="G55" i="15"/>
  <c r="H55" i="15"/>
  <c r="I55" i="15"/>
  <c r="J55" i="15"/>
  <c r="K55" i="15"/>
  <c r="L55" i="15"/>
  <c r="M55" i="15"/>
  <c r="E55" i="15"/>
  <c r="E48" i="15"/>
  <c r="E47" i="15"/>
  <c r="F48" i="15"/>
  <c r="F47" i="15"/>
  <c r="G48" i="15"/>
  <c r="G47" i="15"/>
  <c r="H48" i="15"/>
  <c r="H47" i="15"/>
  <c r="I48" i="15"/>
  <c r="I47" i="15"/>
  <c r="J48" i="15"/>
  <c r="J47" i="15"/>
  <c r="K48" i="15"/>
  <c r="K47" i="15"/>
  <c r="L48" i="15"/>
  <c r="L47" i="15"/>
  <c r="N47" i="15"/>
  <c r="N48" i="15"/>
  <c r="F49" i="15"/>
  <c r="G49" i="15"/>
  <c r="H49" i="15"/>
  <c r="I49" i="15"/>
  <c r="J49" i="15"/>
  <c r="K49" i="15"/>
  <c r="L49" i="15"/>
  <c r="M49" i="15"/>
  <c r="E49" i="15"/>
  <c r="N19" i="15"/>
  <c r="D211" i="15"/>
  <c r="F217" i="15"/>
  <c r="G219" i="15"/>
  <c r="G221" i="15"/>
  <c r="G224" i="15"/>
  <c r="G225" i="15"/>
  <c r="G228" i="15"/>
  <c r="F219" i="15"/>
  <c r="I219" i="15"/>
  <c r="G209" i="15"/>
  <c r="D204" i="15"/>
  <c r="E204" i="15"/>
  <c r="F204" i="15"/>
  <c r="I204" i="15"/>
  <c r="F203" i="15"/>
  <c r="I203" i="15"/>
  <c r="F202" i="15"/>
  <c r="I202" i="15"/>
  <c r="D201" i="15"/>
  <c r="E201" i="15"/>
  <c r="F201" i="15"/>
  <c r="I201" i="15"/>
  <c r="D200" i="15"/>
  <c r="E200" i="15"/>
  <c r="F200" i="15"/>
  <c r="I200" i="15"/>
  <c r="D186" i="15"/>
  <c r="I186" i="15"/>
  <c r="L186" i="15"/>
  <c r="D190" i="15"/>
  <c r="E190" i="15"/>
  <c r="F190" i="15"/>
  <c r="G190" i="15"/>
  <c r="H190" i="15"/>
  <c r="I190" i="15"/>
  <c r="J190" i="15"/>
  <c r="K190" i="15"/>
  <c r="L190" i="15"/>
  <c r="N190" i="15"/>
  <c r="N189" i="15"/>
  <c r="D187" i="15"/>
  <c r="I187" i="15"/>
  <c r="L187" i="15"/>
  <c r="N187" i="15"/>
  <c r="N186" i="15"/>
  <c r="N185" i="15"/>
  <c r="D184" i="15"/>
  <c r="E184" i="15"/>
  <c r="F184" i="15"/>
  <c r="G184" i="15"/>
  <c r="H184" i="15"/>
  <c r="I184" i="15"/>
  <c r="J184" i="15"/>
  <c r="K184" i="15"/>
  <c r="L184" i="15"/>
  <c r="M184" i="15"/>
  <c r="N184" i="15"/>
  <c r="N183" i="15"/>
  <c r="D140" i="15"/>
  <c r="D142" i="15"/>
  <c r="D144" i="15"/>
  <c r="D146" i="15"/>
  <c r="D147" i="15"/>
  <c r="E140" i="15"/>
  <c r="E142" i="15"/>
  <c r="E144" i="15"/>
  <c r="E146" i="15"/>
  <c r="E147" i="15"/>
  <c r="F140" i="15"/>
  <c r="F142" i="15"/>
  <c r="F144" i="15"/>
  <c r="F146" i="15"/>
  <c r="F147" i="15"/>
  <c r="G140" i="15"/>
  <c r="G142" i="15"/>
  <c r="G144" i="15"/>
  <c r="G146" i="15"/>
  <c r="G147" i="15"/>
  <c r="H140" i="15"/>
  <c r="H142" i="15"/>
  <c r="H144" i="15"/>
  <c r="H146" i="15"/>
  <c r="H147" i="15"/>
  <c r="I140" i="15"/>
  <c r="I142" i="15"/>
  <c r="I144" i="15"/>
  <c r="I146" i="15"/>
  <c r="I147" i="15"/>
  <c r="J140" i="15"/>
  <c r="J142" i="15"/>
  <c r="J144" i="15"/>
  <c r="J146" i="15"/>
  <c r="J147" i="15"/>
  <c r="K140" i="15"/>
  <c r="K142" i="15"/>
  <c r="K144" i="15"/>
  <c r="K146" i="15"/>
  <c r="K147" i="15"/>
  <c r="L140" i="15"/>
  <c r="L142" i="15"/>
  <c r="L144" i="15"/>
  <c r="L146" i="15"/>
  <c r="L147" i="15"/>
  <c r="N147" i="15"/>
  <c r="N139" i="15"/>
  <c r="N141" i="15"/>
  <c r="N143" i="15"/>
  <c r="N145" i="15"/>
  <c r="N181" i="15"/>
  <c r="D156" i="15"/>
  <c r="E156" i="15"/>
  <c r="F156" i="15"/>
  <c r="G156" i="15"/>
  <c r="H156" i="15"/>
  <c r="I156" i="15"/>
  <c r="J156" i="15"/>
  <c r="K156" i="15"/>
  <c r="L156" i="15"/>
  <c r="N159" i="15"/>
  <c r="N162" i="15"/>
  <c r="L157" i="15"/>
  <c r="L159" i="15"/>
  <c r="L158" i="15"/>
  <c r="L160" i="15"/>
  <c r="L161" i="15"/>
  <c r="L163" i="15"/>
  <c r="K157" i="15"/>
  <c r="K159" i="15"/>
  <c r="K158" i="15"/>
  <c r="K160" i="15"/>
  <c r="K161" i="15"/>
  <c r="K163" i="15"/>
  <c r="J157" i="15"/>
  <c r="J159" i="15"/>
  <c r="J158" i="15"/>
  <c r="J160" i="15"/>
  <c r="J161" i="15"/>
  <c r="J163" i="15"/>
  <c r="I157" i="15"/>
  <c r="I159" i="15"/>
  <c r="I158" i="15"/>
  <c r="I160" i="15"/>
  <c r="I161" i="15"/>
  <c r="I163" i="15"/>
  <c r="H157" i="15"/>
  <c r="H159" i="15"/>
  <c r="H158" i="15"/>
  <c r="H160" i="15"/>
  <c r="H161" i="15"/>
  <c r="H163" i="15"/>
  <c r="G157" i="15"/>
  <c r="G159" i="15"/>
  <c r="G158" i="15"/>
  <c r="G160" i="15"/>
  <c r="G161" i="15"/>
  <c r="G163" i="15"/>
  <c r="F157" i="15"/>
  <c r="F159" i="15"/>
  <c r="F158" i="15"/>
  <c r="F160" i="15"/>
  <c r="F161" i="15"/>
  <c r="F163" i="15"/>
  <c r="E157" i="15"/>
  <c r="E159" i="15"/>
  <c r="E158" i="15"/>
  <c r="E160" i="15"/>
  <c r="E161" i="15"/>
  <c r="E163" i="15"/>
  <c r="D157" i="15"/>
  <c r="D159" i="15"/>
  <c r="D158" i="15"/>
  <c r="D160" i="15"/>
  <c r="D161" i="15"/>
  <c r="D163" i="15"/>
  <c r="N153" i="15"/>
  <c r="N152" i="15"/>
  <c r="N151" i="15"/>
  <c r="N150" i="15"/>
  <c r="N149" i="15"/>
  <c r="N148" i="15"/>
  <c r="D101" i="15"/>
  <c r="D109" i="15"/>
  <c r="D112" i="15"/>
  <c r="D118" i="15"/>
  <c r="D121" i="15"/>
  <c r="E101" i="15"/>
  <c r="E109" i="15"/>
  <c r="E112" i="15"/>
  <c r="E118" i="15"/>
  <c r="E121" i="15"/>
  <c r="F101" i="15"/>
  <c r="F109" i="15"/>
  <c r="F112" i="15"/>
  <c r="F118" i="15"/>
  <c r="F121" i="15"/>
  <c r="G101" i="15"/>
  <c r="G109" i="15"/>
  <c r="G112" i="15"/>
  <c r="G118" i="15"/>
  <c r="G121" i="15"/>
  <c r="H101" i="15"/>
  <c r="H109" i="15"/>
  <c r="H112" i="15"/>
  <c r="H118" i="15"/>
  <c r="H121" i="15"/>
  <c r="I101" i="15"/>
  <c r="I109" i="15"/>
  <c r="I112" i="15"/>
  <c r="I118" i="15"/>
  <c r="I121" i="15"/>
  <c r="J101" i="15"/>
  <c r="J109" i="15"/>
  <c r="J112" i="15"/>
  <c r="J118" i="15"/>
  <c r="J121" i="15"/>
  <c r="K101" i="15"/>
  <c r="K109" i="15"/>
  <c r="K112" i="15"/>
  <c r="K118" i="15"/>
  <c r="K121" i="15"/>
  <c r="L101" i="15"/>
  <c r="L109" i="15"/>
  <c r="L112" i="15"/>
  <c r="L118" i="15"/>
  <c r="L121" i="15"/>
  <c r="N120" i="15"/>
  <c r="N119" i="15"/>
  <c r="N117" i="15"/>
  <c r="N116" i="15"/>
  <c r="N114" i="15"/>
  <c r="N113" i="15"/>
  <c r="N111" i="15"/>
  <c r="N110" i="15"/>
  <c r="N108" i="15"/>
  <c r="N107" i="15"/>
  <c r="N98" i="15"/>
  <c r="N100" i="15"/>
  <c r="N102" i="15"/>
  <c r="N104" i="15"/>
  <c r="N106" i="15"/>
  <c r="L106" i="15"/>
  <c r="K106" i="15"/>
  <c r="J106" i="15"/>
  <c r="I106" i="15"/>
  <c r="H106" i="15"/>
  <c r="G106" i="15"/>
  <c r="F106" i="15"/>
  <c r="E106" i="15"/>
  <c r="D106" i="15"/>
  <c r="D62" i="15"/>
  <c r="D70" i="15"/>
  <c r="D73" i="15"/>
  <c r="D79" i="15"/>
  <c r="D82" i="15"/>
  <c r="E62" i="15"/>
  <c r="E70" i="15"/>
  <c r="E73" i="15"/>
  <c r="E79" i="15"/>
  <c r="E82" i="15"/>
  <c r="F62" i="15"/>
  <c r="F70" i="15"/>
  <c r="F73" i="15"/>
  <c r="F79" i="15"/>
  <c r="F82" i="15"/>
  <c r="G62" i="15"/>
  <c r="G70" i="15"/>
  <c r="G73" i="15"/>
  <c r="G79" i="15"/>
  <c r="G82" i="15"/>
  <c r="H62" i="15"/>
  <c r="H70" i="15"/>
  <c r="H73" i="15"/>
  <c r="H79" i="15"/>
  <c r="H82" i="15"/>
  <c r="I62" i="15"/>
  <c r="I70" i="15"/>
  <c r="I73" i="15"/>
  <c r="I79" i="15"/>
  <c r="I82" i="15"/>
  <c r="J62" i="15"/>
  <c r="J70" i="15"/>
  <c r="J73" i="15"/>
  <c r="J79" i="15"/>
  <c r="J82" i="15"/>
  <c r="K62" i="15"/>
  <c r="K70" i="15"/>
  <c r="K73" i="15"/>
  <c r="K79" i="15"/>
  <c r="K82" i="15"/>
  <c r="L62" i="15"/>
  <c r="L70" i="15"/>
  <c r="L73" i="15"/>
  <c r="L79" i="15"/>
  <c r="L82" i="15"/>
  <c r="N81" i="15"/>
  <c r="N80" i="15"/>
  <c r="N78" i="15"/>
  <c r="N77" i="15"/>
  <c r="N75" i="15"/>
  <c r="N74" i="15"/>
  <c r="N72" i="15"/>
  <c r="N71" i="15"/>
  <c r="N69" i="15"/>
  <c r="N68" i="15"/>
  <c r="O67" i="15"/>
  <c r="D67" i="15"/>
  <c r="E67" i="15"/>
  <c r="F67" i="15"/>
  <c r="G67" i="15"/>
  <c r="H67" i="15"/>
  <c r="I67" i="15"/>
  <c r="J67" i="15"/>
  <c r="K67" i="15"/>
  <c r="L67" i="15"/>
  <c r="N67" i="15"/>
  <c r="N66" i="15"/>
  <c r="N65" i="15"/>
  <c r="N64" i="15"/>
  <c r="N63" i="15"/>
  <c r="N62" i="15"/>
  <c r="N61" i="15"/>
  <c r="N60" i="15"/>
  <c r="N59" i="15"/>
  <c r="L22" i="15"/>
  <c r="L21" i="15"/>
  <c r="L26" i="15"/>
  <c r="L24" i="15"/>
  <c r="L23" i="15"/>
  <c r="L25" i="15"/>
  <c r="L30" i="15"/>
  <c r="L31" i="15"/>
  <c r="L33" i="15"/>
  <c r="L34" i="15"/>
  <c r="L36" i="15"/>
  <c r="L37" i="15"/>
  <c r="L39" i="15"/>
  <c r="L40" i="15"/>
  <c r="L42" i="15"/>
  <c r="L43" i="15"/>
  <c r="L45" i="15"/>
  <c r="K22" i="15"/>
  <c r="K21" i="15"/>
  <c r="K26" i="15"/>
  <c r="K24" i="15"/>
  <c r="K23" i="15"/>
  <c r="K25" i="15"/>
  <c r="K30" i="15"/>
  <c r="K31" i="15"/>
  <c r="K33" i="15"/>
  <c r="K34" i="15"/>
  <c r="K36" i="15"/>
  <c r="K37" i="15"/>
  <c r="K39" i="15"/>
  <c r="K40" i="15"/>
  <c r="K42" i="15"/>
  <c r="K43" i="15"/>
  <c r="K45" i="15"/>
  <c r="J22" i="15"/>
  <c r="J21" i="15"/>
  <c r="J26" i="15"/>
  <c r="J24" i="15"/>
  <c r="J23" i="15"/>
  <c r="J25" i="15"/>
  <c r="J30" i="15"/>
  <c r="J31" i="15"/>
  <c r="J33" i="15"/>
  <c r="J34" i="15"/>
  <c r="J36" i="15"/>
  <c r="J37" i="15"/>
  <c r="J39" i="15"/>
  <c r="J40" i="15"/>
  <c r="J42" i="15"/>
  <c r="J43" i="15"/>
  <c r="J45" i="15"/>
  <c r="I22" i="15"/>
  <c r="I21" i="15"/>
  <c r="I26" i="15"/>
  <c r="I24" i="15"/>
  <c r="I23" i="15"/>
  <c r="I25" i="15"/>
  <c r="I30" i="15"/>
  <c r="I31" i="15"/>
  <c r="I33" i="15"/>
  <c r="I34" i="15"/>
  <c r="I36" i="15"/>
  <c r="I37" i="15"/>
  <c r="I39" i="15"/>
  <c r="I40" i="15"/>
  <c r="I42" i="15"/>
  <c r="I43" i="15"/>
  <c r="I45" i="15"/>
  <c r="H22" i="15"/>
  <c r="H21" i="15"/>
  <c r="H26" i="15"/>
  <c r="H24" i="15"/>
  <c r="H23" i="15"/>
  <c r="H25" i="15"/>
  <c r="H30" i="15"/>
  <c r="H31" i="15"/>
  <c r="H33" i="15"/>
  <c r="H34" i="15"/>
  <c r="H36" i="15"/>
  <c r="H37" i="15"/>
  <c r="H39" i="15"/>
  <c r="H40" i="15"/>
  <c r="H42" i="15"/>
  <c r="H43" i="15"/>
  <c r="H45" i="15"/>
  <c r="G22" i="15"/>
  <c r="G21" i="15"/>
  <c r="G26" i="15"/>
  <c r="G24" i="15"/>
  <c r="G23" i="15"/>
  <c r="G25" i="15"/>
  <c r="G30" i="15"/>
  <c r="G31" i="15"/>
  <c r="G33" i="15"/>
  <c r="G34" i="15"/>
  <c r="G36" i="15"/>
  <c r="G37" i="15"/>
  <c r="G39" i="15"/>
  <c r="G40" i="15"/>
  <c r="G42" i="15"/>
  <c r="G43" i="15"/>
  <c r="G45" i="15"/>
  <c r="F22" i="15"/>
  <c r="F21" i="15"/>
  <c r="F26" i="15"/>
  <c r="F24" i="15"/>
  <c r="F23" i="15"/>
  <c r="F25" i="15"/>
  <c r="F30" i="15"/>
  <c r="F31" i="15"/>
  <c r="F33" i="15"/>
  <c r="F34" i="15"/>
  <c r="F36" i="15"/>
  <c r="F37" i="15"/>
  <c r="F39" i="15"/>
  <c r="F40" i="15"/>
  <c r="F42" i="15"/>
  <c r="F43" i="15"/>
  <c r="F45" i="15"/>
  <c r="E22" i="15"/>
  <c r="E21" i="15"/>
  <c r="E26" i="15"/>
  <c r="E24" i="15"/>
  <c r="E23" i="15"/>
  <c r="E25" i="15"/>
  <c r="E30" i="15"/>
  <c r="E31" i="15"/>
  <c r="E33" i="15"/>
  <c r="E34" i="15"/>
  <c r="E36" i="15"/>
  <c r="E37" i="15"/>
  <c r="E39" i="15"/>
  <c r="E40" i="15"/>
  <c r="E42" i="15"/>
  <c r="E43" i="15"/>
  <c r="E45" i="15"/>
  <c r="D22" i="15"/>
  <c r="D21" i="15"/>
  <c r="D26" i="15"/>
  <c r="D24" i="15"/>
  <c r="D23" i="15"/>
  <c r="D25" i="15"/>
  <c r="D30" i="15"/>
  <c r="D31" i="15"/>
  <c r="D33" i="15"/>
  <c r="D34" i="15"/>
  <c r="D36" i="15"/>
  <c r="D37" i="15"/>
  <c r="D39" i="15"/>
  <c r="D40" i="15"/>
  <c r="D42" i="15"/>
  <c r="D43" i="15"/>
  <c r="D45" i="15"/>
  <c r="R37" i="15"/>
  <c r="N33" i="15"/>
  <c r="R38" i="15"/>
  <c r="R39" i="15"/>
  <c r="R34" i="15"/>
  <c r="N30" i="15"/>
  <c r="R35" i="15"/>
  <c r="R36" i="15"/>
  <c r="N34" i="15"/>
  <c r="N31" i="15"/>
  <c r="N21" i="15"/>
  <c r="N23" i="15"/>
  <c r="N25" i="15"/>
  <c r="N27" i="15"/>
  <c r="N29" i="15"/>
  <c r="L29" i="15"/>
  <c r="K29" i="15"/>
  <c r="J29" i="15"/>
  <c r="I29" i="15"/>
  <c r="H29" i="15"/>
  <c r="G29" i="15"/>
  <c r="F29" i="15"/>
  <c r="E29" i="15"/>
  <c r="D29" i="15"/>
  <c r="D16" i="15"/>
  <c r="E16" i="15"/>
  <c r="F16" i="15"/>
  <c r="G16" i="15"/>
  <c r="H16" i="15"/>
  <c r="I16" i="15"/>
  <c r="J16" i="15"/>
  <c r="K16" i="15"/>
  <c r="L16" i="15"/>
  <c r="N16" i="15"/>
  <c r="N15" i="15"/>
  <c r="N13" i="15"/>
  <c r="N11" i="15"/>
  <c r="D10" i="15"/>
  <c r="E10" i="15"/>
  <c r="F10" i="15"/>
  <c r="G10" i="15"/>
  <c r="H10" i="15"/>
  <c r="I10" i="15"/>
  <c r="J10" i="15"/>
  <c r="K10" i="15"/>
  <c r="L10" i="15"/>
  <c r="N10" i="15"/>
  <c r="D9" i="15"/>
  <c r="E9" i="15"/>
  <c r="F9" i="15"/>
  <c r="G9" i="15"/>
  <c r="H9" i="15"/>
  <c r="I9" i="15"/>
  <c r="J9" i="15"/>
  <c r="K9" i="15"/>
  <c r="L9" i="15"/>
  <c r="M9" i="15"/>
  <c r="N9" i="15"/>
  <c r="N8" i="15"/>
  <c r="D4" i="15"/>
  <c r="G2" i="15"/>
  <c r="F63" i="14"/>
  <c r="G63" i="14"/>
  <c r="H63" i="14"/>
  <c r="I63" i="14"/>
  <c r="J63" i="14"/>
  <c r="K63" i="14"/>
  <c r="L63" i="14"/>
  <c r="M63" i="14"/>
  <c r="E63" i="14"/>
  <c r="E57" i="14"/>
  <c r="F57" i="14"/>
  <c r="G57" i="14"/>
  <c r="H57" i="14"/>
  <c r="I57" i="14"/>
  <c r="J57" i="14"/>
  <c r="K57" i="14"/>
  <c r="L57" i="14"/>
  <c r="N57" i="14"/>
  <c r="F59" i="14"/>
  <c r="G59" i="14"/>
  <c r="H59" i="14"/>
  <c r="I59" i="14"/>
  <c r="J59" i="14"/>
  <c r="K59" i="14"/>
  <c r="L59" i="14"/>
  <c r="M59" i="14"/>
  <c r="E59" i="14"/>
  <c r="N7" i="14"/>
  <c r="N55" i="14"/>
  <c r="L55" i="14"/>
  <c r="K55" i="14"/>
  <c r="J55" i="14"/>
  <c r="I55" i="14"/>
  <c r="H55" i="14"/>
  <c r="G55" i="14"/>
  <c r="F55" i="14"/>
  <c r="E55" i="14"/>
  <c r="D55" i="14"/>
  <c r="N4" i="14"/>
  <c r="D8" i="14"/>
  <c r="D16" i="14"/>
  <c r="D15" i="14"/>
  <c r="D18" i="14"/>
  <c r="D17" i="14"/>
  <c r="D20" i="14"/>
  <c r="D19" i="14"/>
  <c r="D22" i="14"/>
  <c r="D21" i="14"/>
  <c r="D27" i="14"/>
  <c r="D29" i="14"/>
  <c r="D28" i="14"/>
  <c r="D30" i="14"/>
  <c r="D34" i="14"/>
  <c r="D36" i="14"/>
  <c r="D40" i="14"/>
  <c r="D42" i="14"/>
  <c r="D46" i="14"/>
  <c r="D48" i="14"/>
  <c r="D52" i="14"/>
  <c r="D54" i="14"/>
  <c r="E8" i="14"/>
  <c r="E16" i="14"/>
  <c r="E15" i="14"/>
  <c r="E18" i="14"/>
  <c r="E17" i="14"/>
  <c r="E20" i="14"/>
  <c r="E19" i="14"/>
  <c r="E22" i="14"/>
  <c r="E21" i="14"/>
  <c r="E27" i="14"/>
  <c r="E29" i="14"/>
  <c r="E28" i="14"/>
  <c r="E30" i="14"/>
  <c r="E34" i="14"/>
  <c r="E36" i="14"/>
  <c r="E40" i="14"/>
  <c r="E42" i="14"/>
  <c r="E46" i="14"/>
  <c r="E48" i="14"/>
  <c r="E52" i="14"/>
  <c r="E54" i="14"/>
  <c r="F8" i="14"/>
  <c r="F16" i="14"/>
  <c r="F15" i="14"/>
  <c r="F18" i="14"/>
  <c r="F17" i="14"/>
  <c r="F20" i="14"/>
  <c r="F19" i="14"/>
  <c r="F22" i="14"/>
  <c r="F21" i="14"/>
  <c r="F27" i="14"/>
  <c r="F29" i="14"/>
  <c r="F28" i="14"/>
  <c r="F30" i="14"/>
  <c r="F34" i="14"/>
  <c r="F36" i="14"/>
  <c r="F40" i="14"/>
  <c r="F42" i="14"/>
  <c r="F46" i="14"/>
  <c r="F48" i="14"/>
  <c r="F52" i="14"/>
  <c r="F54" i="14"/>
  <c r="G8" i="14"/>
  <c r="G16" i="14"/>
  <c r="G15" i="14"/>
  <c r="G18" i="14"/>
  <c r="G17" i="14"/>
  <c r="G20" i="14"/>
  <c r="G19" i="14"/>
  <c r="G22" i="14"/>
  <c r="G21" i="14"/>
  <c r="G27" i="14"/>
  <c r="G29" i="14"/>
  <c r="G28" i="14"/>
  <c r="G30" i="14"/>
  <c r="G34" i="14"/>
  <c r="G36" i="14"/>
  <c r="G40" i="14"/>
  <c r="G42" i="14"/>
  <c r="G46" i="14"/>
  <c r="G48" i="14"/>
  <c r="G52" i="14"/>
  <c r="G54" i="14"/>
  <c r="H8" i="14"/>
  <c r="H16" i="14"/>
  <c r="H15" i="14"/>
  <c r="H18" i="14"/>
  <c r="H17" i="14"/>
  <c r="H20" i="14"/>
  <c r="H19" i="14"/>
  <c r="H22" i="14"/>
  <c r="H21" i="14"/>
  <c r="H27" i="14"/>
  <c r="H29" i="14"/>
  <c r="H28" i="14"/>
  <c r="H30" i="14"/>
  <c r="H34" i="14"/>
  <c r="H36" i="14"/>
  <c r="H40" i="14"/>
  <c r="H42" i="14"/>
  <c r="H46" i="14"/>
  <c r="H48" i="14"/>
  <c r="H52" i="14"/>
  <c r="H54" i="14"/>
  <c r="I8" i="14"/>
  <c r="I16" i="14"/>
  <c r="I15" i="14"/>
  <c r="I18" i="14"/>
  <c r="I17" i="14"/>
  <c r="I20" i="14"/>
  <c r="I19" i="14"/>
  <c r="I22" i="14"/>
  <c r="I21" i="14"/>
  <c r="I27" i="14"/>
  <c r="I29" i="14"/>
  <c r="I28" i="14"/>
  <c r="I30" i="14"/>
  <c r="I34" i="14"/>
  <c r="I36" i="14"/>
  <c r="I40" i="14"/>
  <c r="I42" i="14"/>
  <c r="I46" i="14"/>
  <c r="I48" i="14"/>
  <c r="I52" i="14"/>
  <c r="I54" i="14"/>
  <c r="J8" i="14"/>
  <c r="J16" i="14"/>
  <c r="J15" i="14"/>
  <c r="J18" i="14"/>
  <c r="J17" i="14"/>
  <c r="J20" i="14"/>
  <c r="J19" i="14"/>
  <c r="J22" i="14"/>
  <c r="J21" i="14"/>
  <c r="J27" i="14"/>
  <c r="J29" i="14"/>
  <c r="J28" i="14"/>
  <c r="J30" i="14"/>
  <c r="J34" i="14"/>
  <c r="J36" i="14"/>
  <c r="J40" i="14"/>
  <c r="J42" i="14"/>
  <c r="J46" i="14"/>
  <c r="J48" i="14"/>
  <c r="J52" i="14"/>
  <c r="J54" i="14"/>
  <c r="K8" i="14"/>
  <c r="K16" i="14"/>
  <c r="K15" i="14"/>
  <c r="K18" i="14"/>
  <c r="K17" i="14"/>
  <c r="K20" i="14"/>
  <c r="K19" i="14"/>
  <c r="K22" i="14"/>
  <c r="K21" i="14"/>
  <c r="K27" i="14"/>
  <c r="K29" i="14"/>
  <c r="K28" i="14"/>
  <c r="K30" i="14"/>
  <c r="K34" i="14"/>
  <c r="K36" i="14"/>
  <c r="K40" i="14"/>
  <c r="K42" i="14"/>
  <c r="K46" i="14"/>
  <c r="K48" i="14"/>
  <c r="K52" i="14"/>
  <c r="K54" i="14"/>
  <c r="L8" i="14"/>
  <c r="L16" i="14"/>
  <c r="L15" i="14"/>
  <c r="L18" i="14"/>
  <c r="L17" i="14"/>
  <c r="L20" i="14"/>
  <c r="L19" i="14"/>
  <c r="L22" i="14"/>
  <c r="L21" i="14"/>
  <c r="L27" i="14"/>
  <c r="L29" i="14"/>
  <c r="L28" i="14"/>
  <c r="L30" i="14"/>
  <c r="L34" i="14"/>
  <c r="L36" i="14"/>
  <c r="L40" i="14"/>
  <c r="L42" i="14"/>
  <c r="L46" i="14"/>
  <c r="L48" i="14"/>
  <c r="L52" i="14"/>
  <c r="L54" i="14"/>
  <c r="N54" i="14"/>
  <c r="N52" i="14"/>
  <c r="N49" i="14"/>
  <c r="L49" i="14"/>
  <c r="K49" i="14"/>
  <c r="J49" i="14"/>
  <c r="I49" i="14"/>
  <c r="H49" i="14"/>
  <c r="G49" i="14"/>
  <c r="F49" i="14"/>
  <c r="E49" i="14"/>
  <c r="D49" i="14"/>
  <c r="N48" i="14"/>
  <c r="N46" i="14"/>
  <c r="N43" i="14"/>
  <c r="L43" i="14"/>
  <c r="K43" i="14"/>
  <c r="J43" i="14"/>
  <c r="I43" i="14"/>
  <c r="H43" i="14"/>
  <c r="G43" i="14"/>
  <c r="F43" i="14"/>
  <c r="E43" i="14"/>
  <c r="D43" i="14"/>
  <c r="N42" i="14"/>
  <c r="N40" i="14"/>
  <c r="N37" i="14"/>
  <c r="L37" i="14"/>
  <c r="K37" i="14"/>
  <c r="J37" i="14"/>
  <c r="I37" i="14"/>
  <c r="H37" i="14"/>
  <c r="G37" i="14"/>
  <c r="F37" i="14"/>
  <c r="E37" i="14"/>
  <c r="D37" i="14"/>
  <c r="N36" i="14"/>
  <c r="N34" i="14"/>
  <c r="N30" i="14"/>
  <c r="N31" i="14"/>
  <c r="N33" i="14"/>
  <c r="N32" i="14"/>
  <c r="P32" i="14"/>
  <c r="L31" i="14"/>
  <c r="K31" i="14"/>
  <c r="J31" i="14"/>
  <c r="I31" i="14"/>
  <c r="H31" i="14"/>
  <c r="G31" i="14"/>
  <c r="F31" i="14"/>
  <c r="E31" i="14"/>
  <c r="D31" i="14"/>
  <c r="P30" i="14"/>
  <c r="Q30" i="14"/>
  <c r="N28" i="14"/>
  <c r="N27" i="14"/>
  <c r="N24" i="14"/>
  <c r="N15" i="14"/>
  <c r="N17" i="14"/>
  <c r="N19" i="14"/>
  <c r="N21" i="14"/>
  <c r="N23" i="14"/>
  <c r="N26" i="14"/>
  <c r="L25" i="14"/>
  <c r="K25" i="14"/>
  <c r="J25" i="14"/>
  <c r="I25" i="14"/>
  <c r="H25" i="14"/>
  <c r="G25" i="14"/>
  <c r="F25" i="14"/>
  <c r="E25" i="14"/>
  <c r="D25" i="14"/>
  <c r="L24" i="14"/>
  <c r="K24" i="14"/>
  <c r="J24" i="14"/>
  <c r="I24" i="14"/>
  <c r="H24" i="14"/>
  <c r="G24" i="14"/>
  <c r="F24" i="14"/>
  <c r="E24" i="14"/>
  <c r="D24" i="14"/>
  <c r="L23" i="14"/>
  <c r="K23" i="14"/>
  <c r="J23" i="14"/>
  <c r="I23" i="14"/>
  <c r="H23" i="14"/>
  <c r="G23" i="14"/>
  <c r="F23" i="14"/>
  <c r="E23" i="14"/>
  <c r="D23" i="14"/>
  <c r="N10" i="14"/>
  <c r="N11" i="14"/>
  <c r="N12" i="14"/>
  <c r="L10" i="14"/>
  <c r="L11" i="14"/>
  <c r="L12" i="14"/>
  <c r="K10" i="14"/>
  <c r="K11" i="14"/>
  <c r="K12" i="14"/>
  <c r="J10" i="14"/>
  <c r="J11" i="14"/>
  <c r="J12" i="14"/>
  <c r="I10" i="14"/>
  <c r="I11" i="14"/>
  <c r="I12" i="14"/>
  <c r="H10" i="14"/>
  <c r="H11" i="14"/>
  <c r="H12" i="14"/>
  <c r="G10" i="14"/>
  <c r="G11" i="14"/>
  <c r="G12" i="14"/>
  <c r="F10" i="14"/>
  <c r="F11" i="14"/>
  <c r="F12" i="14"/>
  <c r="E10" i="14"/>
  <c r="E11" i="14"/>
  <c r="E12" i="14"/>
  <c r="D10" i="14"/>
  <c r="D11" i="14"/>
  <c r="D12" i="14"/>
  <c r="L9" i="14"/>
  <c r="K9" i="14"/>
  <c r="J9" i="14"/>
  <c r="I9" i="14"/>
  <c r="H9" i="14"/>
  <c r="G9" i="14"/>
  <c r="F9" i="14"/>
  <c r="E9" i="14"/>
  <c r="D9" i="14"/>
  <c r="N8" i="14"/>
  <c r="C37" i="4"/>
  <c r="C38" i="4"/>
  <c r="D16" i="4"/>
  <c r="P20" i="4"/>
  <c r="O20" i="4"/>
  <c r="P19" i="4"/>
  <c r="O19" i="4"/>
  <c r="P17" i="4"/>
  <c r="O17" i="4"/>
  <c r="F17" i="4"/>
  <c r="L16" i="4"/>
  <c r="K16" i="4"/>
  <c r="J16" i="4"/>
  <c r="I16" i="4"/>
  <c r="P15" i="4"/>
  <c r="O15" i="4"/>
  <c r="P13" i="4"/>
  <c r="O13" i="4"/>
  <c r="P14" i="4"/>
  <c r="O14" i="4"/>
  <c r="P12" i="4"/>
  <c r="O12" i="4"/>
  <c r="P11" i="4"/>
  <c r="O11" i="4"/>
  <c r="P10" i="4"/>
  <c r="O10" i="4"/>
  <c r="P9" i="4"/>
  <c r="O9" i="4"/>
  <c r="P8" i="4"/>
  <c r="O8" i="4"/>
  <c r="P7" i="4"/>
  <c r="O7" i="4"/>
  <c r="P6" i="4"/>
  <c r="O6" i="4"/>
  <c r="L4" i="4"/>
  <c r="K4" i="4"/>
  <c r="J4" i="4"/>
  <c r="I4" i="4"/>
  <c r="K34" i="30"/>
  <c r="M33" i="30"/>
  <c r="M45" i="30"/>
  <c r="M46" i="30"/>
  <c r="M43" i="30"/>
  <c r="M44" i="30"/>
  <c r="M41" i="30"/>
  <c r="M40" i="30"/>
  <c r="P12" i="30"/>
  <c r="O12" i="30"/>
  <c r="N12" i="30"/>
  <c r="I11" i="30"/>
  <c r="M17" i="13"/>
  <c r="C30" i="13"/>
  <c r="C31" i="13"/>
  <c r="C32" i="13"/>
  <c r="C33" i="13"/>
  <c r="P8" i="19"/>
  <c r="L13" i="13"/>
  <c r="C5" i="28"/>
  <c r="M15" i="13"/>
  <c r="P15" i="13"/>
  <c r="M35" i="13"/>
  <c r="P35" i="13"/>
  <c r="E41" i="13"/>
  <c r="E42" i="13"/>
  <c r="H41" i="13"/>
  <c r="H42" i="13"/>
  <c r="I41" i="13"/>
  <c r="I42" i="13"/>
  <c r="C4" i="19"/>
  <c r="D5" i="19"/>
  <c r="D53" i="19"/>
  <c r="P5" i="19"/>
  <c r="F5" i="19"/>
  <c r="O5" i="19"/>
  <c r="P17" i="13"/>
  <c r="N17" i="13"/>
  <c r="D53" i="4"/>
  <c r="D52" i="4"/>
  <c r="D61" i="4"/>
  <c r="D5" i="4"/>
  <c r="O5" i="4"/>
  <c r="P5" i="4"/>
  <c r="E7" i="17"/>
  <c r="M12" i="13"/>
  <c r="M16" i="13"/>
  <c r="P16" i="13"/>
  <c r="D24" i="13"/>
  <c r="D25" i="13"/>
  <c r="D26" i="13"/>
  <c r="D30" i="13"/>
  <c r="D31" i="13"/>
  <c r="M11" i="13"/>
  <c r="M36" i="13"/>
  <c r="P36" i="13"/>
  <c r="C24" i="13"/>
  <c r="C25" i="13"/>
  <c r="C26" i="13"/>
  <c r="D41" i="13"/>
  <c r="D42" i="13"/>
  <c r="I13" i="13"/>
  <c r="C5" i="25"/>
  <c r="G13" i="13"/>
  <c r="C5" i="23"/>
  <c r="K13" i="13"/>
  <c r="C5" i="27"/>
  <c r="D5" i="27"/>
  <c r="M14" i="13"/>
  <c r="P14" i="13"/>
  <c r="E10" i="13"/>
  <c r="M21" i="13"/>
  <c r="N21" i="13"/>
  <c r="F41" i="13"/>
  <c r="F42" i="13"/>
  <c r="P21" i="13"/>
  <c r="C36" i="19"/>
  <c r="C39" i="19"/>
  <c r="C40" i="19"/>
  <c r="P4" i="19"/>
  <c r="O4" i="19"/>
  <c r="C4" i="23"/>
  <c r="D5" i="23"/>
  <c r="F5" i="23"/>
  <c r="P5" i="23"/>
  <c r="D53" i="23"/>
  <c r="O5" i="23"/>
  <c r="D54" i="28"/>
  <c r="P6" i="28"/>
  <c r="O6" i="28"/>
  <c r="E6" i="28"/>
  <c r="F6" i="28"/>
  <c r="P6" i="27"/>
  <c r="D54" i="27"/>
  <c r="O6" i="27"/>
  <c r="E6" i="27"/>
  <c r="F6" i="27"/>
  <c r="D54" i="26"/>
  <c r="P6" i="26"/>
  <c r="F6" i="26"/>
  <c r="E6" i="26"/>
  <c r="O6" i="26"/>
  <c r="D54" i="25"/>
  <c r="P6" i="25"/>
  <c r="E6" i="25"/>
  <c r="F6" i="25"/>
  <c r="O6" i="25"/>
  <c r="F6" i="24"/>
  <c r="P6" i="24"/>
  <c r="D54" i="24"/>
  <c r="O6" i="24"/>
  <c r="E6" i="24"/>
  <c r="D54" i="23"/>
  <c r="P6" i="23"/>
  <c r="E6" i="23"/>
  <c r="O6" i="23"/>
  <c r="F6" i="23"/>
  <c r="O6" i="22"/>
  <c r="D54" i="22"/>
  <c r="F6" i="22"/>
  <c r="P6" i="22"/>
  <c r="E6" i="22"/>
  <c r="D60" i="4"/>
  <c r="C4" i="20"/>
  <c r="P5" i="20"/>
  <c r="D53" i="20"/>
  <c r="D5" i="20"/>
  <c r="O5" i="20"/>
  <c r="P7" i="20"/>
  <c r="E7" i="20"/>
  <c r="F7" i="20"/>
  <c r="D55" i="20"/>
  <c r="O7" i="20"/>
  <c r="P5" i="24"/>
  <c r="O5" i="24"/>
  <c r="D53" i="24"/>
  <c r="C4" i="24"/>
  <c r="D5" i="24"/>
  <c r="F5" i="24"/>
  <c r="C4" i="28"/>
  <c r="D53" i="28"/>
  <c r="O5" i="28"/>
  <c r="D5" i="28"/>
  <c r="P5" i="28"/>
  <c r="M22" i="13"/>
  <c r="P22" i="13"/>
  <c r="L10" i="13"/>
  <c r="K10" i="13"/>
  <c r="J10" i="13"/>
  <c r="I10" i="13"/>
  <c r="H10" i="13"/>
  <c r="G10" i="13"/>
  <c r="F10" i="13"/>
  <c r="D62" i="4"/>
  <c r="D63" i="4"/>
  <c r="C5" i="29"/>
  <c r="C7" i="29"/>
  <c r="C7" i="30"/>
  <c r="C8" i="30"/>
  <c r="C8" i="29"/>
  <c r="F6" i="20"/>
  <c r="O6" i="20"/>
  <c r="D54" i="20"/>
  <c r="P6" i="20"/>
  <c r="E6" i="20"/>
  <c r="D56" i="20"/>
  <c r="F8" i="20"/>
  <c r="P8" i="20"/>
  <c r="E8" i="20"/>
  <c r="O8" i="20"/>
  <c r="C4" i="25"/>
  <c r="D53" i="25"/>
  <c r="D5" i="25"/>
  <c r="P5" i="25"/>
  <c r="O5" i="25"/>
  <c r="P8" i="28"/>
  <c r="O8" i="28"/>
  <c r="E8" i="28"/>
  <c r="D56" i="28"/>
  <c r="F8" i="28"/>
  <c r="D56" i="27"/>
  <c r="P8" i="27"/>
  <c r="O8" i="27"/>
  <c r="E8" i="27"/>
  <c r="F8" i="27"/>
  <c r="P8" i="26"/>
  <c r="D56" i="26"/>
  <c r="O8" i="26"/>
  <c r="F8" i="26"/>
  <c r="E8" i="26"/>
  <c r="O8" i="25"/>
  <c r="F8" i="25"/>
  <c r="D56" i="25"/>
  <c r="P8" i="25"/>
  <c r="E8" i="25"/>
  <c r="F8" i="24"/>
  <c r="D56" i="24"/>
  <c r="P8" i="24"/>
  <c r="O8" i="24"/>
  <c r="E8" i="24"/>
  <c r="D56" i="23"/>
  <c r="O8" i="23"/>
  <c r="F8" i="23"/>
  <c r="P8" i="23"/>
  <c r="E8" i="23"/>
  <c r="P8" i="22"/>
  <c r="E8" i="22"/>
  <c r="O8" i="22"/>
  <c r="D56" i="22"/>
  <c r="F8" i="22"/>
  <c r="C6" i="29"/>
  <c r="C6" i="30"/>
  <c r="F6" i="19"/>
  <c r="D53" i="22"/>
  <c r="P5" i="22"/>
  <c r="O5" i="22"/>
  <c r="C4" i="22"/>
  <c r="D5" i="22"/>
  <c r="F5" i="22"/>
  <c r="D53" i="26"/>
  <c r="C4" i="26"/>
  <c r="O5" i="26"/>
  <c r="D5" i="26"/>
  <c r="F5" i="26"/>
  <c r="P5" i="26"/>
  <c r="O7" i="28"/>
  <c r="E7" i="28"/>
  <c r="F7" i="28"/>
  <c r="D55" i="28"/>
  <c r="P7" i="28"/>
  <c r="F7" i="27"/>
  <c r="P7" i="27"/>
  <c r="O7" i="27"/>
  <c r="D55" i="27"/>
  <c r="E7" i="27"/>
  <c r="O7" i="26"/>
  <c r="E7" i="26"/>
  <c r="F7" i="26"/>
  <c r="P7" i="26"/>
  <c r="D55" i="26"/>
  <c r="P7" i="25"/>
  <c r="E7" i="25"/>
  <c r="O7" i="25"/>
  <c r="F7" i="25"/>
  <c r="D55" i="25"/>
  <c r="D55" i="24"/>
  <c r="P7" i="24"/>
  <c r="O7" i="24"/>
  <c r="E7" i="24"/>
  <c r="F7" i="24"/>
  <c r="D55" i="23"/>
  <c r="P7" i="23"/>
  <c r="E7" i="23"/>
  <c r="O7" i="23"/>
  <c r="F7" i="23"/>
  <c r="F7" i="22"/>
  <c r="D55" i="22"/>
  <c r="P7" i="22"/>
  <c r="E7" i="22"/>
  <c r="O7" i="22"/>
  <c r="H7" i="19"/>
  <c r="M7" i="19"/>
  <c r="N7" i="19"/>
  <c r="H8" i="19"/>
  <c r="M8" i="19"/>
  <c r="N8" i="19"/>
  <c r="C4" i="4"/>
  <c r="D55" i="19"/>
  <c r="D52" i="19"/>
  <c r="I42" i="30"/>
  <c r="M42" i="30"/>
  <c r="M11" i="30"/>
  <c r="N11" i="30"/>
  <c r="F4" i="26"/>
  <c r="P5" i="27"/>
  <c r="F7" i="30"/>
  <c r="C5" i="30"/>
  <c r="C4" i="27"/>
  <c r="M30" i="13"/>
  <c r="O5" i="27"/>
  <c r="D53" i="27"/>
  <c r="E32" i="13"/>
  <c r="E33" i="13"/>
  <c r="E24" i="13"/>
  <c r="E25" i="13"/>
  <c r="E26" i="13"/>
  <c r="E30" i="13"/>
  <c r="E31" i="13"/>
  <c r="P11" i="13"/>
  <c r="N11" i="13"/>
  <c r="N12" i="13"/>
  <c r="P12" i="13"/>
  <c r="F5" i="4"/>
  <c r="D4" i="4"/>
  <c r="D25" i="4"/>
  <c r="E5" i="4"/>
  <c r="D4" i="19"/>
  <c r="D25" i="19"/>
  <c r="E5" i="19"/>
  <c r="F7" i="17"/>
  <c r="E19" i="17"/>
  <c r="E202" i="17"/>
  <c r="E214" i="17"/>
  <c r="E216" i="17"/>
  <c r="H5" i="19"/>
  <c r="G5" i="19"/>
  <c r="M5" i="19"/>
  <c r="N5" i="19"/>
  <c r="D5" i="29"/>
  <c r="D4" i="29"/>
  <c r="D25" i="29"/>
  <c r="D60" i="19"/>
  <c r="D62" i="19"/>
  <c r="D63" i="19"/>
  <c r="D61" i="19"/>
  <c r="D28" i="13"/>
  <c r="D37" i="13"/>
  <c r="D38" i="13"/>
  <c r="G8" i="22"/>
  <c r="H8" i="22"/>
  <c r="I8" i="22"/>
  <c r="E5" i="25"/>
  <c r="D4" i="25"/>
  <c r="D25" i="25"/>
  <c r="H8" i="20"/>
  <c r="I8" i="20"/>
  <c r="G8" i="20"/>
  <c r="G6" i="20"/>
  <c r="I6" i="20"/>
  <c r="H6" i="20"/>
  <c r="D5" i="30"/>
  <c r="H5" i="24"/>
  <c r="M5" i="24"/>
  <c r="F4" i="24"/>
  <c r="G5" i="24"/>
  <c r="P4" i="20"/>
  <c r="C36" i="20"/>
  <c r="C39" i="20"/>
  <c r="C40" i="20"/>
  <c r="O4" i="20"/>
  <c r="I6" i="22"/>
  <c r="G6" i="22"/>
  <c r="H6" i="22"/>
  <c r="H6" i="25"/>
  <c r="G6" i="25"/>
  <c r="M5" i="27"/>
  <c r="E5" i="27"/>
  <c r="D4" i="27"/>
  <c r="D25" i="27"/>
  <c r="O4" i="4"/>
  <c r="C36" i="4"/>
  <c r="C39" i="4"/>
  <c r="C40" i="4"/>
  <c r="P4" i="4"/>
  <c r="H7" i="24"/>
  <c r="I7" i="24"/>
  <c r="G7" i="24"/>
  <c r="H7" i="25"/>
  <c r="G7" i="25"/>
  <c r="D52" i="26"/>
  <c r="P4" i="22"/>
  <c r="O4" i="22"/>
  <c r="C36" i="22"/>
  <c r="C39" i="22"/>
  <c r="C40" i="22"/>
  <c r="F6" i="30"/>
  <c r="F6" i="29"/>
  <c r="G6" i="19"/>
  <c r="F4" i="19"/>
  <c r="H6" i="19"/>
  <c r="D52" i="25"/>
  <c r="P7" i="30"/>
  <c r="O7" i="30"/>
  <c r="C38" i="30"/>
  <c r="F38" i="30"/>
  <c r="D65" i="4"/>
  <c r="C18" i="4"/>
  <c r="D64" i="4"/>
  <c r="G24" i="13"/>
  <c r="G30" i="13"/>
  <c r="G31" i="13"/>
  <c r="G32" i="13"/>
  <c r="G33" i="13"/>
  <c r="K24" i="13"/>
  <c r="K30" i="13"/>
  <c r="K31" i="13"/>
  <c r="K32" i="13"/>
  <c r="K33" i="13"/>
  <c r="D52" i="28"/>
  <c r="G6" i="23"/>
  <c r="H6" i="23"/>
  <c r="I6" i="23"/>
  <c r="I6" i="26"/>
  <c r="K6" i="26"/>
  <c r="J6" i="26"/>
  <c r="I6" i="27"/>
  <c r="H6" i="27"/>
  <c r="K6" i="27"/>
  <c r="J6" i="27"/>
  <c r="D52" i="23"/>
  <c r="G7" i="22"/>
  <c r="H7" i="22"/>
  <c r="I7" i="22"/>
  <c r="P6" i="30"/>
  <c r="C37" i="30"/>
  <c r="F37" i="30"/>
  <c r="O6" i="30"/>
  <c r="G8" i="28"/>
  <c r="H8" i="28"/>
  <c r="C36" i="25"/>
  <c r="C39" i="25"/>
  <c r="C40" i="25"/>
  <c r="P4" i="25"/>
  <c r="O4" i="25"/>
  <c r="F8" i="30"/>
  <c r="L32" i="13"/>
  <c r="L33" i="13"/>
  <c r="L24" i="13"/>
  <c r="L30" i="13"/>
  <c r="L31" i="13"/>
  <c r="P4" i="27"/>
  <c r="C36" i="27"/>
  <c r="C39" i="27"/>
  <c r="C40" i="27"/>
  <c r="O4" i="27"/>
  <c r="F4" i="23"/>
  <c r="G5" i="23"/>
  <c r="H5" i="23"/>
  <c r="H5" i="22"/>
  <c r="H4" i="22"/>
  <c r="F4" i="22"/>
  <c r="G5" i="22"/>
  <c r="D54" i="29"/>
  <c r="P6" i="29"/>
  <c r="O6" i="29"/>
  <c r="I8" i="23"/>
  <c r="G8" i="23"/>
  <c r="H8" i="23"/>
  <c r="H8" i="24"/>
  <c r="I8" i="24"/>
  <c r="G8" i="24"/>
  <c r="I8" i="26"/>
  <c r="J8" i="26"/>
  <c r="K8" i="26"/>
  <c r="P8" i="29"/>
  <c r="O8" i="29"/>
  <c r="D56" i="29"/>
  <c r="D53" i="29"/>
  <c r="C4" i="29"/>
  <c r="P5" i="29"/>
  <c r="O5" i="29"/>
  <c r="F8" i="29"/>
  <c r="I32" i="13"/>
  <c r="I33" i="13"/>
  <c r="I24" i="13"/>
  <c r="I30" i="13"/>
  <c r="I31" i="13"/>
  <c r="E5" i="28"/>
  <c r="D4" i="28"/>
  <c r="D25" i="28"/>
  <c r="M5" i="28"/>
  <c r="D4" i="24"/>
  <c r="D25" i="24"/>
  <c r="E5" i="24"/>
  <c r="D52" i="24"/>
  <c r="D52" i="20"/>
  <c r="G6" i="28"/>
  <c r="H6" i="28"/>
  <c r="D52" i="27"/>
  <c r="E5" i="23"/>
  <c r="D4" i="23"/>
  <c r="D25" i="23"/>
  <c r="M5" i="23"/>
  <c r="C37" i="13"/>
  <c r="C28" i="13"/>
  <c r="P7" i="29"/>
  <c r="D55" i="29"/>
  <c r="O7" i="29"/>
  <c r="H32" i="13"/>
  <c r="H33" i="13"/>
  <c r="H24" i="13"/>
  <c r="H30" i="13"/>
  <c r="H31" i="13"/>
  <c r="C36" i="28"/>
  <c r="C39" i="28"/>
  <c r="C40" i="28"/>
  <c r="P4" i="28"/>
  <c r="O4" i="28"/>
  <c r="E5" i="20"/>
  <c r="D4" i="20"/>
  <c r="D25" i="20"/>
  <c r="H7" i="23"/>
  <c r="I7" i="23"/>
  <c r="G7" i="23"/>
  <c r="I7" i="26"/>
  <c r="L7" i="26"/>
  <c r="J7" i="26"/>
  <c r="K7" i="26"/>
  <c r="H7" i="27"/>
  <c r="I7" i="27"/>
  <c r="J7" i="27"/>
  <c r="K7" i="27"/>
  <c r="G7" i="28"/>
  <c r="H7" i="28"/>
  <c r="D4" i="26"/>
  <c r="D25" i="26"/>
  <c r="E5" i="26"/>
  <c r="M5" i="26"/>
  <c r="C36" i="26"/>
  <c r="C39" i="26"/>
  <c r="C40" i="26"/>
  <c r="P4" i="26"/>
  <c r="O4" i="26"/>
  <c r="D4" i="22"/>
  <c r="D25" i="22"/>
  <c r="E5" i="22"/>
  <c r="D52" i="22"/>
  <c r="G8" i="25"/>
  <c r="H8" i="25"/>
  <c r="H8" i="29"/>
  <c r="K8" i="27"/>
  <c r="H8" i="27"/>
  <c r="I8" i="27"/>
  <c r="J8" i="27"/>
  <c r="F5" i="25"/>
  <c r="C39" i="30"/>
  <c r="F39" i="30"/>
  <c r="O8" i="30"/>
  <c r="P8" i="30"/>
  <c r="C36" i="30"/>
  <c r="P5" i="30"/>
  <c r="C4" i="30"/>
  <c r="O5" i="30"/>
  <c r="F7" i="29"/>
  <c r="F24" i="13"/>
  <c r="F32" i="13"/>
  <c r="F33" i="13"/>
  <c r="F30" i="13"/>
  <c r="F31" i="13"/>
  <c r="M10" i="13"/>
  <c r="J24" i="13"/>
  <c r="J32" i="13"/>
  <c r="J33" i="13"/>
  <c r="J30" i="13"/>
  <c r="J31" i="13"/>
  <c r="F5" i="28"/>
  <c r="F4" i="28"/>
  <c r="P4" i="24"/>
  <c r="C36" i="24"/>
  <c r="C39" i="24"/>
  <c r="C40" i="24"/>
  <c r="O4" i="24"/>
  <c r="I7" i="20"/>
  <c r="H7" i="20"/>
  <c r="G7" i="20"/>
  <c r="F5" i="20"/>
  <c r="I6" i="24"/>
  <c r="I4" i="24"/>
  <c r="H6" i="24"/>
  <c r="G6" i="24"/>
  <c r="F5" i="27"/>
  <c r="F4" i="27"/>
  <c r="C36" i="23"/>
  <c r="C39" i="23"/>
  <c r="C40" i="23"/>
  <c r="P4" i="23"/>
  <c r="O4" i="23"/>
  <c r="M5" i="22"/>
  <c r="I8" i="28"/>
  <c r="I7" i="25"/>
  <c r="G4" i="22"/>
  <c r="L8" i="26"/>
  <c r="G5" i="4"/>
  <c r="H5" i="4"/>
  <c r="H4" i="4"/>
  <c r="F4" i="4"/>
  <c r="I7" i="28"/>
  <c r="D221" i="17"/>
  <c r="D230" i="17"/>
  <c r="E21" i="17"/>
  <c r="E37" i="13"/>
  <c r="E38" i="13"/>
  <c r="E28" i="13"/>
  <c r="P30" i="13"/>
  <c r="M31" i="13"/>
  <c r="H7" i="29"/>
  <c r="F202" i="17"/>
  <c r="L7" i="17"/>
  <c r="M7" i="17"/>
  <c r="O7" i="17"/>
  <c r="F19" i="17"/>
  <c r="I7" i="17"/>
  <c r="G7" i="17"/>
  <c r="M8" i="22"/>
  <c r="N8" i="22"/>
  <c r="L8" i="27"/>
  <c r="M6" i="22"/>
  <c r="N6" i="22"/>
  <c r="J6" i="24"/>
  <c r="J4" i="24"/>
  <c r="L7" i="27"/>
  <c r="L7" i="29"/>
  <c r="M7" i="22"/>
  <c r="N7" i="22"/>
  <c r="J8" i="24"/>
  <c r="J8" i="30"/>
  <c r="J39" i="30"/>
  <c r="J7" i="24"/>
  <c r="J7" i="30"/>
  <c r="J38" i="30"/>
  <c r="J6" i="30"/>
  <c r="J8" i="29"/>
  <c r="J7" i="29"/>
  <c r="J25" i="13"/>
  <c r="J26" i="13"/>
  <c r="F25" i="13"/>
  <c r="M24" i="13"/>
  <c r="P24" i="13"/>
  <c r="D60" i="22"/>
  <c r="D61" i="22"/>
  <c r="M7" i="26"/>
  <c r="N7" i="26"/>
  <c r="H25" i="13"/>
  <c r="H26" i="13"/>
  <c r="G4" i="28"/>
  <c r="N5" i="24"/>
  <c r="C36" i="29"/>
  <c r="C39" i="29"/>
  <c r="C40" i="29"/>
  <c r="P4" i="29"/>
  <c r="O4" i="29"/>
  <c r="M8" i="26"/>
  <c r="N8" i="26"/>
  <c r="H7" i="30"/>
  <c r="H38" i="30"/>
  <c r="J4" i="27"/>
  <c r="I4" i="27"/>
  <c r="I4" i="26"/>
  <c r="D60" i="28"/>
  <c r="D61" i="28"/>
  <c r="P18" i="4"/>
  <c r="F18" i="4"/>
  <c r="O18" i="4"/>
  <c r="C16" i="4"/>
  <c r="E18" i="4"/>
  <c r="G6" i="30"/>
  <c r="G6" i="29"/>
  <c r="M6" i="19"/>
  <c r="G4" i="19"/>
  <c r="D36" i="30"/>
  <c r="D4" i="30"/>
  <c r="M8" i="20"/>
  <c r="N8" i="20"/>
  <c r="G8" i="29"/>
  <c r="G8" i="30"/>
  <c r="M7" i="27"/>
  <c r="N7" i="27"/>
  <c r="L7" i="30"/>
  <c r="L38" i="30"/>
  <c r="C38" i="13"/>
  <c r="D60" i="27"/>
  <c r="D61" i="27"/>
  <c r="D60" i="20"/>
  <c r="D62" i="20"/>
  <c r="D63" i="20"/>
  <c r="D61" i="20"/>
  <c r="D52" i="29"/>
  <c r="L8" i="29"/>
  <c r="L8" i="30"/>
  <c r="L39" i="30"/>
  <c r="L25" i="13"/>
  <c r="L26" i="13"/>
  <c r="M8" i="28"/>
  <c r="N8" i="28"/>
  <c r="K4" i="27"/>
  <c r="J4" i="26"/>
  <c r="I4" i="23"/>
  <c r="D60" i="25"/>
  <c r="D61" i="25"/>
  <c r="I6" i="25"/>
  <c r="I4" i="22"/>
  <c r="G4" i="24"/>
  <c r="D65" i="19"/>
  <c r="C18" i="19"/>
  <c r="D64" i="19"/>
  <c r="I7" i="30"/>
  <c r="I38" i="30"/>
  <c r="I7" i="29"/>
  <c r="P10" i="13"/>
  <c r="M39" i="13"/>
  <c r="M32" i="13"/>
  <c r="F4" i="20"/>
  <c r="H5" i="20"/>
  <c r="G5" i="20"/>
  <c r="F5" i="30"/>
  <c r="F4" i="30"/>
  <c r="F5" i="29"/>
  <c r="F4" i="29"/>
  <c r="F36" i="30"/>
  <c r="K7" i="30"/>
  <c r="K38" i="30"/>
  <c r="K7" i="29"/>
  <c r="M7" i="23"/>
  <c r="N7" i="23"/>
  <c r="H8" i="30"/>
  <c r="H39" i="30"/>
  <c r="N5" i="23"/>
  <c r="H4" i="28"/>
  <c r="D61" i="24"/>
  <c r="D60" i="24"/>
  <c r="N5" i="28"/>
  <c r="I25" i="13"/>
  <c r="I26" i="13"/>
  <c r="K8" i="30"/>
  <c r="K39" i="30"/>
  <c r="K8" i="29"/>
  <c r="M8" i="24"/>
  <c r="N8" i="24"/>
  <c r="H4" i="23"/>
  <c r="H4" i="27"/>
  <c r="K6" i="30"/>
  <c r="K6" i="29"/>
  <c r="K4" i="26"/>
  <c r="G25" i="13"/>
  <c r="G26" i="13"/>
  <c r="H6" i="29"/>
  <c r="H6" i="30"/>
  <c r="H37" i="30"/>
  <c r="H4" i="19"/>
  <c r="D60" i="26"/>
  <c r="D61" i="26"/>
  <c r="M7" i="24"/>
  <c r="N7" i="24"/>
  <c r="I4" i="20"/>
  <c r="M6" i="24"/>
  <c r="N6" i="24"/>
  <c r="M7" i="20"/>
  <c r="N7" i="20"/>
  <c r="G7" i="30"/>
  <c r="G7" i="29"/>
  <c r="O4" i="30"/>
  <c r="P4" i="30"/>
  <c r="F4" i="25"/>
  <c r="G5" i="25"/>
  <c r="H5" i="25"/>
  <c r="H4" i="25"/>
  <c r="M8" i="27"/>
  <c r="N8" i="27"/>
  <c r="I8" i="25"/>
  <c r="I8" i="29"/>
  <c r="M4" i="22"/>
  <c r="N4" i="22"/>
  <c r="N5" i="22"/>
  <c r="N5" i="26"/>
  <c r="M7" i="28"/>
  <c r="N7" i="28"/>
  <c r="I6" i="28"/>
  <c r="I4" i="28"/>
  <c r="M8" i="23"/>
  <c r="N8" i="23"/>
  <c r="G4" i="23"/>
  <c r="D60" i="23"/>
  <c r="D62" i="23"/>
  <c r="D63" i="23"/>
  <c r="D61" i="23"/>
  <c r="L6" i="27"/>
  <c r="L4" i="27"/>
  <c r="L6" i="26"/>
  <c r="M6" i="26"/>
  <c r="M6" i="23"/>
  <c r="N6" i="23"/>
  <c r="K25" i="13"/>
  <c r="K26" i="13"/>
  <c r="M7" i="25"/>
  <c r="N7" i="25"/>
  <c r="N5" i="27"/>
  <c r="H4" i="24"/>
  <c r="M6" i="20"/>
  <c r="N6" i="20"/>
  <c r="K4" i="29"/>
  <c r="J6" i="29"/>
  <c r="M7" i="29"/>
  <c r="N7" i="29"/>
  <c r="G19" i="17"/>
  <c r="G21" i="17"/>
  <c r="M20" i="17"/>
  <c r="F21" i="17"/>
  <c r="M19" i="17"/>
  <c r="D62" i="22"/>
  <c r="D63" i="22"/>
  <c r="O19" i="17"/>
  <c r="P19" i="17"/>
  <c r="P7" i="17"/>
  <c r="S7" i="17"/>
  <c r="U7" i="17"/>
  <c r="U19" i="17"/>
  <c r="L19" i="17"/>
  <c r="L202" i="17"/>
  <c r="R7" i="17"/>
  <c r="M5" i="4"/>
  <c r="G4" i="4"/>
  <c r="I19" i="17"/>
  <c r="I202" i="17"/>
  <c r="J7" i="17"/>
  <c r="F214" i="17"/>
  <c r="G202" i="17"/>
  <c r="M202" i="17"/>
  <c r="O202" i="17"/>
  <c r="D62" i="25"/>
  <c r="D63" i="25"/>
  <c r="D62" i="27"/>
  <c r="D63" i="27"/>
  <c r="D62" i="28"/>
  <c r="D63" i="28"/>
  <c r="D65" i="28"/>
  <c r="C18" i="28"/>
  <c r="D62" i="26"/>
  <c r="D63" i="26"/>
  <c r="D65" i="26"/>
  <c r="C18" i="26"/>
  <c r="D62" i="24"/>
  <c r="D63" i="24"/>
  <c r="D65" i="25"/>
  <c r="C18" i="25"/>
  <c r="D64" i="25"/>
  <c r="D64" i="27"/>
  <c r="D65" i="27"/>
  <c r="C18" i="27"/>
  <c r="H28" i="13"/>
  <c r="H37" i="13"/>
  <c r="H38" i="13"/>
  <c r="N6" i="26"/>
  <c r="M4" i="26"/>
  <c r="N4" i="26"/>
  <c r="I37" i="13"/>
  <c r="I38" i="13"/>
  <c r="I28" i="13"/>
  <c r="L28" i="13"/>
  <c r="L37" i="13"/>
  <c r="L38" i="13"/>
  <c r="D64" i="20"/>
  <c r="D65" i="20"/>
  <c r="C18" i="20"/>
  <c r="J28" i="13"/>
  <c r="J37" i="13"/>
  <c r="J38" i="13"/>
  <c r="D65" i="24"/>
  <c r="C18" i="24"/>
  <c r="D64" i="24"/>
  <c r="D64" i="22"/>
  <c r="D65" i="22"/>
  <c r="C18" i="22"/>
  <c r="I6" i="29"/>
  <c r="I4" i="29"/>
  <c r="G37" i="13"/>
  <c r="G38" i="13"/>
  <c r="G28" i="13"/>
  <c r="K4" i="30"/>
  <c r="K37" i="30"/>
  <c r="M4" i="23"/>
  <c r="N4" i="23"/>
  <c r="I8" i="30"/>
  <c r="I39" i="30"/>
  <c r="I4" i="25"/>
  <c r="D60" i="29"/>
  <c r="D61" i="29"/>
  <c r="M8" i="29"/>
  <c r="N8" i="29"/>
  <c r="D53" i="30"/>
  <c r="P16" i="4"/>
  <c r="O16" i="4"/>
  <c r="C21" i="4"/>
  <c r="C28" i="4"/>
  <c r="M25" i="13"/>
  <c r="P25" i="13"/>
  <c r="D65" i="23"/>
  <c r="C18" i="23"/>
  <c r="D64" i="23"/>
  <c r="G38" i="30"/>
  <c r="M38" i="30"/>
  <c r="M7" i="30"/>
  <c r="N7" i="30"/>
  <c r="M6" i="27"/>
  <c r="M8" i="25"/>
  <c r="N8" i="25"/>
  <c r="P32" i="13"/>
  <c r="M33" i="13"/>
  <c r="P33" i="13"/>
  <c r="M6" i="25"/>
  <c r="N6" i="25"/>
  <c r="G37" i="30"/>
  <c r="M6" i="28"/>
  <c r="K37" i="13"/>
  <c r="K38" i="13"/>
  <c r="K28" i="13"/>
  <c r="G4" i="25"/>
  <c r="M5" i="25"/>
  <c r="G4" i="20"/>
  <c r="G5" i="29"/>
  <c r="M5" i="20"/>
  <c r="G5" i="30"/>
  <c r="F16" i="4"/>
  <c r="H18" i="4"/>
  <c r="G18" i="4"/>
  <c r="J4" i="29"/>
  <c r="L6" i="29"/>
  <c r="L4" i="29"/>
  <c r="L6" i="30"/>
  <c r="L4" i="26"/>
  <c r="I6" i="30"/>
  <c r="H4" i="20"/>
  <c r="H5" i="30"/>
  <c r="H5" i="29"/>
  <c r="H4" i="29"/>
  <c r="C16" i="19"/>
  <c r="O18" i="19"/>
  <c r="F18" i="19"/>
  <c r="E18" i="19"/>
  <c r="P18" i="19"/>
  <c r="M8" i="30"/>
  <c r="N8" i="30"/>
  <c r="G39" i="30"/>
  <c r="M39" i="30"/>
  <c r="N6" i="19"/>
  <c r="M4" i="19"/>
  <c r="N4" i="19"/>
  <c r="M4" i="24"/>
  <c r="N4" i="24"/>
  <c r="F26" i="13"/>
  <c r="J4" i="30"/>
  <c r="J37" i="30"/>
  <c r="D64" i="28"/>
  <c r="N5" i="4"/>
  <c r="M4" i="4"/>
  <c r="N4" i="4"/>
  <c r="P202" i="17"/>
  <c r="O214" i="17"/>
  <c r="P214" i="17"/>
  <c r="I214" i="17"/>
  <c r="J202" i="17"/>
  <c r="X7" i="17"/>
  <c r="R19" i="17"/>
  <c r="V19" i="17"/>
  <c r="V7" i="17"/>
  <c r="R202" i="17"/>
  <c r="J19" i="17"/>
  <c r="I21" i="17"/>
  <c r="S202" i="17"/>
  <c r="U202" i="17"/>
  <c r="U214" i="17"/>
  <c r="L214" i="17"/>
  <c r="S214" i="17"/>
  <c r="F216" i="17"/>
  <c r="G214" i="17"/>
  <c r="M214" i="17"/>
  <c r="S20" i="17"/>
  <c r="S19" i="17"/>
  <c r="D62" i="29"/>
  <c r="D63" i="29"/>
  <c r="C18" i="30"/>
  <c r="O18" i="30"/>
  <c r="D64" i="26"/>
  <c r="M6" i="30"/>
  <c r="N6" i="30"/>
  <c r="D64" i="29"/>
  <c r="D65" i="29"/>
  <c r="G18" i="19"/>
  <c r="H18" i="19"/>
  <c r="H16" i="19"/>
  <c r="F16" i="19"/>
  <c r="H36" i="30"/>
  <c r="H4" i="30"/>
  <c r="L37" i="30"/>
  <c r="L4" i="30"/>
  <c r="H16" i="4"/>
  <c r="G36" i="30"/>
  <c r="G4" i="30"/>
  <c r="M5" i="30"/>
  <c r="M4" i="25"/>
  <c r="N4" i="25"/>
  <c r="N5" i="25"/>
  <c r="N6" i="28"/>
  <c r="M4" i="28"/>
  <c r="N4" i="28"/>
  <c r="C29" i="4"/>
  <c r="C30" i="4"/>
  <c r="D30" i="4"/>
  <c r="D28" i="4"/>
  <c r="C16" i="20"/>
  <c r="O18" i="20"/>
  <c r="F18" i="20"/>
  <c r="E18" i="20"/>
  <c r="P18" i="20"/>
  <c r="M4" i="20"/>
  <c r="N4" i="20"/>
  <c r="N5" i="20"/>
  <c r="C22" i="4"/>
  <c r="M21" i="4"/>
  <c r="N21" i="4"/>
  <c r="P21" i="4"/>
  <c r="F21" i="4"/>
  <c r="O21" i="4"/>
  <c r="C16" i="25"/>
  <c r="P18" i="25"/>
  <c r="E18" i="25"/>
  <c r="F18" i="25"/>
  <c r="O18" i="25"/>
  <c r="P16" i="19"/>
  <c r="O16" i="19"/>
  <c r="C21" i="19"/>
  <c r="C28" i="19"/>
  <c r="G4" i="29"/>
  <c r="M5" i="29"/>
  <c r="M6" i="29"/>
  <c r="N6" i="29"/>
  <c r="C16" i="27"/>
  <c r="F18" i="27"/>
  <c r="O18" i="27"/>
  <c r="E18" i="27"/>
  <c r="P18" i="27"/>
  <c r="I37" i="30"/>
  <c r="I4" i="30"/>
  <c r="F28" i="13"/>
  <c r="F37" i="13"/>
  <c r="M26" i="13"/>
  <c r="G16" i="4"/>
  <c r="M18" i="4"/>
  <c r="N6" i="27"/>
  <c r="M4" i="27"/>
  <c r="N4" i="27"/>
  <c r="C16" i="23"/>
  <c r="E18" i="23"/>
  <c r="P18" i="23"/>
  <c r="O18" i="23"/>
  <c r="F18" i="23"/>
  <c r="C18" i="29"/>
  <c r="C16" i="22"/>
  <c r="O18" i="22"/>
  <c r="F18" i="22"/>
  <c r="E18" i="22"/>
  <c r="P18" i="22"/>
  <c r="F18" i="24"/>
  <c r="C16" i="24"/>
  <c r="P18" i="24"/>
  <c r="E18" i="24"/>
  <c r="O18" i="24"/>
  <c r="C16" i="28"/>
  <c r="P18" i="28"/>
  <c r="O18" i="28"/>
  <c r="E18" i="28"/>
  <c r="F18" i="28"/>
  <c r="F18" i="26"/>
  <c r="P18" i="26"/>
  <c r="E18" i="26"/>
  <c r="O18" i="26"/>
  <c r="C16" i="26"/>
  <c r="Y7" i="17"/>
  <c r="AA7" i="17"/>
  <c r="X19" i="17"/>
  <c r="X202" i="17"/>
  <c r="C47" i="30"/>
  <c r="V202" i="17"/>
  <c r="R214" i="17"/>
  <c r="V214" i="17"/>
  <c r="I216" i="17"/>
  <c r="J214" i="17"/>
  <c r="P18" i="30"/>
  <c r="C16" i="30"/>
  <c r="P16" i="30"/>
  <c r="P18" i="29"/>
  <c r="C16" i="29"/>
  <c r="O18" i="29"/>
  <c r="O16" i="27"/>
  <c r="P16" i="27"/>
  <c r="C21" i="27"/>
  <c r="C28" i="27"/>
  <c r="M4" i="29"/>
  <c r="N4" i="29"/>
  <c r="N5" i="29"/>
  <c r="C22" i="19"/>
  <c r="C23" i="19"/>
  <c r="P21" i="19"/>
  <c r="F21" i="19"/>
  <c r="O21" i="19"/>
  <c r="M21" i="19"/>
  <c r="N21" i="19"/>
  <c r="P22" i="4"/>
  <c r="O22" i="4"/>
  <c r="F22" i="4"/>
  <c r="H22" i="4"/>
  <c r="C25" i="4"/>
  <c r="H18" i="24"/>
  <c r="I18" i="24"/>
  <c r="J18" i="24"/>
  <c r="F16" i="24"/>
  <c r="G18" i="22"/>
  <c r="H18" i="22"/>
  <c r="H16" i="22"/>
  <c r="F16" i="22"/>
  <c r="J18" i="28"/>
  <c r="F16" i="28"/>
  <c r="F18" i="30"/>
  <c r="F16" i="30"/>
  <c r="P16" i="25"/>
  <c r="O16" i="25"/>
  <c r="C21" i="25"/>
  <c r="C28" i="25"/>
  <c r="G18" i="20"/>
  <c r="H18" i="20"/>
  <c r="F16" i="20"/>
  <c r="M36" i="30"/>
  <c r="M18" i="19"/>
  <c r="G16" i="19"/>
  <c r="O16" i="30"/>
  <c r="P16" i="24"/>
  <c r="O16" i="24"/>
  <c r="C28" i="24"/>
  <c r="C21" i="24"/>
  <c r="P16" i="22"/>
  <c r="O16" i="22"/>
  <c r="C21" i="22"/>
  <c r="C28" i="22"/>
  <c r="G18" i="23"/>
  <c r="H18" i="23"/>
  <c r="H16" i="23"/>
  <c r="F16" i="23"/>
  <c r="O16" i="23"/>
  <c r="P16" i="23"/>
  <c r="C28" i="23"/>
  <c r="C21" i="23"/>
  <c r="M16" i="4"/>
  <c r="N16" i="4"/>
  <c r="N18" i="4"/>
  <c r="M28" i="13"/>
  <c r="P28" i="13"/>
  <c r="P26" i="13"/>
  <c r="F18" i="29"/>
  <c r="F16" i="29"/>
  <c r="H18" i="25"/>
  <c r="I18" i="25"/>
  <c r="I16" i="25"/>
  <c r="F16" i="25"/>
  <c r="C23" i="4"/>
  <c r="F47" i="30"/>
  <c r="P16" i="28"/>
  <c r="O16" i="28"/>
  <c r="C21" i="28"/>
  <c r="C28" i="28"/>
  <c r="P16" i="26"/>
  <c r="O16" i="26"/>
  <c r="C28" i="26"/>
  <c r="C21" i="26"/>
  <c r="J18" i="26"/>
  <c r="F16" i="26"/>
  <c r="K18" i="26"/>
  <c r="K16" i="26"/>
  <c r="F38" i="13"/>
  <c r="M37" i="13"/>
  <c r="L18" i="27"/>
  <c r="F16" i="27"/>
  <c r="M37" i="30"/>
  <c r="C29" i="19"/>
  <c r="D28" i="19"/>
  <c r="C30" i="19"/>
  <c r="D30" i="19"/>
  <c r="P16" i="20"/>
  <c r="O16" i="20"/>
  <c r="C21" i="20"/>
  <c r="C28" i="20"/>
  <c r="M4" i="30"/>
  <c r="N4" i="30"/>
  <c r="N5" i="30"/>
  <c r="H18" i="29"/>
  <c r="H16" i="29"/>
  <c r="C21" i="30"/>
  <c r="P21" i="30"/>
  <c r="Y202" i="17"/>
  <c r="X214" i="17"/>
  <c r="Y214" i="17"/>
  <c r="Y19" i="17"/>
  <c r="AA19" i="17"/>
  <c r="AB7" i="17"/>
  <c r="AA202" i="17"/>
  <c r="AD7" i="17"/>
  <c r="C22" i="26"/>
  <c r="C23" i="26"/>
  <c r="O21" i="26"/>
  <c r="M21" i="26"/>
  <c r="N21" i="26"/>
  <c r="P21" i="26"/>
  <c r="F21" i="26"/>
  <c r="C22" i="28"/>
  <c r="M21" i="28"/>
  <c r="N21" i="28"/>
  <c r="P21" i="28"/>
  <c r="F21" i="28"/>
  <c r="C23" i="28"/>
  <c r="O21" i="28"/>
  <c r="F23" i="4"/>
  <c r="P23" i="4"/>
  <c r="M23" i="4"/>
  <c r="N23" i="4"/>
  <c r="C31" i="4"/>
  <c r="O23" i="4"/>
  <c r="H16" i="25"/>
  <c r="C29" i="22"/>
  <c r="C30" i="22"/>
  <c r="D30" i="22"/>
  <c r="D28" i="22"/>
  <c r="F21" i="30"/>
  <c r="M16" i="19"/>
  <c r="N16" i="19"/>
  <c r="N18" i="19"/>
  <c r="H16" i="20"/>
  <c r="H18" i="30"/>
  <c r="I18" i="29"/>
  <c r="I16" i="29"/>
  <c r="I18" i="30"/>
  <c r="I16" i="24"/>
  <c r="M22" i="4"/>
  <c r="N22" i="4"/>
  <c r="C29" i="20"/>
  <c r="C30" i="20"/>
  <c r="D30" i="20"/>
  <c r="D28" i="20"/>
  <c r="M18" i="27"/>
  <c r="L16" i="27"/>
  <c r="J18" i="25"/>
  <c r="J16" i="25"/>
  <c r="C29" i="23"/>
  <c r="C30" i="23"/>
  <c r="D30" i="23"/>
  <c r="D28" i="23"/>
  <c r="M18" i="20"/>
  <c r="G16" i="20"/>
  <c r="G18" i="29"/>
  <c r="G18" i="30"/>
  <c r="M18" i="22"/>
  <c r="G16" i="22"/>
  <c r="H16" i="24"/>
  <c r="O22" i="19"/>
  <c r="F22" i="19"/>
  <c r="H22" i="19"/>
  <c r="M22" i="19"/>
  <c r="N22" i="19"/>
  <c r="P22" i="19"/>
  <c r="C25" i="19"/>
  <c r="C22" i="27"/>
  <c r="C23" i="27"/>
  <c r="P21" i="27"/>
  <c r="F21" i="27"/>
  <c r="M21" i="27"/>
  <c r="N21" i="27"/>
  <c r="O21" i="27"/>
  <c r="P21" i="20"/>
  <c r="F21" i="20"/>
  <c r="O21" i="20"/>
  <c r="C22" i="20"/>
  <c r="C23" i="20"/>
  <c r="M21" i="20"/>
  <c r="N21" i="20"/>
  <c r="M38" i="13"/>
  <c r="P38" i="13"/>
  <c r="P37" i="13"/>
  <c r="J16" i="26"/>
  <c r="D28" i="26"/>
  <c r="C29" i="26"/>
  <c r="C30" i="26"/>
  <c r="D30" i="26"/>
  <c r="P21" i="22"/>
  <c r="F21" i="22"/>
  <c r="C22" i="22"/>
  <c r="C23" i="22"/>
  <c r="O21" i="22"/>
  <c r="M21" i="22"/>
  <c r="N21" i="22"/>
  <c r="P21" i="24"/>
  <c r="F21" i="24"/>
  <c r="C22" i="24"/>
  <c r="C23" i="24"/>
  <c r="O21" i="24"/>
  <c r="M21" i="24"/>
  <c r="N21" i="24"/>
  <c r="C29" i="25"/>
  <c r="C30" i="25"/>
  <c r="D30" i="25"/>
  <c r="D28" i="25"/>
  <c r="J16" i="28"/>
  <c r="M18" i="28"/>
  <c r="K18" i="24"/>
  <c r="M23" i="19"/>
  <c r="N23" i="19"/>
  <c r="C31" i="19"/>
  <c r="P23" i="19"/>
  <c r="F23" i="19"/>
  <c r="O23" i="19"/>
  <c r="P16" i="29"/>
  <c r="O16" i="29"/>
  <c r="C28" i="29"/>
  <c r="C21" i="29"/>
  <c r="L18" i="26"/>
  <c r="C29" i="28"/>
  <c r="C30" i="28"/>
  <c r="D30" i="28"/>
  <c r="D28" i="28"/>
  <c r="O21" i="23"/>
  <c r="M21" i="23"/>
  <c r="N21" i="23"/>
  <c r="C22" i="23"/>
  <c r="C23" i="23"/>
  <c r="P21" i="23"/>
  <c r="F21" i="23"/>
  <c r="G16" i="23"/>
  <c r="M18" i="23"/>
  <c r="C29" i="24"/>
  <c r="C30" i="24"/>
  <c r="D30" i="24"/>
  <c r="D28" i="24"/>
  <c r="M21" i="25"/>
  <c r="N21" i="25"/>
  <c r="C22" i="25"/>
  <c r="C23" i="25"/>
  <c r="P21" i="25"/>
  <c r="F21" i="25"/>
  <c r="O21" i="25"/>
  <c r="J18" i="29"/>
  <c r="J16" i="29"/>
  <c r="J18" i="30"/>
  <c r="J16" i="24"/>
  <c r="C29" i="27"/>
  <c r="C30" i="27"/>
  <c r="D30" i="27"/>
  <c r="D28" i="27"/>
  <c r="O21" i="30"/>
  <c r="M21" i="30"/>
  <c r="C22" i="30"/>
  <c r="C48" i="30"/>
  <c r="AB19" i="17"/>
  <c r="AD19" i="17"/>
  <c r="AD202" i="17"/>
  <c r="AE7" i="17"/>
  <c r="AG7" i="17"/>
  <c r="AA214" i="17"/>
  <c r="AB214" i="17"/>
  <c r="AB202" i="17"/>
  <c r="M23" i="22"/>
  <c r="N23" i="22"/>
  <c r="P23" i="22"/>
  <c r="F23" i="22"/>
  <c r="C31" i="22"/>
  <c r="O23" i="22"/>
  <c r="C31" i="26"/>
  <c r="P23" i="26"/>
  <c r="F23" i="26"/>
  <c r="O23" i="26"/>
  <c r="M23" i="26"/>
  <c r="N23" i="26"/>
  <c r="O21" i="29"/>
  <c r="C22" i="29"/>
  <c r="C23" i="29"/>
  <c r="M21" i="29"/>
  <c r="F21" i="29"/>
  <c r="P21" i="29"/>
  <c r="P22" i="23"/>
  <c r="O22" i="23"/>
  <c r="F22" i="23"/>
  <c r="I22" i="23"/>
  <c r="M22" i="23"/>
  <c r="N22" i="23"/>
  <c r="C25" i="23"/>
  <c r="F22" i="20"/>
  <c r="I22" i="20"/>
  <c r="P22" i="20"/>
  <c r="O22" i="20"/>
  <c r="C25" i="20"/>
  <c r="F22" i="27"/>
  <c r="L22" i="27"/>
  <c r="M22" i="27"/>
  <c r="N22" i="27"/>
  <c r="O22" i="27"/>
  <c r="P22" i="27"/>
  <c r="C25" i="27"/>
  <c r="F22" i="30"/>
  <c r="J47" i="30"/>
  <c r="J16" i="30"/>
  <c r="P23" i="25"/>
  <c r="F23" i="25"/>
  <c r="O23" i="25"/>
  <c r="C31" i="25"/>
  <c r="M23" i="25"/>
  <c r="N23" i="25"/>
  <c r="F22" i="25"/>
  <c r="I22" i="25"/>
  <c r="M22" i="25"/>
  <c r="N22" i="25"/>
  <c r="P22" i="25"/>
  <c r="O22" i="25"/>
  <c r="C25" i="25"/>
  <c r="C29" i="29"/>
  <c r="C30" i="29"/>
  <c r="D30" i="29"/>
  <c r="D28" i="29"/>
  <c r="C31" i="20"/>
  <c r="P23" i="20"/>
  <c r="F23" i="20"/>
  <c r="O23" i="20"/>
  <c r="M23" i="20"/>
  <c r="N23" i="20"/>
  <c r="M16" i="22"/>
  <c r="N16" i="22"/>
  <c r="N18" i="22"/>
  <c r="M16" i="20"/>
  <c r="N16" i="20"/>
  <c r="N18" i="20"/>
  <c r="I47" i="30"/>
  <c r="I16" i="30"/>
  <c r="M18" i="25"/>
  <c r="P23" i="28"/>
  <c r="F23" i="28"/>
  <c r="O23" i="28"/>
  <c r="M23" i="28"/>
  <c r="N23" i="28"/>
  <c r="C31" i="28"/>
  <c r="F22" i="26"/>
  <c r="L22" i="26"/>
  <c r="P22" i="26"/>
  <c r="O22" i="26"/>
  <c r="C25" i="26"/>
  <c r="P23" i="23"/>
  <c r="F23" i="23"/>
  <c r="O23" i="23"/>
  <c r="M23" i="23"/>
  <c r="N23" i="23"/>
  <c r="C31" i="23"/>
  <c r="L18" i="30"/>
  <c r="L18" i="29"/>
  <c r="L16" i="29"/>
  <c r="L16" i="26"/>
  <c r="K18" i="29"/>
  <c r="K16" i="29"/>
  <c r="K18" i="30"/>
  <c r="M18" i="30"/>
  <c r="M16" i="30"/>
  <c r="K16" i="24"/>
  <c r="C31" i="24"/>
  <c r="O23" i="24"/>
  <c r="M23" i="24"/>
  <c r="N23" i="24"/>
  <c r="P23" i="24"/>
  <c r="F23" i="24"/>
  <c r="O22" i="22"/>
  <c r="F22" i="22"/>
  <c r="I22" i="22"/>
  <c r="M22" i="22"/>
  <c r="N22" i="22"/>
  <c r="P22" i="22"/>
  <c r="C25" i="22"/>
  <c r="M18" i="26"/>
  <c r="G47" i="30"/>
  <c r="G16" i="30"/>
  <c r="F22" i="28"/>
  <c r="P22" i="28"/>
  <c r="O22" i="28"/>
  <c r="C25" i="28"/>
  <c r="M16" i="23"/>
  <c r="N16" i="23"/>
  <c r="N18" i="23"/>
  <c r="M16" i="28"/>
  <c r="N16" i="28"/>
  <c r="N18" i="28"/>
  <c r="P22" i="24"/>
  <c r="O22" i="24"/>
  <c r="F22" i="24"/>
  <c r="K22" i="24"/>
  <c r="C25" i="24"/>
  <c r="C31" i="27"/>
  <c r="M23" i="27"/>
  <c r="N23" i="27"/>
  <c r="P23" i="27"/>
  <c r="O23" i="27"/>
  <c r="F23" i="27"/>
  <c r="M18" i="24"/>
  <c r="M18" i="29"/>
  <c r="M16" i="29"/>
  <c r="G16" i="29"/>
  <c r="M16" i="27"/>
  <c r="N16" i="27"/>
  <c r="N18" i="27"/>
  <c r="H47" i="30"/>
  <c r="H16" i="30"/>
  <c r="O22" i="30"/>
  <c r="P22" i="30"/>
  <c r="C23" i="30"/>
  <c r="M23" i="30"/>
  <c r="AE202" i="17"/>
  <c r="AD214" i="17"/>
  <c r="AE214" i="17"/>
  <c r="AE19" i="17"/>
  <c r="AG19" i="17"/>
  <c r="AG202" i="17"/>
  <c r="AH7" i="17"/>
  <c r="K22" i="30"/>
  <c r="K48" i="30"/>
  <c r="K22" i="29"/>
  <c r="M22" i="24"/>
  <c r="N22" i="24"/>
  <c r="M22" i="20"/>
  <c r="N22" i="20"/>
  <c r="M23" i="29"/>
  <c r="N23" i="29"/>
  <c r="C31" i="29"/>
  <c r="P23" i="29"/>
  <c r="F23" i="29"/>
  <c r="O23" i="29"/>
  <c r="M16" i="25"/>
  <c r="N16" i="25"/>
  <c r="N18" i="25"/>
  <c r="M16" i="26"/>
  <c r="N16" i="26"/>
  <c r="N18" i="26"/>
  <c r="L22" i="30"/>
  <c r="L48" i="30"/>
  <c r="L22" i="29"/>
  <c r="M22" i="26"/>
  <c r="N22" i="26"/>
  <c r="C58" i="30"/>
  <c r="C63" i="30"/>
  <c r="P23" i="30"/>
  <c r="F48" i="30"/>
  <c r="C53" i="30"/>
  <c r="O22" i="29"/>
  <c r="F22" i="29"/>
  <c r="P22" i="29"/>
  <c r="C25" i="29"/>
  <c r="M16" i="24"/>
  <c r="N16" i="24"/>
  <c r="N18" i="24"/>
  <c r="H22" i="28"/>
  <c r="I22" i="28"/>
  <c r="I22" i="30"/>
  <c r="I48" i="30"/>
  <c r="I53" i="30"/>
  <c r="I54" i="30"/>
  <c r="G53" i="30"/>
  <c r="K47" i="30"/>
  <c r="K16" i="30"/>
  <c r="L16" i="30"/>
  <c r="L47" i="30"/>
  <c r="F23" i="30"/>
  <c r="O23" i="30"/>
  <c r="L53" i="30"/>
  <c r="L54" i="30"/>
  <c r="AH19" i="17"/>
  <c r="E221" i="17"/>
  <c r="K53" i="30"/>
  <c r="K54" i="30"/>
  <c r="AG214" i="17"/>
  <c r="AH214" i="17"/>
  <c r="AH202" i="17"/>
  <c r="H22" i="30"/>
  <c r="H22" i="29"/>
  <c r="M47" i="30"/>
  <c r="I22" i="29"/>
  <c r="J22" i="28"/>
  <c r="C62" i="30"/>
  <c r="C60" i="30"/>
  <c r="C31" i="30"/>
  <c r="F53" i="30"/>
  <c r="G54" i="30"/>
  <c r="G55" i="30"/>
  <c r="H30" i="30"/>
  <c r="E230" i="17"/>
  <c r="F230" i="17"/>
  <c r="F221" i="17"/>
  <c r="J22" i="29"/>
  <c r="M22" i="29"/>
  <c r="J22" i="30"/>
  <c r="J48" i="30"/>
  <c r="J53" i="30"/>
  <c r="J54" i="30"/>
  <c r="H48" i="30"/>
  <c r="D31" i="30"/>
  <c r="C34" i="30"/>
  <c r="C54" i="30"/>
  <c r="C55" i="30"/>
  <c r="M22" i="28"/>
  <c r="N22" i="28"/>
  <c r="M22" i="30"/>
  <c r="D34" i="30"/>
  <c r="D54" i="30"/>
  <c r="M31" i="30"/>
  <c r="M48" i="30"/>
  <c r="H53" i="30"/>
  <c r="H54" i="30"/>
  <c r="H55" i="30"/>
  <c r="I30" i="30"/>
  <c r="M53" i="30"/>
  <c r="I55" i="30"/>
  <c r="J30" i="30"/>
  <c r="J55" i="30"/>
  <c r="K30" i="30"/>
  <c r="K55" i="30"/>
  <c r="L30" i="30"/>
  <c r="L55" i="30"/>
  <c r="L57" i="30"/>
  <c r="M30" i="30"/>
</calcChain>
</file>

<file path=xl/comments1.xml><?xml version="1.0" encoding="utf-8"?>
<comments xmlns="http://schemas.openxmlformats.org/spreadsheetml/2006/main">
  <authors>
    <author>作者</author>
  </authors>
  <commentList>
    <comment ref="E14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对应成本测算：行政事业单位收费</t>
        </r>
        <r>
          <rPr>
            <sz val="9"/>
            <rFont val="Tahoma"/>
            <family val="2"/>
            <charset val="134"/>
          </rPr>
          <t>+</t>
        </r>
        <r>
          <rPr>
            <sz val="9"/>
            <rFont val="宋体"/>
            <family val="3"/>
            <charset val="134"/>
          </rPr>
          <t xml:space="preserve">前期准备
</t>
        </r>
      </text>
    </comment>
    <comment ref="B1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成本预备费放入建安</t>
        </r>
      </text>
    </comment>
    <comment ref="E15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成本测算：建造成本</t>
        </r>
        <r>
          <rPr>
            <sz val="9"/>
            <rFont val="Tahoma"/>
            <family val="2"/>
            <charset val="134"/>
          </rPr>
          <t>-</t>
        </r>
        <r>
          <rPr>
            <sz val="9"/>
            <rFont val="宋体"/>
            <family val="3"/>
            <charset val="134"/>
          </rPr>
          <t>社会管网</t>
        </r>
        <r>
          <rPr>
            <sz val="9"/>
            <rFont val="Tahoma"/>
            <family val="2"/>
            <charset val="134"/>
          </rPr>
          <t>-</t>
        </r>
        <r>
          <rPr>
            <sz val="9"/>
            <rFont val="宋体"/>
            <family val="3"/>
            <charset val="134"/>
          </rPr>
          <t>园林绿化</t>
        </r>
        <r>
          <rPr>
            <sz val="9"/>
            <rFont val="Tahoma"/>
            <family val="2"/>
            <charset val="134"/>
          </rPr>
          <t>+</t>
        </r>
        <r>
          <rPr>
            <sz val="9"/>
            <rFont val="宋体"/>
            <family val="3"/>
            <charset val="134"/>
          </rPr>
          <t xml:space="preserve">预备费
</t>
        </r>
      </text>
    </comment>
    <comment ref="B16" authorId="0">
      <text>
        <r>
          <rPr>
            <b/>
            <sz val="9"/>
            <rFont val="宋体"/>
            <family val="3"/>
            <charset val="134"/>
          </rPr>
          <t>tian:</t>
        </r>
        <r>
          <rPr>
            <sz val="9"/>
            <rFont val="宋体"/>
            <family val="3"/>
            <charset val="134"/>
          </rPr>
          <t xml:space="preserve">
单项工程对应绿化及管网等设施费用
</t>
        </r>
      </text>
    </comment>
    <comment ref="E16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社会官网</t>
        </r>
        <r>
          <rPr>
            <sz val="9"/>
            <rFont val="Tahoma"/>
            <family val="2"/>
            <charset val="134"/>
          </rPr>
          <t>+</t>
        </r>
        <r>
          <rPr>
            <sz val="9"/>
            <rFont val="宋体"/>
            <family val="3"/>
            <charset val="134"/>
          </rPr>
          <t>园林绿化</t>
        </r>
      </text>
    </comment>
    <comment ref="B17" author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大区分摊：大配套</t>
        </r>
        <r>
          <rPr>
            <sz val="9"/>
            <rFont val="Tahoma"/>
            <family val="2"/>
            <charset val="134"/>
          </rPr>
          <t>+</t>
        </r>
        <r>
          <rPr>
            <sz val="9"/>
            <rFont val="宋体"/>
            <family val="3"/>
            <charset val="134"/>
          </rPr>
          <t>建筑小品</t>
        </r>
      </text>
    </comment>
    <comment ref="B30" authorId="0">
      <text>
        <r>
          <rPr>
            <b/>
            <sz val="9"/>
            <rFont val="Tahoma"/>
            <family val="2"/>
            <charset val="134"/>
          </rPr>
          <t xml:space="preserve">Windows </t>
        </r>
        <r>
          <rPr>
            <b/>
            <sz val="9"/>
            <rFont val="宋体"/>
            <family val="3"/>
            <charset val="134"/>
          </rPr>
          <t>用户</t>
        </r>
        <r>
          <rPr>
            <b/>
            <sz val="9"/>
            <rFont val="Tahoma"/>
            <family val="2"/>
            <charset val="134"/>
          </rPr>
          <t>:</t>
        </r>
        <r>
          <rPr>
            <b/>
            <sz val="9"/>
            <rFont val="宋体"/>
            <family val="3"/>
            <charset val="134"/>
          </rPr>
          <t>未含税金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H5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工抵  王洪斌  2-809   1381442元
</t>
        </r>
      </text>
    </comment>
  </commentList>
</comments>
</file>

<file path=xl/comments3.xml><?xml version="1.0" encoding="utf-8"?>
<comments xmlns="http://schemas.openxmlformats.org/spreadsheetml/2006/main">
  <authors>
    <author>think</author>
  </authors>
  <commentList>
    <comment ref="Q82" authorId="0">
      <text>
        <r>
          <rPr>
            <b/>
            <sz val="9"/>
            <rFont val="宋体"/>
            <family val="3"/>
            <charset val="134"/>
          </rPr>
          <t>think:</t>
        </r>
        <r>
          <rPr>
            <sz val="9"/>
            <rFont val="宋体"/>
            <family val="3"/>
            <charset val="134"/>
          </rPr>
          <t xml:space="preserve">
-1400</t>
        </r>
      </text>
    </comment>
  </commentList>
</comments>
</file>

<file path=xl/sharedStrings.xml><?xml version="1.0" encoding="utf-8"?>
<sst xmlns="http://schemas.openxmlformats.org/spreadsheetml/2006/main" count="2497" uniqueCount="742">
  <si>
    <t>项目 </t>
  </si>
  <si>
    <t>科目</t>
  </si>
  <si>
    <t>单位 </t>
  </si>
  <si>
    <t>期</t>
  </si>
  <si>
    <t>1期</t>
  </si>
  <si>
    <t>2期</t>
  </si>
  <si>
    <t>3期</t>
  </si>
  <si>
    <t>4期</t>
  </si>
  <si>
    <t>5期</t>
  </si>
  <si>
    <t>6期</t>
  </si>
  <si>
    <t>7期</t>
  </si>
  <si>
    <t>8期</t>
  </si>
  <si>
    <t>9期</t>
  </si>
  <si>
    <t>10期</t>
  </si>
  <si>
    <t>数量</t>
  </si>
  <si>
    <t>A5</t>
  </si>
  <si>
    <t>C7-2</t>
  </si>
  <si>
    <t>A4</t>
  </si>
  <si>
    <t>C2</t>
  </si>
  <si>
    <t>C3-1</t>
  </si>
  <si>
    <t>C3-2</t>
  </si>
  <si>
    <t>C7-1</t>
  </si>
  <si>
    <t>B3</t>
  </si>
  <si>
    <t>B5</t>
  </si>
  <si>
    <t>D4</t>
  </si>
  <si>
    <t>土地指标 </t>
  </si>
  <si>
    <t>使用权面积 </t>
  </si>
  <si>
    <t> ㎡</t>
  </si>
  <si>
    <t>建筑指标 </t>
  </si>
  <si>
    <t>总建筑面积 </t>
  </si>
  <si>
    <t>地上建筑面积 </t>
  </si>
  <si>
    <t>可售面积</t>
  </si>
  <si>
    <t>其中：洋房</t>
  </si>
  <si>
    <t>别墅</t>
  </si>
  <si>
    <t>公寓</t>
  </si>
  <si>
    <t>底商</t>
  </si>
  <si>
    <t>独立商业</t>
  </si>
  <si>
    <t>公共配套</t>
  </si>
  <si>
    <t>地下建筑面积 </t>
  </si>
  <si>
    <t>其中：地下室</t>
  </si>
  <si>
    <t>车位</t>
  </si>
  <si>
    <t>      人防 </t>
  </si>
  <si>
    <t>      其他配套 </t>
  </si>
  <si>
    <t>机动车停车位 </t>
  </si>
  <si>
    <t>个 </t>
  </si>
  <si>
    <t>容积率 </t>
  </si>
  <si>
    <t>-</t>
  </si>
  <si>
    <t>建筑密度 </t>
  </si>
  <si>
    <t>% </t>
  </si>
  <si>
    <t>16.14% </t>
  </si>
  <si>
    <t>20% </t>
  </si>
  <si>
    <t>绿地率 </t>
  </si>
  <si>
    <t>秦皇岛阿那亚项目货值明细表（单位：元）</t>
  </si>
  <si>
    <t>序号</t>
  </si>
  <si>
    <r>
      <rPr>
        <b/>
        <sz val="10"/>
        <rFont val="宋体"/>
        <family val="3"/>
        <charset val="134"/>
      </rPr>
      <t>项目</t>
    </r>
  </si>
  <si>
    <r>
      <rPr>
        <b/>
        <sz val="10"/>
        <rFont val="宋体"/>
        <family val="3"/>
        <charset val="134"/>
      </rPr>
      <t>合计</t>
    </r>
  </si>
  <si>
    <r>
      <rPr>
        <sz val="10"/>
        <rFont val="宋体"/>
        <family val="3"/>
        <charset val="134"/>
      </rPr>
      <t>占地面积</t>
    </r>
  </si>
  <si>
    <r>
      <rPr>
        <sz val="10"/>
        <rFont val="宋体"/>
        <family val="3"/>
        <charset val="134"/>
      </rPr>
      <t>建筑面积</t>
    </r>
  </si>
  <si>
    <r>
      <rPr>
        <sz val="10"/>
        <rFont val="宋体"/>
        <family val="3"/>
        <charset val="134"/>
      </rPr>
      <t>其中：地上</t>
    </r>
  </si>
  <si>
    <r>
      <t xml:space="preserve">      </t>
    </r>
    <r>
      <rPr>
        <sz val="10"/>
        <rFont val="宋体"/>
        <family val="3"/>
        <charset val="134"/>
      </rPr>
      <t>地下</t>
    </r>
  </si>
  <si>
    <r>
      <rPr>
        <sz val="10"/>
        <rFont val="宋体"/>
        <family val="3"/>
        <charset val="134"/>
      </rPr>
      <t>可售面积</t>
    </r>
  </si>
  <si>
    <r>
      <rPr>
        <sz val="10"/>
        <rFont val="宋体"/>
        <family val="3"/>
        <charset val="134"/>
      </rPr>
      <t>自持面积</t>
    </r>
  </si>
  <si>
    <r>
      <rPr>
        <sz val="10"/>
        <rFont val="宋体"/>
        <family val="3"/>
        <charset val="134"/>
      </rPr>
      <t>规划户数</t>
    </r>
  </si>
  <si>
    <t>其中：已售户数</t>
  </si>
  <si>
    <r>
      <rPr>
        <sz val="10"/>
        <rFont val="宋体"/>
        <family val="3"/>
        <charset val="134"/>
      </rPr>
      <t>已售面积</t>
    </r>
  </si>
  <si>
    <t>已售公寓面积</t>
  </si>
  <si>
    <t>已售公寓销售额</t>
  </si>
  <si>
    <t>公寓平均成交单价</t>
  </si>
  <si>
    <t>已售洋房面积</t>
  </si>
  <si>
    <t>已售洋房销售额</t>
  </si>
  <si>
    <r>
      <rPr>
        <sz val="10"/>
        <rFont val="宋体"/>
        <family val="3"/>
        <charset val="134"/>
      </rPr>
      <t>洋房平均成交单价</t>
    </r>
    <r>
      <rPr>
        <sz val="10"/>
        <rFont val="Times New Roman"/>
        <family val="1"/>
      </rPr>
      <t xml:space="preserve"> </t>
    </r>
  </si>
  <si>
    <t>已售别墅面积</t>
  </si>
  <si>
    <r>
      <rPr>
        <sz val="10"/>
        <rFont val="宋体"/>
        <family val="3"/>
        <charset val="134"/>
      </rPr>
      <t>别墅平均成交</t>
    </r>
    <r>
      <rPr>
        <sz val="10"/>
        <rFont val="宋体"/>
        <family val="3"/>
        <charset val="134"/>
      </rPr>
      <t>单价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</si>
  <si>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销售额</t>
    </r>
  </si>
  <si>
    <r>
      <rPr>
        <sz val="10"/>
        <rFont val="宋体"/>
        <family val="3"/>
        <charset val="134"/>
      </rPr>
      <t>已售平均单价</t>
    </r>
  </si>
  <si>
    <r>
      <rPr>
        <sz val="10"/>
        <rFont val="宋体"/>
        <family val="3"/>
        <charset val="134"/>
      </rPr>
      <t>其中：未售部分</t>
    </r>
  </si>
  <si>
    <r>
      <rPr>
        <sz val="10"/>
        <rFont val="宋体"/>
        <family val="3"/>
        <charset val="134"/>
      </rPr>
      <t>未售户数</t>
    </r>
  </si>
  <si>
    <r>
      <rPr>
        <sz val="10"/>
        <rFont val="宋体"/>
        <family val="3"/>
        <charset val="134"/>
      </rPr>
      <t>未售面积</t>
    </r>
  </si>
  <si>
    <r>
      <rPr>
        <sz val="10"/>
        <rFont val="宋体"/>
        <family val="3"/>
        <charset val="134"/>
      </rPr>
      <t>未售货值</t>
    </r>
  </si>
  <si>
    <t>平均售价</t>
  </si>
  <si>
    <r>
      <rPr>
        <sz val="10"/>
        <rFont val="宋体"/>
        <family val="3"/>
        <charset val="134"/>
      </rPr>
      <t>公寓面积</t>
    </r>
  </si>
  <si>
    <r>
      <rPr>
        <sz val="10"/>
        <rFont val="宋体"/>
        <family val="3"/>
        <charset val="134"/>
      </rPr>
      <t>公寓单价</t>
    </r>
  </si>
  <si>
    <r>
      <rPr>
        <sz val="10"/>
        <rFont val="宋体"/>
        <family val="3"/>
        <charset val="134"/>
      </rPr>
      <t>洋房面积</t>
    </r>
  </si>
  <si>
    <r>
      <rPr>
        <sz val="10"/>
        <rFont val="宋体"/>
        <family val="3"/>
        <charset val="134"/>
      </rPr>
      <t>洋房单价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</si>
  <si>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别墅面积</t>
    </r>
  </si>
  <si>
    <r>
      <rPr>
        <sz val="10"/>
        <rFont val="宋体"/>
        <family val="3"/>
        <charset val="134"/>
      </rPr>
      <t>别墅单价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</si>
  <si>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底商面积</t>
    </r>
  </si>
  <si>
    <r>
      <rPr>
        <sz val="10"/>
        <rFont val="宋体"/>
        <family val="3"/>
        <charset val="134"/>
      </rPr>
      <t>底商单价</t>
    </r>
  </si>
  <si>
    <r>
      <rPr>
        <sz val="10"/>
        <rFont val="宋体"/>
        <family val="3"/>
        <charset val="134"/>
      </rPr>
      <t>独立商业面积</t>
    </r>
  </si>
  <si>
    <r>
      <rPr>
        <sz val="10"/>
        <rFont val="宋体"/>
        <family val="3"/>
        <charset val="134"/>
      </rPr>
      <t>独立商业单价</t>
    </r>
  </si>
  <si>
    <r>
      <rPr>
        <sz val="10"/>
        <rFont val="宋体"/>
        <family val="3"/>
        <charset val="134"/>
      </rPr>
      <t>总货值</t>
    </r>
  </si>
  <si>
    <t>总货值</t>
  </si>
  <si>
    <t>洋房面积</t>
  </si>
  <si>
    <t>洋房单价</t>
  </si>
  <si>
    <t>洋房销售</t>
  </si>
  <si>
    <t>别墅面积</t>
  </si>
  <si>
    <t>别墅单价</t>
  </si>
  <si>
    <t>别墅销售</t>
  </si>
  <si>
    <t>公寓面积</t>
  </si>
  <si>
    <t>公寓单价</t>
  </si>
  <si>
    <t>公寓销售</t>
  </si>
  <si>
    <t>底商面积</t>
  </si>
  <si>
    <t>底商单价</t>
  </si>
  <si>
    <t>底商销售</t>
  </si>
  <si>
    <t>独立商业面积</t>
  </si>
  <si>
    <t>独立商业单价</t>
  </si>
  <si>
    <t>独立商业销售</t>
  </si>
  <si>
    <t>合计面积</t>
  </si>
  <si>
    <t>合计单价</t>
  </si>
  <si>
    <t>合计销售</t>
  </si>
  <si>
    <t>已售</t>
  </si>
  <si>
    <t>备注：</t>
  </si>
  <si>
    <t>已售合同额29.22亿，累计回款26.57亿</t>
  </si>
  <si>
    <t>未售</t>
  </si>
  <si>
    <t>核对：</t>
  </si>
  <si>
    <t>合计：</t>
    <phoneticPr fontId="15" type="noConversion"/>
  </si>
  <si>
    <t>类别</t>
    <phoneticPr fontId="15" type="noConversion"/>
  </si>
  <si>
    <t>项目名称</t>
  </si>
  <si>
    <t>一期A5</t>
  </si>
  <si>
    <t>完成比例</t>
  </si>
  <si>
    <t>一</t>
  </si>
  <si>
    <t>二</t>
  </si>
  <si>
    <t>三</t>
  </si>
  <si>
    <t>开发间接费</t>
  </si>
  <si>
    <t>管理费用</t>
  </si>
  <si>
    <t>六</t>
  </si>
  <si>
    <t>销售费用</t>
  </si>
  <si>
    <t>财务费用</t>
  </si>
  <si>
    <t>合计</t>
  </si>
  <si>
    <t>投资额(万元)</t>
  </si>
  <si>
    <t>已投入(万元)</t>
  </si>
  <si>
    <t>未投入(万元)</t>
  </si>
  <si>
    <t>2019年</t>
  </si>
  <si>
    <t>累计</t>
    <phoneticPr fontId="18" type="noConversion"/>
  </si>
  <si>
    <t>按总建筑面积单价（元）</t>
    <phoneticPr fontId="18" type="noConversion"/>
  </si>
  <si>
    <t>按可售面积（元）</t>
  </si>
  <si>
    <t>开发成本(1~8项之和)</t>
  </si>
  <si>
    <t>土地征用及拆迁费</t>
  </si>
  <si>
    <t>前期工程费</t>
  </si>
  <si>
    <t>建筑安装工程费</t>
  </si>
  <si>
    <t>基础设施</t>
  </si>
  <si>
    <t>公共配套设施费</t>
  </si>
  <si>
    <t xml:space="preserve">开发间接费 </t>
  </si>
  <si>
    <t>其他</t>
  </si>
  <si>
    <t>开发费用(9~11项之和)</t>
  </si>
  <si>
    <t>税金</t>
    <phoneticPr fontId="18" type="noConversion"/>
  </si>
  <si>
    <t>两税一费  小计</t>
  </si>
  <si>
    <t>土地增值税  小计</t>
  </si>
  <si>
    <t>四</t>
    <phoneticPr fontId="18" type="noConversion"/>
  </si>
  <si>
    <t>收入</t>
    <phoneticPr fontId="18" type="noConversion"/>
  </si>
  <si>
    <t>五</t>
    <phoneticPr fontId="18" type="noConversion"/>
  </si>
  <si>
    <t>利润总额</t>
    <phoneticPr fontId="18" type="noConversion"/>
  </si>
  <si>
    <t>所得税</t>
    <phoneticPr fontId="18" type="noConversion"/>
  </si>
  <si>
    <t>七</t>
    <phoneticPr fontId="18" type="noConversion"/>
  </si>
  <si>
    <t>净利润</t>
    <phoneticPr fontId="18" type="noConversion"/>
  </si>
  <si>
    <t>核对</t>
    <phoneticPr fontId="18" type="noConversion"/>
  </si>
  <si>
    <t>类别</t>
  </si>
  <si>
    <t>一期</t>
  </si>
  <si>
    <t>二期</t>
  </si>
  <si>
    <t>三期</t>
  </si>
  <si>
    <t>四期</t>
  </si>
  <si>
    <t>五期</t>
  </si>
  <si>
    <t>六期</t>
  </si>
  <si>
    <t>七期</t>
  </si>
  <si>
    <t>八期</t>
  </si>
  <si>
    <t>九期</t>
  </si>
  <si>
    <t>金额</t>
  </si>
  <si>
    <t>成本部张腾</t>
  </si>
  <si>
    <t>截至2016年12月30日</t>
  </si>
  <si>
    <t>截至2016年11月30日</t>
  </si>
  <si>
    <t>11月30日成本台账</t>
  </si>
  <si>
    <t>截至2016年10月30日</t>
  </si>
  <si>
    <t>10月31日成本台账</t>
  </si>
  <si>
    <t>2016年11月发生</t>
  </si>
  <si>
    <t>大区费用</t>
  </si>
  <si>
    <t>截至到2015年累计发生（分到各个项目）</t>
  </si>
  <si>
    <t>截至到2015年累计发生</t>
  </si>
  <si>
    <t>2016年1-10月累计发生（分到各个项目）</t>
  </si>
  <si>
    <t>2016年1-10月累计发生（台账）</t>
  </si>
  <si>
    <t>2016年11月发生用（分到各个项目）</t>
  </si>
  <si>
    <t>2016年11月发生（台账）</t>
  </si>
  <si>
    <t>2016年12月发生（分到各个项目）</t>
  </si>
  <si>
    <t>2016年12月发生（台账）</t>
  </si>
  <si>
    <t>截至当期大区累计</t>
  </si>
  <si>
    <t>合同台账累计</t>
  </si>
  <si>
    <t>合同台账2016年</t>
  </si>
  <si>
    <t>截至到2016年12月累计-各期</t>
  </si>
  <si>
    <t>2017年1月发生（分到各个项目）</t>
  </si>
  <si>
    <t>2017年1月发生（台账）</t>
  </si>
  <si>
    <t>2017年2月发生（分到各个项目）</t>
  </si>
  <si>
    <t>2017年2月发生（台账）</t>
  </si>
  <si>
    <t>2017年3月发生（分到各个项目）</t>
  </si>
  <si>
    <t>2017年3月发生（台账）</t>
  </si>
  <si>
    <t>2017年4月发生（分到各个项目）</t>
  </si>
  <si>
    <t>2017年4月发生（台账）</t>
  </si>
  <si>
    <t>2017年5月发生（分到各个项目）</t>
  </si>
  <si>
    <t>2017年5月发生（台账）</t>
  </si>
  <si>
    <t>十期</t>
  </si>
  <si>
    <t>十期</t>
    <phoneticPr fontId="15" type="noConversion"/>
  </si>
  <si>
    <t>D4</t>
    <phoneticPr fontId="15" type="noConversion"/>
  </si>
  <si>
    <t>分摊比例（原成本）</t>
    <phoneticPr fontId="15" type="noConversion"/>
  </si>
  <si>
    <t>累计数据分摊（不是累加）</t>
  </si>
  <si>
    <t>累计数据分摊（不是累加）</t>
    <phoneticPr fontId="15" type="noConversion"/>
  </si>
  <si>
    <t>累计发生大区</t>
  </si>
  <si>
    <t>累计发生大区</t>
    <phoneticPr fontId="15" type="noConversion"/>
  </si>
  <si>
    <t>比例</t>
  </si>
  <si>
    <t>比例</t>
    <phoneticPr fontId="15" type="noConversion"/>
  </si>
  <si>
    <t>大区总成本</t>
  </si>
  <si>
    <t>大区总成本</t>
    <phoneticPr fontId="15" type="noConversion"/>
  </si>
  <si>
    <t>每期应分摊</t>
  </si>
  <si>
    <t>每期应分摊</t>
    <phoneticPr fontId="15" type="noConversion"/>
  </si>
  <si>
    <t>大区成本引自财务表-利润</t>
    <phoneticPr fontId="15" type="noConversion"/>
  </si>
  <si>
    <t>土地成本及契税</t>
  </si>
  <si>
    <t>累计11月实际发生</t>
  </si>
  <si>
    <t>总占地面积</t>
  </si>
  <si>
    <t>一期 A5</t>
  </si>
  <si>
    <t>二期 C7-2</t>
  </si>
  <si>
    <t>三期 A4</t>
  </si>
  <si>
    <t>四期 C2</t>
  </si>
  <si>
    <t>五期 C3-1</t>
  </si>
  <si>
    <t>六期 C3-2</t>
  </si>
  <si>
    <t>七期 C7-1</t>
  </si>
  <si>
    <t>八期 B3</t>
  </si>
  <si>
    <t>九期 B5</t>
  </si>
  <si>
    <t>总计</t>
  </si>
  <si>
    <t>占地面积</t>
  </si>
  <si>
    <t>分摊土地及契税</t>
  </si>
  <si>
    <t>容积率</t>
  </si>
  <si>
    <t>项目建筑面积</t>
  </si>
  <si>
    <t>项目可售面积</t>
  </si>
  <si>
    <t>项目可售面积总计</t>
  </si>
  <si>
    <t>可售面积占总面积比例</t>
  </si>
  <si>
    <t>分摊各类费用按照建筑面积</t>
  </si>
  <si>
    <t>2016年11月发生（分到各个项目）</t>
  </si>
  <si>
    <t>截至当期开发间接费累计</t>
  </si>
  <si>
    <t>截至12月各期累计</t>
  </si>
  <si>
    <t>2017年1月开发间接费（分到各个项目）</t>
  </si>
  <si>
    <t>2017年1月开发间接费</t>
  </si>
  <si>
    <t>截至1月各期累计</t>
  </si>
  <si>
    <t>2017年2月开发间接费（分到各个项目）</t>
  </si>
  <si>
    <t>合同台账累计到1月</t>
  </si>
  <si>
    <t>2017年2月开发间接费</t>
  </si>
  <si>
    <t>累计到2016年</t>
  </si>
  <si>
    <t>截至2月各期累计</t>
  </si>
  <si>
    <t>1月应该为</t>
  </si>
  <si>
    <t>2017年3月开发间接费（分到各个项目）</t>
  </si>
  <si>
    <t>2017年3月开发间接费</t>
  </si>
  <si>
    <t>截至3月各期累计</t>
  </si>
  <si>
    <t>2017年4月开发间接费（分到各个项目）</t>
  </si>
  <si>
    <t>2017年4月开发间接费</t>
  </si>
  <si>
    <t>截至4月各期累计</t>
  </si>
  <si>
    <t>2017年5月开发间接费（分到各个项目）</t>
  </si>
  <si>
    <t>2017年5月开发间接费</t>
  </si>
  <si>
    <t>截至5月各期累计</t>
  </si>
  <si>
    <t>2016年1-10月管理费用（分到各个项目）</t>
  </si>
  <si>
    <t>2016年1-10月管理费用（台账）</t>
  </si>
  <si>
    <t>2016年11月管理费用（分到各个项目）</t>
  </si>
  <si>
    <t>2016年11月管理费用（台账）</t>
  </si>
  <si>
    <t>2016年12月管理费用（分到各个项目）</t>
  </si>
  <si>
    <t>2016年12月管理费用（台账）</t>
  </si>
  <si>
    <t>截至当期财务费用累计</t>
  </si>
  <si>
    <t>2017年1月管理费用（分到各个项目）</t>
  </si>
  <si>
    <t>2017年1月管理费用</t>
  </si>
  <si>
    <t>2017年2月管理费用（分到各个项目）</t>
  </si>
  <si>
    <t>2017年2月管理费用</t>
  </si>
  <si>
    <t>2017年3月管理费用（分到各个项目）</t>
  </si>
  <si>
    <t>2017年3月管理费用</t>
  </si>
  <si>
    <t>2017年4月管理费用（分到各个项目）</t>
  </si>
  <si>
    <t>2017年4月管理费用</t>
  </si>
  <si>
    <t>2017年5月管理费用（分到各个项目）</t>
  </si>
  <si>
    <t>2017年5月管理费用</t>
  </si>
  <si>
    <t>营销费用</t>
  </si>
  <si>
    <t>2016年1-10月营销费用（分到各个项目）</t>
  </si>
  <si>
    <t>2016年1-10月营销费用（台账）</t>
  </si>
  <si>
    <t>2016年11月营销费用（分到各个项目）</t>
  </si>
  <si>
    <t>2016年11月营销费用（台账）</t>
  </si>
  <si>
    <t>2016年12月营销费用（分到各个项目）</t>
  </si>
  <si>
    <t>2016年12月营销费用（台账）</t>
  </si>
  <si>
    <t>截至当期营销费用累计</t>
  </si>
  <si>
    <t>2017年1月营销费用（分到各个项目）</t>
  </si>
  <si>
    <t>2017年1月营销费用</t>
  </si>
  <si>
    <t>2017年2月营销费用（分到各个项目）</t>
  </si>
  <si>
    <t>2017年2月营销费用</t>
  </si>
  <si>
    <t>2017年3月营销费用（分到各个项目）</t>
  </si>
  <si>
    <t>2017年3月营销费用</t>
  </si>
  <si>
    <t>2017年4月营销费用（分到各个项目）</t>
  </si>
  <si>
    <t>2017年4月营销费用</t>
  </si>
  <si>
    <t>2017年5月营销费用（分到各个项目）</t>
  </si>
  <si>
    <t>2017年5月营销费用</t>
  </si>
  <si>
    <t>2016年1-10月财务费用（分到各个项目）</t>
  </si>
  <si>
    <t>2016年1-10月财务费用（台账）</t>
  </si>
  <si>
    <t>2016年11月财务费用（分到各个项目）</t>
  </si>
  <si>
    <t>2016年11月财务费用（台账）</t>
  </si>
  <si>
    <t>2016年12月财务费用（分到各个项目）</t>
  </si>
  <si>
    <t>2016年12月财务费用（台账）</t>
  </si>
  <si>
    <t>2017年1月财务费用（分到各个项目）</t>
  </si>
  <si>
    <t>2017年1月财务费用</t>
  </si>
  <si>
    <t>2017年2月财务费用（分到各个项目）</t>
  </si>
  <si>
    <t>2017年2月财务费用</t>
  </si>
  <si>
    <t>2017年3月财务费用（分到各个项目）</t>
  </si>
  <si>
    <t>2017年3月财务费用</t>
  </si>
  <si>
    <t>2017年4月财务费用（分到各个项目）</t>
  </si>
  <si>
    <t>2017年4月财务费用</t>
  </si>
  <si>
    <t>2017年5月财务费用（分到各个项目）</t>
  </si>
  <si>
    <t>2017年5月财务费用</t>
  </si>
  <si>
    <t>累计</t>
  </si>
  <si>
    <t>地下</t>
  </si>
  <si>
    <t>截至2014年末</t>
  </si>
  <si>
    <t>2015年度</t>
  </si>
  <si>
    <t>2016年1-10月</t>
  </si>
  <si>
    <t>其中：开发费用</t>
  </si>
  <si>
    <t xml:space="preserve">      资本化利息</t>
  </si>
  <si>
    <t>营业费用</t>
  </si>
  <si>
    <t>人员工资及保险</t>
  </si>
  <si>
    <t>销售</t>
  </si>
  <si>
    <t>土地</t>
  </si>
  <si>
    <t>配套</t>
  </si>
  <si>
    <t>建安</t>
  </si>
  <si>
    <t>税金</t>
  </si>
  <si>
    <t>费用</t>
  </si>
  <si>
    <t>本次分摊原则</t>
    <phoneticPr fontId="15" type="noConversion"/>
  </si>
  <si>
    <t>本次分摊原则</t>
    <phoneticPr fontId="15" type="noConversion"/>
  </si>
  <si>
    <t>大区总成本按总销售收入*1%</t>
    <phoneticPr fontId="15" type="noConversion"/>
  </si>
  <si>
    <t>总销售收入</t>
  </si>
  <si>
    <t>总销售收入</t>
    <phoneticPr fontId="15" type="noConversion"/>
  </si>
  <si>
    <t>大区总成本按总销售收入*3%</t>
    <phoneticPr fontId="15" type="noConversion"/>
  </si>
  <si>
    <t>大区总成本按总销售收入*6%</t>
    <phoneticPr fontId="15" type="noConversion"/>
  </si>
  <si>
    <t>按利润表-财务</t>
    <phoneticPr fontId="15" type="noConversion"/>
  </si>
  <si>
    <t>备注：</t>
    <phoneticPr fontId="15" type="noConversion"/>
  </si>
  <si>
    <t>1、收入，土地，成本，税金均按财务利润表填写</t>
    <phoneticPr fontId="15" type="noConversion"/>
  </si>
  <si>
    <t>2、费用按分摊表填写</t>
    <phoneticPr fontId="15" type="noConversion"/>
  </si>
  <si>
    <t>秦皇岛阿那亚项目利润测算表(元)</t>
  </si>
  <si>
    <r>
      <rPr>
        <b/>
        <sz val="10"/>
        <rFont val="宋体"/>
        <family val="3"/>
        <charset val="134"/>
      </rPr>
      <t>序号</t>
    </r>
  </si>
  <si>
    <t>钩稽</t>
  </si>
  <si>
    <t>2016年5月测算</t>
  </si>
  <si>
    <t>差异</t>
  </si>
  <si>
    <r>
      <rPr>
        <sz val="10"/>
        <rFont val="宋体"/>
        <family val="3"/>
        <charset val="134"/>
      </rPr>
      <t>增值税税后货值</t>
    </r>
  </si>
  <si>
    <r>
      <rPr>
        <sz val="10"/>
        <rFont val="宋体"/>
        <family val="3"/>
        <charset val="134"/>
      </rPr>
      <t>税金及附加</t>
    </r>
  </si>
  <si>
    <r>
      <rPr>
        <sz val="10"/>
        <rFont val="宋体"/>
        <family val="3"/>
        <charset val="134"/>
      </rPr>
      <t>工程成本</t>
    </r>
  </si>
  <si>
    <r>
      <rPr>
        <sz val="10"/>
        <rFont val="宋体"/>
        <family val="3"/>
        <charset val="134"/>
      </rPr>
      <t>土地成本</t>
    </r>
  </si>
  <si>
    <r>
      <rPr>
        <sz val="10"/>
        <rFont val="宋体"/>
        <family val="3"/>
        <charset val="134"/>
      </rPr>
      <t>土方（广东富银等）</t>
    </r>
  </si>
  <si>
    <r>
      <rPr>
        <sz val="10"/>
        <rFont val="宋体"/>
        <family val="3"/>
        <charset val="134"/>
      </rPr>
      <t>前期</t>
    </r>
  </si>
  <si>
    <r>
      <rPr>
        <sz val="10"/>
        <rFont val="宋体"/>
        <family val="3"/>
        <charset val="134"/>
      </rPr>
      <t>建安</t>
    </r>
  </si>
  <si>
    <r>
      <rPr>
        <sz val="10"/>
        <rFont val="宋体"/>
        <family val="3"/>
        <charset val="134"/>
      </rPr>
      <t>市政配套（地块）</t>
    </r>
  </si>
  <si>
    <r>
      <rPr>
        <sz val="10"/>
        <rFont val="宋体"/>
        <family val="3"/>
        <charset val="134"/>
      </rPr>
      <t>公共分摊</t>
    </r>
  </si>
  <si>
    <r>
      <rPr>
        <sz val="10"/>
        <rFont val="宋体"/>
        <family val="3"/>
        <charset val="134"/>
      </rPr>
      <t>管理费用</t>
    </r>
  </si>
  <si>
    <r>
      <rPr>
        <sz val="10"/>
        <rFont val="宋体"/>
        <family val="3"/>
        <charset val="134"/>
      </rPr>
      <t>营销费用</t>
    </r>
  </si>
  <si>
    <r>
      <rPr>
        <sz val="10"/>
        <rFont val="宋体"/>
        <family val="3"/>
        <charset val="134"/>
      </rPr>
      <t>财务费用</t>
    </r>
  </si>
  <si>
    <r>
      <rPr>
        <sz val="10"/>
        <rFont val="宋体"/>
        <family val="3"/>
        <charset val="134"/>
      </rPr>
      <t>土地增值税</t>
    </r>
  </si>
  <si>
    <t>利润总额</t>
  </si>
  <si>
    <t>所得税</t>
  </si>
  <si>
    <r>
      <rPr>
        <sz val="10"/>
        <rFont val="宋体"/>
        <family val="3"/>
        <charset val="134"/>
      </rPr>
      <t>净利润率</t>
    </r>
  </si>
  <si>
    <r>
      <rPr>
        <sz val="10"/>
        <rFont val="宋体"/>
        <family val="3"/>
        <charset val="134"/>
      </rPr>
      <t>平均单方售价</t>
    </r>
  </si>
  <si>
    <r>
      <rPr>
        <sz val="10"/>
        <rFont val="宋体"/>
        <family val="3"/>
        <charset val="134"/>
      </rPr>
      <t>息税前单方成本</t>
    </r>
  </si>
  <si>
    <r>
      <rPr>
        <sz val="10"/>
        <rFont val="宋体"/>
        <family val="3"/>
        <charset val="134"/>
      </rPr>
      <t>税筹需增加成本（土增负担</t>
    </r>
    <r>
      <rPr>
        <sz val="10"/>
        <rFont val="Times New Roman"/>
        <family val="1"/>
      </rPr>
      <t>2%</t>
    </r>
    <r>
      <rPr>
        <sz val="10"/>
        <rFont val="宋体"/>
        <family val="3"/>
        <charset val="134"/>
      </rPr>
      <t>）</t>
    </r>
  </si>
  <si>
    <r>
      <rPr>
        <sz val="10"/>
        <rFont val="宋体"/>
        <family val="3"/>
        <charset val="134"/>
      </rPr>
      <t>税筹增加股东收益</t>
    </r>
  </si>
  <si>
    <r>
      <rPr>
        <sz val="10"/>
        <rFont val="宋体"/>
        <family val="3"/>
        <charset val="134"/>
      </rPr>
      <t>税筹后股东收益</t>
    </r>
  </si>
  <si>
    <r>
      <rPr>
        <sz val="10"/>
        <rFont val="宋体"/>
        <family val="3"/>
        <charset val="134"/>
      </rPr>
      <t>税筹股东收益率</t>
    </r>
  </si>
  <si>
    <t>营销费用（返租）</t>
    <phoneticPr fontId="18" type="noConversion"/>
  </si>
  <si>
    <t>净利润（地产）</t>
    <phoneticPr fontId="18" type="noConversion"/>
  </si>
  <si>
    <t>平均单方完全成本（含营业税及附加、土地增值税）</t>
    <phoneticPr fontId="18" type="noConversion"/>
  </si>
  <si>
    <t>单方净利润（元/平方米）</t>
    <phoneticPr fontId="18" type="noConversion"/>
  </si>
  <si>
    <t>息税前成本(3+4+5)</t>
    <phoneticPr fontId="18" type="noConversion"/>
  </si>
  <si>
    <t>报告分别说明：</t>
  </si>
  <si>
    <t>1、</t>
  </si>
  <si>
    <t>本周一期销售回款</t>
  </si>
  <si>
    <t>2、</t>
  </si>
  <si>
    <t>对应出纳11月支付</t>
  </si>
  <si>
    <t>对应出纳12月支付</t>
  </si>
  <si>
    <t>对应出纳1月支付</t>
  </si>
  <si>
    <t>对应出纳2月支付</t>
  </si>
  <si>
    <t>对应出纳3月支付</t>
  </si>
  <si>
    <t>对应出纳4月支付</t>
    <phoneticPr fontId="18" type="noConversion"/>
  </si>
  <si>
    <t>对应出纳5月支付</t>
    <phoneticPr fontId="18" type="noConversion"/>
  </si>
  <si>
    <t>3、</t>
  </si>
  <si>
    <t>工程进度描述</t>
  </si>
  <si>
    <t>一期207套（各个栋、楼全部完成的进度）</t>
  </si>
  <si>
    <t>到10月完成90%（各个栋、楼进展）</t>
  </si>
  <si>
    <t>11月完成95%（各个栋、楼进展）</t>
  </si>
  <si>
    <t>12月进度（各个栋、楼进展）</t>
  </si>
  <si>
    <t>1月进度（各个栋、楼进展）</t>
  </si>
  <si>
    <t>2月进度（各个栋、楼进展）</t>
  </si>
  <si>
    <t>3月进度（各个栋、楼进展）</t>
  </si>
  <si>
    <t>4月进度（各个栋、楼进展）</t>
    <phoneticPr fontId="18" type="noConversion"/>
  </si>
  <si>
    <t>5月进度（各个栋、楼进展）</t>
    <phoneticPr fontId="18" type="noConversion"/>
  </si>
  <si>
    <t>2017年核对</t>
  </si>
  <si>
    <t>截至2016年10月份</t>
  </si>
  <si>
    <t>2016年11月份</t>
  </si>
  <si>
    <t>2016年12月份</t>
  </si>
  <si>
    <t>截至2016年12月份</t>
  </si>
  <si>
    <r>
      <t>201</t>
    </r>
    <r>
      <rPr>
        <sz val="9"/>
        <color indexed="8"/>
        <rFont val="宋体"/>
        <family val="3"/>
        <charset val="134"/>
      </rPr>
      <t>7</t>
    </r>
    <r>
      <rPr>
        <sz val="9"/>
        <color indexed="8"/>
        <rFont val="宋体"/>
        <family val="3"/>
        <charset val="134"/>
      </rPr>
      <t>年1月份</t>
    </r>
  </si>
  <si>
    <t>核对</t>
  </si>
  <si>
    <t>合同台账</t>
  </si>
  <si>
    <t>本月投资</t>
  </si>
  <si>
    <t>累计完成投资</t>
  </si>
  <si>
    <t>累计投资</t>
  </si>
  <si>
    <t>各个月度调整</t>
  </si>
  <si>
    <r>
      <t>傅经理1</t>
    </r>
    <r>
      <rPr>
        <sz val="9"/>
        <color indexed="8"/>
        <rFont val="宋体"/>
        <family val="3"/>
        <charset val="134"/>
      </rPr>
      <t>1月数据</t>
    </r>
  </si>
  <si>
    <t>差额</t>
  </si>
  <si>
    <t>二期C7-2</t>
  </si>
  <si>
    <t>1月发生83.65，财务肯定调整了12月</t>
  </si>
  <si>
    <t>三期A4</t>
  </si>
  <si>
    <t>四期C2</t>
  </si>
  <si>
    <t>五期C3-1</t>
  </si>
  <si>
    <t>六期C3-2</t>
  </si>
  <si>
    <r>
      <t>七期C</t>
    </r>
    <r>
      <rPr>
        <sz val="9"/>
        <color indexed="8"/>
        <rFont val="宋体"/>
        <family val="3"/>
        <charset val="134"/>
      </rPr>
      <t>7-1</t>
    </r>
  </si>
  <si>
    <t>八期B3</t>
  </si>
  <si>
    <r>
      <t>九期B</t>
    </r>
    <r>
      <rPr>
        <sz val="9"/>
        <color indexed="8"/>
        <rFont val="宋体"/>
        <family val="3"/>
        <charset val="134"/>
      </rPr>
      <t>5</t>
    </r>
  </si>
  <si>
    <t>不填写</t>
  </si>
  <si>
    <t>十一期D4</t>
  </si>
  <si>
    <r>
      <t>1-</t>
    </r>
    <r>
      <rPr>
        <sz val="9"/>
        <color indexed="8"/>
        <rFont val="宋体"/>
        <family val="3"/>
        <charset val="134"/>
      </rPr>
      <t>9</t>
    </r>
    <r>
      <rPr>
        <sz val="9"/>
        <color indexed="8"/>
        <rFont val="宋体"/>
        <family val="3"/>
        <charset val="134"/>
      </rPr>
      <t>总计：</t>
    </r>
  </si>
  <si>
    <t>地块</t>
  </si>
  <si>
    <t>总投</t>
  </si>
  <si>
    <t>实际投入</t>
  </si>
  <si>
    <t>备注</t>
  </si>
  <si>
    <t>总投数据来源于胡总基础表</t>
  </si>
  <si>
    <t>总货值</t>
    <phoneticPr fontId="18" type="noConversion"/>
  </si>
  <si>
    <t>建安</t>
    <phoneticPr fontId="18" type="noConversion"/>
  </si>
  <si>
    <t>期间费用</t>
    <phoneticPr fontId="18" type="noConversion"/>
  </si>
  <si>
    <t>加计扣除</t>
    <phoneticPr fontId="18" type="noConversion"/>
  </si>
  <si>
    <t>扣除额合计</t>
    <phoneticPr fontId="18" type="noConversion"/>
  </si>
  <si>
    <t>增值额</t>
    <phoneticPr fontId="18" type="noConversion"/>
  </si>
  <si>
    <t>增值率</t>
    <phoneticPr fontId="18" type="noConversion"/>
  </si>
  <si>
    <t>增值税</t>
    <phoneticPr fontId="18" type="noConversion"/>
  </si>
  <si>
    <t>单位：万元</t>
    <phoneticPr fontId="18" type="noConversion"/>
  </si>
  <si>
    <t>序号</t>
    <phoneticPr fontId="18" type="noConversion"/>
  </si>
  <si>
    <t>项目</t>
    <phoneticPr fontId="18" type="noConversion"/>
  </si>
  <si>
    <t>可售面积</t>
    <phoneticPr fontId="18" type="noConversion"/>
  </si>
  <si>
    <t>营业税金及附加</t>
    <phoneticPr fontId="18" type="noConversion"/>
  </si>
  <si>
    <t>工程成本</t>
    <phoneticPr fontId="18" type="noConversion"/>
  </si>
  <si>
    <t>土地成本</t>
    <phoneticPr fontId="18" type="noConversion"/>
  </si>
  <si>
    <t>前期</t>
    <phoneticPr fontId="18" type="noConversion"/>
  </si>
  <si>
    <t>开发间接费</t>
    <phoneticPr fontId="18" type="noConversion"/>
  </si>
  <si>
    <t>利息支出</t>
    <phoneticPr fontId="18" type="noConversion"/>
  </si>
  <si>
    <t>基础设施</t>
    <phoneticPr fontId="18" type="noConversion"/>
  </si>
  <si>
    <t>公共配套</t>
    <phoneticPr fontId="15" type="noConversion"/>
  </si>
  <si>
    <t>一期减少2700；十期加2700</t>
    <phoneticPr fontId="15" type="noConversion"/>
  </si>
  <si>
    <t>已投比例</t>
    <phoneticPr fontId="15" type="noConversion"/>
  </si>
  <si>
    <t>%</t>
    <phoneticPr fontId="15" type="noConversion"/>
  </si>
  <si>
    <t xml:space="preserve">                       销售报表                   </t>
  </si>
  <si>
    <t>日期：2017年5月</t>
  </si>
  <si>
    <t>单位：元</t>
  </si>
  <si>
    <t>签 约</t>
  </si>
  <si>
    <t>本月</t>
  </si>
  <si>
    <t>期数</t>
  </si>
  <si>
    <t>签约套数</t>
  </si>
  <si>
    <t>签约面积</t>
  </si>
  <si>
    <t>签约成交额</t>
  </si>
  <si>
    <t>签约回款额</t>
  </si>
  <si>
    <t>回款额</t>
  </si>
  <si>
    <t>本月成交均价</t>
  </si>
  <si>
    <t>小计</t>
  </si>
  <si>
    <t>本年</t>
  </si>
  <si>
    <t>本年成交均价</t>
  </si>
  <si>
    <t>未付款额</t>
  </si>
  <si>
    <t>累计成交均价</t>
  </si>
  <si>
    <t>认 购</t>
  </si>
  <si>
    <t>套数</t>
  </si>
  <si>
    <t>面积</t>
  </si>
  <si>
    <t>房款总价</t>
  </si>
  <si>
    <t>累计收款</t>
  </si>
  <si>
    <t>排号</t>
  </si>
  <si>
    <t>已售套数</t>
  </si>
  <si>
    <t>已售面积</t>
  </si>
  <si>
    <t>已售回款</t>
  </si>
  <si>
    <t>未售套数</t>
  </si>
  <si>
    <t>未售面积</t>
  </si>
  <si>
    <t>未售回款</t>
  </si>
  <si>
    <r>
      <t xml:space="preserve">A4 </t>
    </r>
    <r>
      <rPr>
        <sz val="9"/>
        <color theme="1"/>
        <rFont val="宋体"/>
        <family val="2"/>
        <charset val="134"/>
        <scheme val="minor"/>
      </rPr>
      <t>别墅</t>
    </r>
  </si>
  <si>
    <r>
      <t xml:space="preserve">A4 </t>
    </r>
    <r>
      <rPr>
        <sz val="9"/>
        <color theme="1"/>
        <rFont val="宋体"/>
        <family val="2"/>
        <charset val="134"/>
        <scheme val="minor"/>
      </rPr>
      <t>洋房</t>
    </r>
  </si>
  <si>
    <r>
      <t xml:space="preserve">C2 </t>
    </r>
    <r>
      <rPr>
        <sz val="9"/>
        <color theme="1"/>
        <rFont val="宋体"/>
        <family val="2"/>
        <charset val="134"/>
        <scheme val="minor"/>
      </rPr>
      <t>别墅</t>
    </r>
  </si>
  <si>
    <r>
      <t xml:space="preserve">C2 </t>
    </r>
    <r>
      <rPr>
        <sz val="9"/>
        <color theme="1"/>
        <rFont val="宋体"/>
        <family val="2"/>
        <charset val="134"/>
        <scheme val="minor"/>
      </rPr>
      <t>洋房</t>
    </r>
  </si>
  <si>
    <r>
      <t xml:space="preserve">C2 </t>
    </r>
    <r>
      <rPr>
        <sz val="9"/>
        <color theme="1"/>
        <rFont val="宋体"/>
        <family val="2"/>
        <charset val="134"/>
        <scheme val="minor"/>
      </rPr>
      <t>公寓</t>
    </r>
  </si>
  <si>
    <r>
      <t xml:space="preserve">C3-1 </t>
    </r>
    <r>
      <rPr>
        <sz val="9"/>
        <color theme="1"/>
        <rFont val="宋体"/>
        <family val="2"/>
        <charset val="134"/>
        <scheme val="minor"/>
      </rPr>
      <t>一区</t>
    </r>
  </si>
  <si>
    <r>
      <t xml:space="preserve">C3-1 </t>
    </r>
    <r>
      <rPr>
        <sz val="9"/>
        <color theme="1"/>
        <rFont val="宋体"/>
        <family val="2"/>
        <charset val="134"/>
        <scheme val="minor"/>
      </rPr>
      <t>二区</t>
    </r>
  </si>
  <si>
    <t>2017年</t>
    <phoneticPr fontId="18" type="noConversion"/>
  </si>
  <si>
    <t>截至2017年5月</t>
    <phoneticPr fontId="15" type="noConversion"/>
  </si>
  <si>
    <t>6-12月</t>
    <phoneticPr fontId="15" type="noConversion"/>
  </si>
  <si>
    <t>2018年</t>
    <phoneticPr fontId="15" type="noConversion"/>
  </si>
  <si>
    <t>1-6月</t>
    <phoneticPr fontId="15" type="noConversion"/>
  </si>
  <si>
    <t>7-12月</t>
    <phoneticPr fontId="15" type="noConversion"/>
  </si>
  <si>
    <t>2019年</t>
    <phoneticPr fontId="15" type="noConversion"/>
  </si>
  <si>
    <t>2020年及以后</t>
    <phoneticPr fontId="15" type="noConversion"/>
  </si>
  <si>
    <t>核对</t>
    <phoneticPr fontId="15" type="noConversion"/>
  </si>
  <si>
    <t>土增一期减少700</t>
    <phoneticPr fontId="15" type="noConversion"/>
  </si>
  <si>
    <t>土增二期加700</t>
    <phoneticPr fontId="15" type="noConversion"/>
  </si>
  <si>
    <t>项目投资估算表-二期675套</t>
    <phoneticPr fontId="18" type="noConversion"/>
  </si>
  <si>
    <t>项目投资估算表-一期207套</t>
    <phoneticPr fontId="18" type="noConversion"/>
  </si>
  <si>
    <t>开发成本(1~7项之和)</t>
    <phoneticPr fontId="15" type="noConversion"/>
  </si>
  <si>
    <t>累计投入（成本费用税金）</t>
    <phoneticPr fontId="18" type="noConversion"/>
  </si>
  <si>
    <t>累计投入（成本费用税金）</t>
    <phoneticPr fontId="18" type="noConversion"/>
  </si>
  <si>
    <t>项目投资估算表-三期161套</t>
    <phoneticPr fontId="18" type="noConversion"/>
  </si>
  <si>
    <t>1期</t>
    <phoneticPr fontId="15" type="noConversion"/>
  </si>
  <si>
    <t>项目投资估算表-四期524套</t>
    <phoneticPr fontId="18" type="noConversion"/>
  </si>
  <si>
    <t>4期</t>
    <phoneticPr fontId="18" type="noConversion"/>
  </si>
  <si>
    <t>3期</t>
    <phoneticPr fontId="18" type="noConversion"/>
  </si>
  <si>
    <t>2期</t>
    <phoneticPr fontId="18" type="noConversion"/>
  </si>
  <si>
    <t>1期</t>
    <phoneticPr fontId="18" type="noConversion"/>
  </si>
  <si>
    <t>项目投资估算表-五期491套</t>
    <phoneticPr fontId="18" type="noConversion"/>
  </si>
  <si>
    <t>减掉1000给四期</t>
    <phoneticPr fontId="15" type="noConversion"/>
  </si>
  <si>
    <t>减掉3000给10期，加5期转来1000</t>
    <phoneticPr fontId="15" type="noConversion"/>
  </si>
  <si>
    <t>项目投资估算表-六期869套</t>
    <phoneticPr fontId="18" type="noConversion"/>
  </si>
  <si>
    <t>6期</t>
    <phoneticPr fontId="18" type="noConversion"/>
  </si>
  <si>
    <t>5期</t>
    <phoneticPr fontId="18" type="noConversion"/>
  </si>
  <si>
    <t>7期</t>
    <phoneticPr fontId="18" type="noConversion"/>
  </si>
  <si>
    <t>项目投资估算表-七期47套</t>
    <phoneticPr fontId="18" type="noConversion"/>
  </si>
  <si>
    <t>8期</t>
    <phoneticPr fontId="18" type="noConversion"/>
  </si>
  <si>
    <t>项目投资估算表-八期639套</t>
    <phoneticPr fontId="18" type="noConversion"/>
  </si>
  <si>
    <t>按销售分摊比例</t>
    <phoneticPr fontId="15" type="noConversion"/>
  </si>
  <si>
    <t>项目总收入</t>
    <phoneticPr fontId="15" type="noConversion"/>
  </si>
  <si>
    <t>各期收入</t>
    <phoneticPr fontId="15" type="noConversion"/>
  </si>
  <si>
    <t>按收入分摊比例</t>
    <phoneticPr fontId="15" type="noConversion"/>
  </si>
  <si>
    <t>项目投资估算表-九期1400套</t>
    <phoneticPr fontId="18" type="noConversion"/>
  </si>
  <si>
    <t>9期</t>
    <phoneticPr fontId="18" type="noConversion"/>
  </si>
  <si>
    <t>项目投资估算表-十期410套</t>
    <phoneticPr fontId="18" type="noConversion"/>
  </si>
  <si>
    <t>10期</t>
    <phoneticPr fontId="18" type="noConversion"/>
  </si>
  <si>
    <t>1-10期</t>
    <phoneticPr fontId="18" type="noConversion"/>
  </si>
  <si>
    <t>户数5423套</t>
    <phoneticPr fontId="15" type="noConversion"/>
  </si>
  <si>
    <t>项目投资估算表-1-10期5423套</t>
    <phoneticPr fontId="18" type="noConversion"/>
  </si>
  <si>
    <t>项目资金来源</t>
    <phoneticPr fontId="15" type="noConversion"/>
  </si>
  <si>
    <t>项目支出</t>
    <phoneticPr fontId="15" type="noConversion"/>
  </si>
  <si>
    <t>股东投入</t>
    <phoneticPr fontId="15" type="noConversion"/>
  </si>
  <si>
    <t>银行借款</t>
    <phoneticPr fontId="15" type="noConversion"/>
  </si>
  <si>
    <t>销售收入</t>
    <phoneticPr fontId="15" type="noConversion"/>
  </si>
  <si>
    <t>一、</t>
    <phoneticPr fontId="15" type="noConversion"/>
  </si>
  <si>
    <t>二、</t>
    <phoneticPr fontId="15" type="noConversion"/>
  </si>
  <si>
    <t>截至2017年5月31日</t>
    <phoneticPr fontId="15" type="noConversion"/>
  </si>
  <si>
    <t>总额</t>
    <phoneticPr fontId="15" type="noConversion"/>
  </si>
  <si>
    <t>项目测算现金流表</t>
    <phoneticPr fontId="15" type="noConversion"/>
  </si>
  <si>
    <t>资金来源小计：</t>
    <phoneticPr fontId="15" type="noConversion"/>
  </si>
  <si>
    <t>资金支出小计：</t>
    <phoneticPr fontId="15" type="noConversion"/>
  </si>
  <si>
    <t>资金余额</t>
    <phoneticPr fontId="15" type="noConversion"/>
  </si>
  <si>
    <t>账户余额（5月末）</t>
    <phoneticPr fontId="15" type="noConversion"/>
  </si>
  <si>
    <t>购入固定资产</t>
    <phoneticPr fontId="15" type="noConversion"/>
  </si>
  <si>
    <t>现金流量</t>
    <phoneticPr fontId="15" type="noConversion"/>
  </si>
  <si>
    <t>可使用资金</t>
    <phoneticPr fontId="15" type="noConversion"/>
  </si>
  <si>
    <t>归还贷款</t>
    <phoneticPr fontId="15" type="noConversion"/>
  </si>
  <si>
    <t>股东借款因为中间有往来，所以按5月末数据反推：</t>
    <phoneticPr fontId="15" type="noConversion"/>
  </si>
  <si>
    <t>净利润</t>
    <phoneticPr fontId="15" type="noConversion"/>
  </si>
  <si>
    <t>与项目全部结束时现金流一致</t>
    <phoneticPr fontId="15" type="noConversion"/>
  </si>
  <si>
    <t>股东</t>
    <phoneticPr fontId="15" type="noConversion"/>
  </si>
  <si>
    <t>流入</t>
    <phoneticPr fontId="15" type="noConversion"/>
  </si>
  <si>
    <t>流出</t>
    <phoneticPr fontId="15" type="noConversion"/>
  </si>
  <si>
    <t>全项目</t>
    <phoneticPr fontId="15" type="noConversion"/>
  </si>
  <si>
    <t>5月</t>
    <phoneticPr fontId="15" type="noConversion"/>
  </si>
  <si>
    <t>账户余额</t>
    <phoneticPr fontId="15" type="noConversion"/>
  </si>
  <si>
    <t>对子公司投资</t>
    <phoneticPr fontId="15" type="noConversion"/>
  </si>
  <si>
    <t>归还股东借款及集团往来</t>
    <phoneticPr fontId="15" type="noConversion"/>
  </si>
  <si>
    <t>到5月归还集团的往来</t>
    <phoneticPr fontId="15" type="noConversion"/>
  </si>
  <si>
    <t>各期证照办理情况</t>
  </si>
  <si>
    <t>批文名称</t>
  </si>
  <si>
    <t>取得时间</t>
  </si>
  <si>
    <t>证号</t>
  </si>
  <si>
    <t>面积（㎡）</t>
  </si>
  <si>
    <t>证载其他内容</t>
  </si>
  <si>
    <t>建设用地规划许可证</t>
  </si>
  <si>
    <t>2014.9.15</t>
  </si>
  <si>
    <t>国有土地使用证</t>
  </si>
  <si>
    <t>2013.4.2</t>
  </si>
  <si>
    <t>建设工程规划许可证</t>
  </si>
  <si>
    <t>2015.7.15</t>
  </si>
  <si>
    <t>建筑工程施工许可证</t>
  </si>
  <si>
    <t>2012.8.1</t>
  </si>
  <si>
    <t>130322X12014</t>
  </si>
  <si>
    <t>预售许可证</t>
  </si>
  <si>
    <t>2012.8.10</t>
  </si>
  <si>
    <t>2013.7.12</t>
  </si>
  <si>
    <t>2012.9.5</t>
  </si>
  <si>
    <t>2011.7.12</t>
  </si>
  <si>
    <t>项目名称：秦皇岛黄金假日滨海度假城，用地性质：旅游度假用地、道路、绿化。</t>
  </si>
  <si>
    <t>昌国用（2013）第157号</t>
  </si>
  <si>
    <t>2014.8.12</t>
  </si>
  <si>
    <t>规划面积</t>
  </si>
  <si>
    <t>2015.2.3</t>
  </si>
  <si>
    <t>2014.9.19</t>
  </si>
  <si>
    <t>130322X14022-1</t>
  </si>
  <si>
    <t>130322X14022-2</t>
  </si>
  <si>
    <t>2015.3.6</t>
  </si>
  <si>
    <t>2015.5.21</t>
  </si>
  <si>
    <t>项目名称：秦皇岛黄金假日滨海度假城，用地性质公园绿地、停车场、旅馆用地。</t>
  </si>
  <si>
    <t>2014.12.3</t>
  </si>
  <si>
    <t>昌国用（2014）第955号</t>
  </si>
  <si>
    <t>2016.3.17</t>
  </si>
  <si>
    <t>2016.3.23</t>
  </si>
  <si>
    <t>130306201603230401</t>
  </si>
  <si>
    <t>2016.7.8</t>
  </si>
  <si>
    <t>130306201607080301</t>
  </si>
  <si>
    <t>2016.7.18</t>
  </si>
  <si>
    <t>秦北新审预售字（2016）第005号</t>
  </si>
  <si>
    <t>2016.4.28</t>
  </si>
  <si>
    <t>秦北新审预售字（2016）第001号</t>
  </si>
  <si>
    <t>项目名称：秦皇岛黄金假日滨海度假城，用地性质旅游度假地、道路用地、绿化。</t>
  </si>
  <si>
    <t>2016.6.20</t>
  </si>
  <si>
    <t>130306201607080101</t>
  </si>
  <si>
    <t>工期2016.4.30至2017.4.14</t>
  </si>
  <si>
    <t>130306201607080201</t>
  </si>
  <si>
    <t>工期2016.4.30至2017.7.23</t>
  </si>
  <si>
    <t>2016.09.30</t>
  </si>
  <si>
    <t>秦北新审预售字（2016）第008号</t>
  </si>
  <si>
    <t>2016.8.16</t>
  </si>
  <si>
    <t>秦北新审预售字（2016）第006号</t>
  </si>
  <si>
    <t>2016.11.09</t>
  </si>
  <si>
    <t>秦北新审预售字（2016）第010号</t>
  </si>
  <si>
    <t>2016.9.14</t>
  </si>
  <si>
    <t>秦北新审预售字（2016）第007号</t>
  </si>
  <si>
    <t>2016.11.25</t>
  </si>
  <si>
    <t>秦北新审预售字（2016）第011号</t>
  </si>
  <si>
    <t>2016.12.30</t>
  </si>
  <si>
    <t>秦北新审预售字（2016）第012号</t>
  </si>
  <si>
    <t>2016.5.9</t>
  </si>
  <si>
    <t>130306201605160101</t>
  </si>
  <si>
    <t>2016.6.27</t>
  </si>
  <si>
    <t>建设工程规划许可证一期</t>
  </si>
  <si>
    <t>2016.12.16</t>
  </si>
  <si>
    <t>建设工程规划许可证二期</t>
  </si>
  <si>
    <t>2017.1.9</t>
  </si>
  <si>
    <t>建筑工程施工许可证一期</t>
  </si>
  <si>
    <t>2016.12.28</t>
  </si>
  <si>
    <t>130306201612280101</t>
  </si>
  <si>
    <t>建筑工程施工许可证二期一标段</t>
  </si>
  <si>
    <t>2017.1.18</t>
  </si>
  <si>
    <t>130306201701180101</t>
  </si>
  <si>
    <t>建筑工程施工许可证一期车库及二期二标段</t>
  </si>
  <si>
    <t>2017.1.17</t>
  </si>
  <si>
    <t>130306201701170101</t>
  </si>
  <si>
    <t>2017.04.26</t>
  </si>
  <si>
    <t>秦北新审预售字（2017）第002号</t>
  </si>
  <si>
    <t>昌国用（2014）第952号</t>
  </si>
  <si>
    <t>项目名称：秦皇岛黄金假日滨海度假城，用地性质住宿餐饮用地。</t>
  </si>
  <si>
    <t>2016.10.8</t>
  </si>
  <si>
    <t>2016.10.14</t>
  </si>
  <si>
    <t>130306201610140101</t>
  </si>
  <si>
    <t>2017.04.05</t>
  </si>
  <si>
    <t>秦北新审预售字（2017）第001号</t>
  </si>
  <si>
    <t>2016.6.30</t>
  </si>
  <si>
    <t>秦昌黎国用（2016）第00772号</t>
  </si>
  <si>
    <t>秦昌黎国用（2016）第00773号</t>
  </si>
  <si>
    <t>秦昌黎国用（2016）第00774号</t>
  </si>
  <si>
    <t>昌国用（2017）第北新002号</t>
  </si>
  <si>
    <t>十期：地中海酒店项目，四证</t>
  </si>
  <si>
    <t>2015.4.17</t>
  </si>
  <si>
    <t>4.43公顷</t>
  </si>
  <si>
    <t>项目名称：地中海酒店综合项目，用地性质为旅馆用地及广场用地。</t>
  </si>
  <si>
    <t>0.27公顷</t>
  </si>
  <si>
    <t>0.8公顷</t>
  </si>
  <si>
    <t>2015.11.11</t>
  </si>
  <si>
    <t>秦昌黎国用（2015）第00861号</t>
  </si>
  <si>
    <t>其中861号土地证为换证，更新后落在秦皇岛天行九州酒店管理有限公司名下</t>
  </si>
  <si>
    <t>2015.4.22</t>
  </si>
  <si>
    <t>秦昌黎国用（2015）第00219号</t>
  </si>
  <si>
    <t>秦昌黎国用（2015）第00217号</t>
  </si>
  <si>
    <t>2015.4.23</t>
  </si>
  <si>
    <t>其中地上40779平米，地下13376平米，停车位418个</t>
  </si>
  <si>
    <t>2015.6.1</t>
  </si>
  <si>
    <t>130306201506010501</t>
  </si>
  <si>
    <t>合同工期2015.6.1至2017.5.31</t>
  </si>
  <si>
    <t>598330土地证</t>
  </si>
  <si>
    <t>工程规划证面积</t>
  </si>
  <si>
    <t>62772㎡</t>
  </si>
  <si>
    <t xml:space="preserve">34101㎡       </t>
  </si>
  <si>
    <t>C3-2一期74352㎡  C3-2二期90148㎡</t>
  </si>
  <si>
    <t>C7-2一期 75547㎡  C7-2二期健康中心 2041㎡</t>
  </si>
  <si>
    <t>规划</t>
  </si>
  <si>
    <t>规划总面积</t>
  </si>
  <si>
    <t>按规划占比例</t>
  </si>
  <si>
    <t>土地总面积</t>
  </si>
  <si>
    <t>土地分配</t>
  </si>
  <si>
    <r>
      <t>一期：</t>
    </r>
    <r>
      <rPr>
        <b/>
        <sz val="9"/>
        <color theme="1"/>
        <rFont val="Times New Roman"/>
        <family val="1"/>
      </rPr>
      <t>A-5</t>
    </r>
    <r>
      <rPr>
        <b/>
        <sz val="9"/>
        <color theme="1"/>
        <rFont val="楷体"/>
        <family val="3"/>
        <charset val="134"/>
      </rPr>
      <t>别墅，五证齐全已办理房产证，已基本售罄</t>
    </r>
  </si>
  <si>
    <r>
      <t>规划用地面积</t>
    </r>
    <r>
      <rPr>
        <sz val="9"/>
        <color theme="1"/>
        <rFont val="Times New Roman"/>
        <family val="1"/>
      </rPr>
      <t>246072.59</t>
    </r>
    <r>
      <rPr>
        <sz val="9"/>
        <color theme="1"/>
        <rFont val="楷体"/>
        <family val="3"/>
        <charset val="134"/>
      </rPr>
      <t>平米，地块一用地面积</t>
    </r>
    <r>
      <rPr>
        <sz val="9"/>
        <color theme="1"/>
        <rFont val="Times New Roman"/>
        <family val="1"/>
      </rPr>
      <t>2404.78</t>
    </r>
    <r>
      <rPr>
        <sz val="9"/>
        <color theme="1"/>
        <rFont val="楷体"/>
        <family val="3"/>
        <charset val="134"/>
      </rPr>
      <t>平米、性质为公园绿地；地块二用地面积</t>
    </r>
    <r>
      <rPr>
        <sz val="9"/>
        <color theme="1"/>
        <rFont val="Times New Roman"/>
        <family val="1"/>
      </rPr>
      <t>4302.87</t>
    </r>
    <r>
      <rPr>
        <sz val="9"/>
        <color theme="1"/>
        <rFont val="楷体"/>
        <family val="3"/>
        <charset val="134"/>
      </rPr>
      <t>平米，规划用地为停车场；地块三用地面积</t>
    </r>
    <r>
      <rPr>
        <sz val="9"/>
        <color theme="1"/>
        <rFont val="Times New Roman"/>
        <family val="1"/>
      </rPr>
      <t>38154.08</t>
    </r>
    <r>
      <rPr>
        <sz val="9"/>
        <color theme="1"/>
        <rFont val="楷体"/>
        <family val="3"/>
        <charset val="134"/>
      </rPr>
      <t>平米，规划用地为旅馆用地；地块四用地面积</t>
    </r>
    <r>
      <rPr>
        <sz val="9"/>
        <color theme="1"/>
        <rFont val="Times New Roman"/>
        <family val="1"/>
      </rPr>
      <t>108123.16</t>
    </r>
    <r>
      <rPr>
        <sz val="9"/>
        <color theme="1"/>
        <rFont val="楷体"/>
        <family val="3"/>
        <charset val="134"/>
      </rPr>
      <t>平米。规划用地为旅馆用地；地块</t>
    </r>
    <r>
      <rPr>
        <sz val="9"/>
        <color theme="1"/>
        <rFont val="Times New Roman"/>
        <family val="1"/>
      </rPr>
      <t>5</t>
    </r>
    <r>
      <rPr>
        <sz val="9"/>
        <color theme="1"/>
        <rFont val="楷体"/>
        <family val="3"/>
        <charset val="134"/>
      </rPr>
      <t>用地面积</t>
    </r>
    <r>
      <rPr>
        <sz val="9"/>
        <color theme="1"/>
        <rFont val="Times New Roman"/>
        <family val="1"/>
      </rPr>
      <t>570.3</t>
    </r>
    <r>
      <rPr>
        <sz val="9"/>
        <color theme="1"/>
        <rFont val="楷体"/>
        <family val="3"/>
        <charset val="134"/>
      </rPr>
      <t>平米，规划用地性质为旅馆用地；地块六用地面积为</t>
    </r>
    <r>
      <rPr>
        <sz val="9"/>
        <color theme="1"/>
        <rFont val="Times New Roman"/>
        <family val="1"/>
      </rPr>
      <t>92517.4</t>
    </r>
    <r>
      <rPr>
        <sz val="9"/>
        <color theme="1"/>
        <rFont val="楷体"/>
        <family val="3"/>
        <charset val="134"/>
      </rPr>
      <t>平米，规划用地为为旅馆用地。</t>
    </r>
    <phoneticPr fontId="3" type="noConversion"/>
  </si>
  <si>
    <r>
      <t>昌国用（</t>
    </r>
    <r>
      <rPr>
        <sz val="9"/>
        <color theme="1"/>
        <rFont val="Times New Roman"/>
        <family val="1"/>
      </rPr>
      <t>2014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956</t>
    </r>
    <r>
      <rPr>
        <sz val="9"/>
        <color theme="1"/>
        <rFont val="楷体"/>
        <family val="3"/>
        <charset val="134"/>
      </rPr>
      <t>号</t>
    </r>
  </si>
  <si>
    <r>
      <t>项目名称：秦皇岛黄金假日滨海度假城，总建筑面积</t>
    </r>
    <r>
      <rPr>
        <sz val="9"/>
        <color theme="1"/>
        <rFont val="Times New Roman"/>
        <family val="1"/>
      </rPr>
      <t>32060.63</t>
    </r>
    <r>
      <rPr>
        <sz val="9"/>
        <color theme="1"/>
        <rFont val="楷体"/>
        <family val="3"/>
        <charset val="134"/>
      </rPr>
      <t>平米。</t>
    </r>
  </si>
  <si>
    <r>
      <t>合同日期</t>
    </r>
    <r>
      <rPr>
        <sz val="9"/>
        <color theme="1"/>
        <rFont val="Times New Roman"/>
        <family val="1"/>
      </rPr>
      <t>2012.7.15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2013.7.3</t>
    </r>
  </si>
  <si>
    <t>130322X12015</t>
    <phoneticPr fontId="3" type="noConversion"/>
  </si>
  <si>
    <r>
      <t>合同日期</t>
    </r>
    <r>
      <rPr>
        <sz val="10"/>
        <color theme="1"/>
        <rFont val="Times New Roman"/>
        <family val="1"/>
      </rPr>
      <t>2012.7.15</t>
    </r>
    <r>
      <rPr>
        <sz val="10"/>
        <color theme="1"/>
        <rFont val="楷体"/>
        <family val="3"/>
        <charset val="134"/>
      </rPr>
      <t>至</t>
    </r>
    <r>
      <rPr>
        <sz val="10"/>
        <color theme="1"/>
        <rFont val="Times New Roman"/>
        <family val="1"/>
      </rPr>
      <t>2013.8.29</t>
    </r>
    <phoneticPr fontId="18" type="noConversion"/>
  </si>
  <si>
    <t>建筑面积</t>
    <phoneticPr fontId="3" type="noConversion"/>
  </si>
  <si>
    <r>
      <t>昌建综开预售字（</t>
    </r>
    <r>
      <rPr>
        <sz val="9"/>
        <color theme="1"/>
        <rFont val="Times New Roman"/>
        <family val="1"/>
      </rPr>
      <t>2012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010</t>
    </r>
    <r>
      <rPr>
        <sz val="9"/>
        <color theme="1"/>
        <rFont val="楷体"/>
        <family val="3"/>
        <charset val="134"/>
      </rPr>
      <t>号</t>
    </r>
  </si>
  <si>
    <r>
      <t>昌建综开预售字（</t>
    </r>
    <r>
      <rPr>
        <sz val="9"/>
        <color theme="1"/>
        <rFont val="Times New Roman"/>
        <family val="1"/>
      </rPr>
      <t>2013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012</t>
    </r>
    <r>
      <rPr>
        <sz val="9"/>
        <color theme="1"/>
        <rFont val="楷体"/>
        <family val="3"/>
        <charset val="134"/>
      </rPr>
      <t>号</t>
    </r>
  </si>
  <si>
    <t>可售面积</t>
    <phoneticPr fontId="3" type="noConversion"/>
  </si>
  <si>
    <t>别墅</t>
    <phoneticPr fontId="3" type="noConversion"/>
  </si>
  <si>
    <r>
      <t>昌建综开预售字（</t>
    </r>
    <r>
      <rPr>
        <sz val="9"/>
        <color theme="1"/>
        <rFont val="Times New Roman"/>
        <family val="1"/>
      </rPr>
      <t>2012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013</t>
    </r>
    <r>
      <rPr>
        <sz val="9"/>
        <color theme="1"/>
        <rFont val="楷体"/>
        <family val="3"/>
        <charset val="134"/>
      </rPr>
      <t>号</t>
    </r>
    <phoneticPr fontId="3" type="noConversion"/>
  </si>
  <si>
    <t>洋房</t>
    <phoneticPr fontId="3" type="noConversion"/>
  </si>
  <si>
    <t>2017.01.23</t>
    <phoneticPr fontId="3" type="noConversion"/>
  </si>
  <si>
    <r>
      <t>昌建综开预售字（</t>
    </r>
    <r>
      <rPr>
        <sz val="9"/>
        <color theme="1"/>
        <rFont val="Times New Roman"/>
        <family val="1"/>
      </rPr>
      <t>2017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001</t>
    </r>
    <r>
      <rPr>
        <sz val="9"/>
        <color theme="1"/>
        <rFont val="宋体"/>
        <family val="3"/>
        <charset val="134"/>
      </rPr>
      <t>号</t>
    </r>
    <r>
      <rPr>
        <sz val="9"/>
        <color theme="1"/>
        <rFont val="楷体"/>
        <family val="3"/>
        <charset val="134"/>
      </rPr>
      <t/>
    </r>
    <phoneticPr fontId="3" type="noConversion"/>
  </si>
  <si>
    <t>预售可售</t>
    <phoneticPr fontId="3" type="noConversion"/>
  </si>
  <si>
    <t>2015年12月已交房</t>
    <phoneticPr fontId="3" type="noConversion"/>
  </si>
  <si>
    <r>
      <t>二期：</t>
    </r>
    <r>
      <rPr>
        <b/>
        <sz val="9"/>
        <color theme="1"/>
        <rFont val="Times New Roman"/>
        <family val="1"/>
      </rPr>
      <t>C-7-2</t>
    </r>
    <r>
      <rPr>
        <b/>
        <sz val="9"/>
        <color theme="1"/>
        <rFont val="楷体"/>
        <family val="3"/>
        <charset val="134"/>
      </rPr>
      <t>公寓，五证齐全</t>
    </r>
  </si>
  <si>
    <r>
      <t>昌国用（</t>
    </r>
    <r>
      <rPr>
        <sz val="9"/>
        <color theme="1"/>
        <rFont val="Times New Roman"/>
        <family val="1"/>
      </rPr>
      <t>2013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157</t>
    </r>
    <r>
      <rPr>
        <sz val="9"/>
        <color theme="1"/>
        <rFont val="楷体"/>
        <family val="3"/>
        <charset val="134"/>
      </rPr>
      <t>号</t>
    </r>
  </si>
  <si>
    <r>
      <t>总建筑面积</t>
    </r>
    <r>
      <rPr>
        <sz val="9"/>
        <color theme="1"/>
        <rFont val="Times New Roman"/>
        <family val="1"/>
      </rPr>
      <t>75547</t>
    </r>
    <r>
      <rPr>
        <sz val="9"/>
        <color theme="1"/>
        <rFont val="楷体"/>
        <family val="3"/>
        <charset val="134"/>
      </rPr>
      <t>平米、地上度假客房</t>
    </r>
    <r>
      <rPr>
        <sz val="9"/>
        <color theme="1"/>
        <rFont val="Times New Roman"/>
        <family val="1"/>
      </rPr>
      <t>65438</t>
    </r>
    <r>
      <rPr>
        <sz val="9"/>
        <color theme="1"/>
        <rFont val="楷体"/>
        <family val="3"/>
        <charset val="134"/>
      </rPr>
      <t>平米及突出屋面附属用房</t>
    </r>
    <r>
      <rPr>
        <sz val="9"/>
        <color theme="1"/>
        <rFont val="Times New Roman"/>
        <family val="1"/>
      </rPr>
      <t>402</t>
    </r>
    <r>
      <rPr>
        <sz val="9"/>
        <color theme="1"/>
        <rFont val="楷体"/>
        <family val="3"/>
        <charset val="134"/>
      </rPr>
      <t>平米；地下室及设备用房</t>
    </r>
    <r>
      <rPr>
        <sz val="9"/>
        <color theme="1"/>
        <rFont val="Times New Roman"/>
        <family val="1"/>
      </rPr>
      <t>1073</t>
    </r>
    <r>
      <rPr>
        <sz val="9"/>
        <color theme="1"/>
        <rFont val="楷体"/>
        <family val="3"/>
        <charset val="134"/>
      </rPr>
      <t>平米；地下车库</t>
    </r>
    <r>
      <rPr>
        <sz val="9"/>
        <color theme="1"/>
        <rFont val="Times New Roman"/>
        <family val="1"/>
      </rPr>
      <t>8634</t>
    </r>
    <r>
      <rPr>
        <sz val="9"/>
        <color theme="1"/>
        <rFont val="楷体"/>
        <family val="3"/>
        <charset val="134"/>
      </rPr>
      <t>平米。</t>
    </r>
  </si>
  <si>
    <t>规划面积</t>
    <phoneticPr fontId="3" type="noConversion"/>
  </si>
  <si>
    <r>
      <t>项目名称：健康管理中心，总建筑面积</t>
    </r>
    <r>
      <rPr>
        <sz val="9"/>
        <color theme="1"/>
        <rFont val="Times New Roman"/>
        <family val="1"/>
      </rPr>
      <t>2041</t>
    </r>
    <r>
      <rPr>
        <sz val="9"/>
        <color theme="1"/>
        <rFont val="楷体"/>
        <family val="3"/>
        <charset val="134"/>
      </rPr>
      <t>平米</t>
    </r>
  </si>
  <si>
    <r>
      <t>开工时间</t>
    </r>
    <r>
      <rPr>
        <sz val="9"/>
        <color theme="1"/>
        <rFont val="Times New Roman"/>
        <family val="1"/>
      </rPr>
      <t>2014.9.15</t>
    </r>
    <r>
      <rPr>
        <sz val="9"/>
        <color theme="1"/>
        <rFont val="楷体"/>
        <family val="3"/>
        <charset val="134"/>
      </rPr>
      <t>，竣工时间</t>
    </r>
    <r>
      <rPr>
        <sz val="9"/>
        <color theme="1"/>
        <rFont val="Times New Roman"/>
        <family val="1"/>
      </rPr>
      <t>2016.12.05.</t>
    </r>
  </si>
  <si>
    <t>建筑面积</t>
    <phoneticPr fontId="3" type="noConversion"/>
  </si>
  <si>
    <r>
      <t>13030620150306</t>
    </r>
    <r>
      <rPr>
        <sz val="10"/>
        <color indexed="10"/>
        <rFont val="Times New Roman"/>
        <family val="1"/>
      </rPr>
      <t>0301</t>
    </r>
    <phoneticPr fontId="18" type="noConversion"/>
  </si>
  <si>
    <r>
      <t>合同工期</t>
    </r>
    <r>
      <rPr>
        <sz val="9"/>
        <color theme="1"/>
        <rFont val="Times New Roman"/>
        <family val="1"/>
      </rPr>
      <t>2015.3.15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2015.10.20</t>
    </r>
  </si>
  <si>
    <r>
      <t>昌建综开预售字（</t>
    </r>
    <r>
      <rPr>
        <sz val="9"/>
        <color theme="1"/>
        <rFont val="Times New Roman"/>
        <family val="1"/>
      </rPr>
      <t>2015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009</t>
    </r>
    <r>
      <rPr>
        <sz val="9"/>
        <color theme="1"/>
        <rFont val="楷体"/>
        <family val="3"/>
        <charset val="134"/>
      </rPr>
      <t>号</t>
    </r>
  </si>
  <si>
    <r>
      <t>共计</t>
    </r>
    <r>
      <rPr>
        <sz val="9"/>
        <color theme="1"/>
        <rFont val="Times New Roman"/>
        <family val="1"/>
      </rPr>
      <t>675</t>
    </r>
    <r>
      <rPr>
        <sz val="9"/>
        <color theme="1"/>
        <rFont val="楷体"/>
        <family val="3"/>
        <charset val="134"/>
      </rPr>
      <t>套、地下车位</t>
    </r>
    <r>
      <rPr>
        <sz val="9"/>
        <color theme="1"/>
        <rFont val="Times New Roman"/>
        <family val="1"/>
      </rPr>
      <t>400</t>
    </r>
    <r>
      <rPr>
        <sz val="9"/>
        <color theme="1"/>
        <rFont val="楷体"/>
        <family val="3"/>
        <charset val="134"/>
      </rPr>
      <t>个</t>
    </r>
  </si>
  <si>
    <t>公寓面积</t>
    <phoneticPr fontId="3" type="noConversion"/>
  </si>
  <si>
    <t>2016年9月交房</t>
    <phoneticPr fontId="3" type="noConversion"/>
  </si>
  <si>
    <t>共计675套</t>
    <phoneticPr fontId="3" type="noConversion"/>
  </si>
  <si>
    <r>
      <t>三期：</t>
    </r>
    <r>
      <rPr>
        <b/>
        <sz val="9"/>
        <color theme="1"/>
        <rFont val="Times New Roman"/>
        <family val="1"/>
      </rPr>
      <t>A-4</t>
    </r>
    <r>
      <rPr>
        <b/>
        <sz val="9"/>
        <color theme="1"/>
        <rFont val="楷体"/>
        <family val="3"/>
        <charset val="134"/>
      </rPr>
      <t>小院洋房，五证齐全</t>
    </r>
  </si>
  <si>
    <r>
      <t>项目为旅游度假用房，地上总面积</t>
    </r>
    <r>
      <rPr>
        <sz val="9"/>
        <color theme="1"/>
        <rFont val="Times New Roman"/>
        <family val="1"/>
      </rPr>
      <t>22632</t>
    </r>
    <r>
      <rPr>
        <sz val="9"/>
        <color theme="1"/>
        <rFont val="楷体"/>
        <family val="3"/>
        <charset val="134"/>
      </rPr>
      <t>平米。</t>
    </r>
  </si>
  <si>
    <r>
      <t>工期</t>
    </r>
    <r>
      <rPr>
        <sz val="9"/>
        <color theme="1"/>
        <rFont val="Times New Roman"/>
        <family val="1"/>
      </rPr>
      <t>2016.4.15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2017.6.8</t>
    </r>
  </si>
  <si>
    <r>
      <t>工期</t>
    </r>
    <r>
      <rPr>
        <sz val="9"/>
        <color theme="1"/>
        <rFont val="Times New Roman"/>
        <family val="1"/>
      </rPr>
      <t>2016.3.17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2017.5.10</t>
    </r>
  </si>
  <si>
    <t>套</t>
    <phoneticPr fontId="3" type="noConversion"/>
  </si>
  <si>
    <t>其中：别墅面积</t>
    <phoneticPr fontId="3" type="noConversion"/>
  </si>
  <si>
    <t>洋房面积</t>
    <phoneticPr fontId="3" type="noConversion"/>
  </si>
  <si>
    <r>
      <t>四期：</t>
    </r>
    <r>
      <rPr>
        <b/>
        <sz val="9"/>
        <color theme="1"/>
        <rFont val="Times New Roman"/>
        <family val="1"/>
      </rPr>
      <t>C-2</t>
    </r>
    <r>
      <rPr>
        <b/>
        <sz val="9"/>
        <color theme="1"/>
        <rFont val="楷体"/>
        <family val="3"/>
        <charset val="134"/>
      </rPr>
      <t>小镇，五证</t>
    </r>
    <phoneticPr fontId="3" type="noConversion"/>
  </si>
  <si>
    <t>2017年12月交房</t>
    <phoneticPr fontId="3" type="noConversion"/>
  </si>
  <si>
    <t>套</t>
    <phoneticPr fontId="3" type="noConversion"/>
  </si>
  <si>
    <t>公寓面积</t>
    <phoneticPr fontId="3" type="noConversion"/>
  </si>
  <si>
    <t>洋房面积</t>
    <phoneticPr fontId="3" type="noConversion"/>
  </si>
  <si>
    <t>别墅面积</t>
    <phoneticPr fontId="3" type="noConversion"/>
  </si>
  <si>
    <r>
      <t>五期：</t>
    </r>
    <r>
      <rPr>
        <b/>
        <sz val="9"/>
        <color theme="1"/>
        <rFont val="Times New Roman"/>
        <family val="1"/>
      </rPr>
      <t>C3-1</t>
    </r>
    <r>
      <rPr>
        <b/>
        <sz val="9"/>
        <color theme="1"/>
        <rFont val="楷体"/>
        <family val="3"/>
        <charset val="134"/>
      </rPr>
      <t>安澜酒店，五证齐全</t>
    </r>
  </si>
  <si>
    <t>项目名称：秦皇岛黄金假日滨海度假城，用地性质旅游度假地、道路用地、绿化。</t>
    <phoneticPr fontId="3" type="noConversion"/>
  </si>
  <si>
    <r>
      <t>昌国用（</t>
    </r>
    <r>
      <rPr>
        <sz val="9"/>
        <color rgb="FF000000"/>
        <rFont val="Times New Roman"/>
        <family val="1"/>
      </rPr>
      <t>2013</t>
    </r>
    <r>
      <rPr>
        <sz val="9"/>
        <color rgb="FF000000"/>
        <rFont val="楷体"/>
        <family val="3"/>
        <charset val="134"/>
      </rPr>
      <t>）第</t>
    </r>
    <r>
      <rPr>
        <sz val="9"/>
        <color rgb="FF000000"/>
        <rFont val="Times New Roman"/>
        <family val="1"/>
      </rPr>
      <t>157</t>
    </r>
    <r>
      <rPr>
        <sz val="9"/>
        <color rgb="FF000000"/>
        <rFont val="楷体"/>
        <family val="3"/>
        <charset val="134"/>
      </rPr>
      <t>号</t>
    </r>
    <phoneticPr fontId="3" type="noConversion"/>
  </si>
  <si>
    <r>
      <t>其中地上度假用地</t>
    </r>
    <r>
      <rPr>
        <sz val="9"/>
        <color rgb="FF000000"/>
        <rFont val="Times New Roman"/>
        <family val="1"/>
      </rPr>
      <t>33043</t>
    </r>
    <r>
      <rPr>
        <sz val="9"/>
        <color rgb="FF000000"/>
        <rFont val="楷体"/>
        <family val="3"/>
        <charset val="134"/>
      </rPr>
      <t>平米、地下服务用房及设备用房</t>
    </r>
    <r>
      <rPr>
        <sz val="9"/>
        <color rgb="FF000000"/>
        <rFont val="Times New Roman"/>
        <family val="1"/>
      </rPr>
      <t>1058</t>
    </r>
    <r>
      <rPr>
        <sz val="9"/>
        <color rgb="FF000000"/>
        <rFont val="楷体"/>
        <family val="3"/>
        <charset val="134"/>
      </rPr>
      <t>平米。</t>
    </r>
  </si>
  <si>
    <r>
      <t>工期</t>
    </r>
    <r>
      <rPr>
        <sz val="9"/>
        <color theme="1"/>
        <rFont val="Times New Roman"/>
        <family val="1"/>
      </rPr>
      <t>2016.4.30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2018.3.31</t>
    </r>
  </si>
  <si>
    <t>建筑面积</t>
    <phoneticPr fontId="3" type="noConversion"/>
  </si>
  <si>
    <r>
      <t>秦北新审预售字（</t>
    </r>
    <r>
      <rPr>
        <sz val="9"/>
        <color theme="1"/>
        <rFont val="Times New Roman"/>
        <family val="1"/>
      </rPr>
      <t>2016</t>
    </r>
    <r>
      <rPr>
        <sz val="9"/>
        <color theme="1"/>
        <rFont val="楷体"/>
        <family val="3"/>
        <charset val="134"/>
      </rPr>
      <t>）第</t>
    </r>
    <r>
      <rPr>
        <sz val="9"/>
        <color theme="1"/>
        <rFont val="Times New Roman"/>
        <family val="1"/>
      </rPr>
      <t>002</t>
    </r>
    <r>
      <rPr>
        <sz val="9"/>
        <color theme="1"/>
        <rFont val="楷体"/>
        <family val="3"/>
        <charset val="134"/>
      </rPr>
      <t>号</t>
    </r>
  </si>
  <si>
    <t>共计491套</t>
    <phoneticPr fontId="3" type="noConversion"/>
  </si>
  <si>
    <t>预售可售</t>
    <phoneticPr fontId="3" type="noConversion"/>
  </si>
  <si>
    <r>
      <t>六期：</t>
    </r>
    <r>
      <rPr>
        <b/>
        <sz val="9"/>
        <color theme="1"/>
        <rFont val="Times New Roman"/>
        <family val="1"/>
      </rPr>
      <t>C3-2</t>
    </r>
    <r>
      <rPr>
        <b/>
        <sz val="9"/>
        <color theme="1"/>
        <rFont val="楷体"/>
        <family val="3"/>
        <charset val="134"/>
      </rPr>
      <t>小镇，五证</t>
    </r>
    <phoneticPr fontId="3" type="noConversion"/>
  </si>
  <si>
    <t>项目名称：秦皇岛黄金假日滨海度假城，用地性质旅游度假地、道路用地、绿化。</t>
    <phoneticPr fontId="3" type="noConversion"/>
  </si>
  <si>
    <t>总面积74352平米：其中地上64052平米，地下10300平米；停车位1275个，其中地上275个，地下1000个</t>
    <phoneticPr fontId="3" type="noConversion"/>
  </si>
  <si>
    <t>总面积90148平米：其中地上63448平米，地下26700平米；停车位1275个，其中地上275个，地下1000个</t>
    <phoneticPr fontId="3" type="noConversion"/>
  </si>
  <si>
    <t>规划面积</t>
    <phoneticPr fontId="3" type="noConversion"/>
  </si>
  <si>
    <r>
      <t>工期</t>
    </r>
    <r>
      <rPr>
        <sz val="9"/>
        <color theme="1"/>
        <rFont val="Times New Roman"/>
        <family val="1"/>
      </rPr>
      <t>2017.2.15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2018.3.27</t>
    </r>
    <phoneticPr fontId="3" type="noConversion"/>
  </si>
  <si>
    <r>
      <t>工期</t>
    </r>
    <r>
      <rPr>
        <sz val="9"/>
        <color theme="1"/>
        <rFont val="Times New Roman"/>
        <family val="1"/>
      </rPr>
      <t>2017.2.15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2018.2.2</t>
    </r>
    <phoneticPr fontId="3" type="noConversion"/>
  </si>
  <si>
    <r>
      <t>工期</t>
    </r>
    <r>
      <rPr>
        <sz val="9"/>
        <color theme="1"/>
        <rFont val="Times New Roman"/>
        <family val="1"/>
      </rPr>
      <t>2017.2.15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2018.2.10</t>
    </r>
    <phoneticPr fontId="3" type="noConversion"/>
  </si>
  <si>
    <t>87套</t>
    <phoneticPr fontId="3" type="noConversion"/>
  </si>
  <si>
    <t>共预计869套</t>
    <phoneticPr fontId="3" type="noConversion"/>
  </si>
  <si>
    <r>
      <t>七期：</t>
    </r>
    <r>
      <rPr>
        <b/>
        <sz val="9"/>
        <color theme="1"/>
        <rFont val="Times New Roman"/>
        <family val="1"/>
      </rPr>
      <t>C7-1</t>
    </r>
    <r>
      <rPr>
        <b/>
        <sz val="9"/>
        <color theme="1"/>
        <rFont val="楷体"/>
        <family val="3"/>
        <charset val="134"/>
      </rPr>
      <t>大别墅，五证</t>
    </r>
    <phoneticPr fontId="3" type="noConversion"/>
  </si>
  <si>
    <t>项目名称：秦皇岛黄金假日滨海度假城，用地性质住宿餐饮用地。</t>
    <phoneticPr fontId="3" type="noConversion"/>
  </si>
  <si>
    <t>总面积7715平米：其中地上7715平米，；停车位94个，其中地上94个</t>
    <phoneticPr fontId="3" type="noConversion"/>
  </si>
  <si>
    <r>
      <t>工期</t>
    </r>
    <r>
      <rPr>
        <sz val="9"/>
        <color theme="1"/>
        <rFont val="Times New Roman"/>
        <family val="1"/>
      </rPr>
      <t>2016.10.15</t>
    </r>
    <r>
      <rPr>
        <sz val="9"/>
        <color theme="1"/>
        <rFont val="楷体"/>
        <family val="3"/>
        <charset val="134"/>
      </rPr>
      <t>至</t>
    </r>
    <r>
      <rPr>
        <sz val="9"/>
        <color theme="1"/>
        <rFont val="Times New Roman"/>
        <family val="1"/>
      </rPr>
      <t>2017.11.5</t>
    </r>
    <phoneticPr fontId="3" type="noConversion"/>
  </si>
  <si>
    <t>共计47套</t>
    <phoneticPr fontId="3" type="noConversion"/>
  </si>
  <si>
    <t>八期：B3别墅洋房，一证</t>
    <phoneticPr fontId="3" type="noConversion"/>
  </si>
  <si>
    <t>九期：B5别墅洋房，一证</t>
    <phoneticPr fontId="3" type="noConversion"/>
  </si>
  <si>
    <t>十一期：D4别墅洋房，一证</t>
    <phoneticPr fontId="3" type="noConversion"/>
  </si>
  <si>
    <t>变更差额95</t>
    <phoneticPr fontId="15" type="noConversion"/>
  </si>
  <si>
    <t>合计：</t>
    <phoneticPr fontId="15" type="noConversion"/>
  </si>
  <si>
    <r>
      <rPr>
        <b/>
        <sz val="10"/>
        <rFont val="宋体"/>
        <family val="3"/>
        <charset val="134"/>
      </rPr>
      <t>合计：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</si>
</sst>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0.00_ "/>
    <numFmt numFmtId="178" formatCode="#,##0.00_ "/>
    <numFmt numFmtId="179" formatCode="#,##0_ "/>
    <numFmt numFmtId="180" formatCode="_([$€-2]* #,##0.00_);_([$€-2]* \(#,##0.00\);_([$€-2]* &quot;-&quot;??_)"/>
    <numFmt numFmtId="181" formatCode="0_ "/>
    <numFmt numFmtId="182" formatCode="#,##0.00_ ;[Red]\-#,##0.00\ "/>
    <numFmt numFmtId="183" formatCode="#,##0.0000_ "/>
    <numFmt numFmtId="184" formatCode="#,##0_ ;[Red]\-#,##0\ "/>
    <numFmt numFmtId="185" formatCode="#,##0.000000_ ;[Red]\-#,##0.000000\ "/>
    <numFmt numFmtId="186" formatCode="0.000000_);[Red]\(0.000000\)"/>
    <numFmt numFmtId="187" formatCode="#,##0.0000_);[Red]\(#,##0.0000\)"/>
    <numFmt numFmtId="188" formatCode="#,##0.0000000000_);[Red]\(#,##0.0000000000\)"/>
    <numFmt numFmtId="189" formatCode="#,##0.0_ "/>
    <numFmt numFmtId="190" formatCode="0_);[Red]\(0\)"/>
    <numFmt numFmtId="191" formatCode="0.00_);[Red]\(0.00\)"/>
  </numFmts>
  <fonts count="4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Batang"/>
      <family val="1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u val="double"/>
      <sz val="14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MS Sans Serif"/>
      <family val="2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Tahoma"/>
      <family val="2"/>
      <charset val="134"/>
    </font>
    <font>
      <b/>
      <sz val="9"/>
      <name val="Tahoma"/>
      <family val="2"/>
      <charset val="134"/>
    </font>
    <font>
      <b/>
      <sz val="9"/>
      <name val="Times New Roman"/>
      <family val="1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b/>
      <sz val="11"/>
      <name val="宋体"/>
      <family val="3"/>
      <charset val="134"/>
      <scheme val="minor"/>
    </font>
    <font>
      <b/>
      <sz val="9"/>
      <color theme="1"/>
      <name val="楷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color indexed="10"/>
      <name val="Times New Roman"/>
      <family val="1"/>
    </font>
    <font>
      <sz val="9"/>
      <color rgb="FF000000"/>
      <name val="楷体"/>
      <family val="3"/>
      <charset val="134"/>
    </font>
    <font>
      <b/>
      <sz val="9"/>
      <color rgb="FF000000"/>
      <name val="楷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FBFBF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rgb="FF4F81B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/>
    <xf numFmtId="0" fontId="9" fillId="0" borderId="0"/>
  </cellStyleXfs>
  <cellXfs count="381">
    <xf numFmtId="0" fontId="0" fillId="0" borderId="0" xfId="0">
      <alignment vertical="center"/>
    </xf>
    <xf numFmtId="0" fontId="12" fillId="3" borderId="1" xfId="9" applyFont="1" applyFill="1" applyBorder="1" applyAlignment="1"/>
    <xf numFmtId="176" fontId="12" fillId="0" borderId="1" xfId="9" applyNumberFormat="1" applyFont="1" applyBorder="1" applyAlignment="1"/>
    <xf numFmtId="0" fontId="11" fillId="3" borderId="1" xfId="9" applyFont="1" applyFill="1" applyBorder="1" applyAlignment="1">
      <alignment horizontal="center"/>
    </xf>
    <xf numFmtId="0" fontId="12" fillId="3" borderId="1" xfId="9" applyFont="1" applyFill="1" applyBorder="1" applyAlignment="1">
      <alignment horizontal="center"/>
    </xf>
    <xf numFmtId="0" fontId="12" fillId="9" borderId="1" xfId="9" applyFont="1" applyFill="1" applyBorder="1" applyAlignment="1">
      <alignment horizontal="center"/>
    </xf>
    <xf numFmtId="0" fontId="12" fillId="0" borderId="1" xfId="9" applyFont="1" applyBorder="1" applyAlignment="1">
      <alignment horizontal="center"/>
    </xf>
    <xf numFmtId="176" fontId="12" fillId="9" borderId="1" xfId="9" applyNumberFormat="1" applyFont="1" applyFill="1" applyBorder="1" applyAlignment="1"/>
    <xf numFmtId="176" fontId="12" fillId="0" borderId="1" xfId="9" applyNumberFormat="1" applyFont="1" applyFill="1" applyBorder="1" applyAlignment="1"/>
    <xf numFmtId="0" fontId="0" fillId="0" borderId="1" xfId="0" applyBorder="1">
      <alignment vertical="center"/>
    </xf>
    <xf numFmtId="176" fontId="12" fillId="3" borderId="1" xfId="9" applyNumberFormat="1" applyFont="1" applyFill="1" applyBorder="1" applyAlignment="1"/>
    <xf numFmtId="0" fontId="12" fillId="9" borderId="1" xfId="9" applyFont="1" applyFill="1" applyBorder="1" applyAlignment="1"/>
    <xf numFmtId="0" fontId="11" fillId="0" borderId="0" xfId="9">
      <alignment vertical="center"/>
    </xf>
    <xf numFmtId="0" fontId="11" fillId="0" borderId="0" xfId="9" applyBorder="1">
      <alignment vertical="center"/>
    </xf>
    <xf numFmtId="0" fontId="8" fillId="0" borderId="3" xfId="9" applyFont="1" applyFill="1" applyBorder="1" applyAlignment="1">
      <alignment horizontal="center" vertical="center" wrapText="1"/>
    </xf>
    <xf numFmtId="178" fontId="12" fillId="4" borderId="1" xfId="9" applyNumberFormat="1" applyFont="1" applyFill="1" applyBorder="1">
      <alignment vertical="center"/>
    </xf>
    <xf numFmtId="178" fontId="12" fillId="4" borderId="1" xfId="9" applyNumberFormat="1" applyFont="1" applyFill="1" applyBorder="1" applyAlignment="1">
      <alignment horizontal="right" vertical="center"/>
    </xf>
    <xf numFmtId="177" fontId="14" fillId="4" borderId="1" xfId="9" applyNumberFormat="1" applyFont="1" applyFill="1" applyBorder="1" applyAlignment="1">
      <alignment horizontal="right" vertical="center" wrapText="1"/>
    </xf>
    <xf numFmtId="10" fontId="14" fillId="4" borderId="1" xfId="9" applyNumberFormat="1" applyFont="1" applyFill="1" applyBorder="1" applyAlignment="1">
      <alignment horizontal="right" vertical="center" wrapText="1"/>
    </xf>
    <xf numFmtId="9" fontId="12" fillId="4" borderId="1" xfId="3" applyNumberFormat="1" applyFont="1" applyFill="1" applyBorder="1" applyAlignment="1">
      <alignment horizontal="right" vertical="center"/>
    </xf>
    <xf numFmtId="10" fontId="12" fillId="4" borderId="1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center" vertical="center" wrapText="1"/>
    </xf>
    <xf numFmtId="178" fontId="12" fillId="0" borderId="1" xfId="9" applyNumberFormat="1" applyFont="1" applyFill="1" applyBorder="1" applyAlignment="1">
      <alignment horizontal="right" vertical="center"/>
    </xf>
    <xf numFmtId="178" fontId="12" fillId="0" borderId="1" xfId="3" applyNumberFormat="1" applyFont="1" applyFill="1" applyBorder="1" applyAlignment="1">
      <alignment horizontal="right" vertical="center"/>
    </xf>
    <xf numFmtId="181" fontId="12" fillId="0" borderId="1" xfId="9" applyNumberFormat="1" applyFont="1" applyFill="1" applyBorder="1" applyAlignment="1">
      <alignment horizontal="right" vertical="center"/>
    </xf>
    <xf numFmtId="0" fontId="12" fillId="4" borderId="1" xfId="9" applyFont="1" applyFill="1" applyBorder="1">
      <alignment vertical="center"/>
    </xf>
    <xf numFmtId="178" fontId="3" fillId="4" borderId="1" xfId="9" applyNumberFormat="1" applyFont="1" applyFill="1" applyBorder="1" applyAlignment="1">
      <alignment vertical="center" wrapText="1"/>
    </xf>
    <xf numFmtId="0" fontId="3" fillId="4" borderId="1" xfId="9" applyFont="1" applyFill="1" applyBorder="1" applyAlignment="1">
      <alignment horizontal="center" vertical="center" wrapText="1"/>
    </xf>
    <xf numFmtId="0" fontId="3" fillId="2" borderId="2" xfId="9" applyFont="1" applyFill="1" applyBorder="1" applyAlignment="1">
      <alignment vertical="center" wrapText="1"/>
    </xf>
    <xf numFmtId="0" fontId="3" fillId="2" borderId="1" xfId="9" applyFont="1" applyFill="1" applyBorder="1" applyAlignment="1">
      <alignment vertical="center" wrapText="1"/>
    </xf>
    <xf numFmtId="0" fontId="3" fillId="2" borderId="1" xfId="9" applyFont="1" applyFill="1" applyBorder="1" applyAlignment="1">
      <alignment horizontal="right" vertical="center" wrapText="1"/>
    </xf>
    <xf numFmtId="0" fontId="11" fillId="0" borderId="0" xfId="9">
      <alignment vertical="center"/>
    </xf>
    <xf numFmtId="0" fontId="11" fillId="0" borderId="0" xfId="9" applyBorder="1">
      <alignment vertical="center"/>
    </xf>
    <xf numFmtId="179" fontId="4" fillId="5" borderId="1" xfId="9" applyNumberFormat="1" applyFont="1" applyFill="1" applyBorder="1" applyAlignment="1">
      <alignment horizontal="center"/>
    </xf>
    <xf numFmtId="179" fontId="7" fillId="5" borderId="1" xfId="9" applyNumberFormat="1" applyFont="1" applyFill="1" applyBorder="1" applyAlignment="1">
      <alignment horizontal="center"/>
    </xf>
    <xf numFmtId="180" fontId="5" fillId="0" borderId="1" xfId="9" applyNumberFormat="1" applyFont="1" applyBorder="1" applyAlignment="1">
      <alignment horizontal="center"/>
    </xf>
    <xf numFmtId="179" fontId="6" fillId="0" borderId="1" xfId="9" applyNumberFormat="1" applyFont="1" applyBorder="1" applyAlignment="1"/>
    <xf numFmtId="180" fontId="5" fillId="6" borderId="1" xfId="9" applyNumberFormat="1" applyFont="1" applyFill="1" applyBorder="1" applyAlignment="1">
      <alignment horizontal="center"/>
    </xf>
    <xf numFmtId="179" fontId="5" fillId="6" borderId="1" xfId="9" applyNumberFormat="1" applyFont="1" applyFill="1" applyBorder="1" applyAlignment="1"/>
    <xf numFmtId="179" fontId="6" fillId="6" borderId="1" xfId="9" applyNumberFormat="1" applyFont="1" applyFill="1" applyBorder="1" applyAlignment="1"/>
    <xf numFmtId="179" fontId="5" fillId="0" borderId="1" xfId="9" applyNumberFormat="1" applyFont="1" applyBorder="1" applyAlignment="1"/>
    <xf numFmtId="179" fontId="6" fillId="6" borderId="1" xfId="9" applyNumberFormat="1" applyFont="1" applyFill="1" applyBorder="1" applyAlignment="1">
      <alignment horizontal="center"/>
    </xf>
    <xf numFmtId="179" fontId="6" fillId="3" borderId="1" xfId="9" applyNumberFormat="1" applyFont="1" applyFill="1" applyBorder="1" applyAlignment="1"/>
    <xf numFmtId="179" fontId="5" fillId="3" borderId="1" xfId="9" applyNumberFormat="1" applyFont="1" applyFill="1" applyBorder="1" applyAlignment="1"/>
    <xf numFmtId="0" fontId="12" fillId="0" borderId="0" xfId="9" applyFont="1" applyAlignment="1"/>
    <xf numFmtId="0" fontId="12" fillId="0" borderId="0" xfId="9" applyFont="1" applyAlignment="1">
      <alignment horizontal="center"/>
    </xf>
    <xf numFmtId="179" fontId="6" fillId="7" borderId="1" xfId="9" applyNumberFormat="1" applyFont="1" applyFill="1" applyBorder="1" applyAlignment="1"/>
    <xf numFmtId="176" fontId="12" fillId="0" borderId="0" xfId="9" applyNumberFormat="1" applyFont="1" applyAlignment="1"/>
    <xf numFmtId="0" fontId="12" fillId="8" borderId="1" xfId="9" applyFont="1" applyFill="1" applyBorder="1" applyAlignment="1"/>
    <xf numFmtId="176" fontId="12" fillId="8" borderId="1" xfId="9" applyNumberFormat="1" applyFont="1" applyFill="1" applyBorder="1" applyAlignment="1"/>
    <xf numFmtId="0" fontId="12" fillId="8" borderId="1" xfId="9" applyFont="1" applyFill="1" applyBorder="1" applyAlignment="1">
      <alignment horizontal="center"/>
    </xf>
    <xf numFmtId="0" fontId="12" fillId="9" borderId="4" xfId="9" applyFont="1" applyFill="1" applyBorder="1" applyAlignment="1">
      <alignment horizontal="center"/>
    </xf>
    <xf numFmtId="176" fontId="12" fillId="9" borderId="4" xfId="9" applyNumberFormat="1" applyFont="1" applyFill="1" applyBorder="1" applyAlignment="1"/>
    <xf numFmtId="0" fontId="12" fillId="0" borderId="0" xfId="9" applyFont="1" applyFill="1" applyBorder="1" applyAlignment="1">
      <alignment horizontal="center"/>
    </xf>
    <xf numFmtId="176" fontId="12" fillId="0" borderId="0" xfId="9" applyNumberFormat="1" applyFont="1" applyFill="1" applyBorder="1" applyAlignment="1"/>
    <xf numFmtId="0" fontId="12" fillId="0" borderId="0" xfId="9" applyFont="1" applyFill="1" applyBorder="1" applyAlignment="1"/>
    <xf numFmtId="0" fontId="0" fillId="0" borderId="0" xfId="0" applyBorder="1">
      <alignment vertical="center"/>
    </xf>
    <xf numFmtId="0" fontId="11" fillId="8" borderId="5" xfId="9" applyFont="1" applyFill="1" applyBorder="1" applyAlignment="1">
      <alignment horizontal="center"/>
    </xf>
    <xf numFmtId="10" fontId="12" fillId="0" borderId="0" xfId="9" applyNumberFormat="1" applyFont="1" applyBorder="1" applyAlignment="1"/>
    <xf numFmtId="0" fontId="3" fillId="0" borderId="0" xfId="0" applyFont="1">
      <alignment vertical="center"/>
    </xf>
    <xf numFmtId="0" fontId="3" fillId="11" borderId="1" xfId="17" applyFont="1" applyFill="1" applyBorder="1" applyAlignment="1">
      <alignment horizontal="center" vertical="center"/>
    </xf>
    <xf numFmtId="0" fontId="3" fillId="9" borderId="1" xfId="17" applyFont="1" applyFill="1" applyBorder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43" fontId="0" fillId="0" borderId="0" xfId="0" applyNumberFormat="1">
      <alignment vertical="center"/>
    </xf>
    <xf numFmtId="178" fontId="3" fillId="9" borderId="1" xfId="17" applyNumberFormat="1" applyFont="1" applyFill="1" applyBorder="1" applyAlignment="1">
      <alignment horizontal="center" vertical="center"/>
    </xf>
    <xf numFmtId="10" fontId="18" fillId="9" borderId="1" xfId="0" applyNumberFormat="1" applyFont="1" applyFill="1" applyBorder="1">
      <alignment vertical="center"/>
    </xf>
    <xf numFmtId="0" fontId="19" fillId="0" borderId="0" xfId="0" applyFont="1">
      <alignment vertical="center"/>
    </xf>
    <xf numFmtId="0" fontId="19" fillId="3" borderId="0" xfId="0" applyFont="1" applyFill="1">
      <alignment vertical="center"/>
    </xf>
    <xf numFmtId="9" fontId="19" fillId="0" borderId="0" xfId="0" applyNumberFormat="1" applyFont="1">
      <alignment vertical="center"/>
    </xf>
    <xf numFmtId="180" fontId="0" fillId="0" borderId="0" xfId="0" applyNumberFormat="1" applyAlignment="1"/>
    <xf numFmtId="0" fontId="0" fillId="0" borderId="0" xfId="0" applyAlignment="1"/>
    <xf numFmtId="180" fontId="7" fillId="5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180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/>
    <xf numFmtId="184" fontId="6" fillId="5" borderId="1" xfId="0" applyNumberFormat="1" applyFont="1" applyFill="1" applyBorder="1" applyAlignment="1"/>
    <xf numFmtId="184" fontId="6" fillId="0" borderId="1" xfId="0" applyNumberFormat="1" applyFont="1" applyFill="1" applyBorder="1" applyAlignment="1"/>
    <xf numFmtId="184" fontId="6" fillId="3" borderId="1" xfId="0" applyNumberFormat="1" applyFont="1" applyFill="1" applyBorder="1" applyAlignment="1"/>
    <xf numFmtId="0" fontId="5" fillId="5" borderId="1" xfId="0" applyFont="1" applyFill="1" applyBorder="1" applyAlignment="1"/>
    <xf numFmtId="0" fontId="0" fillId="0" borderId="0" xfId="0" applyFill="1" applyAlignment="1"/>
    <xf numFmtId="0" fontId="0" fillId="5" borderId="0" xfId="0" applyFill="1" applyAlignment="1"/>
    <xf numFmtId="180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/>
    <xf numFmtId="10" fontId="6" fillId="5" borderId="1" xfId="0" applyNumberFormat="1" applyFont="1" applyFill="1" applyBorder="1" applyAlignment="1"/>
    <xf numFmtId="180" fontId="9" fillId="0" borderId="0" xfId="0" applyNumberFormat="1" applyFont="1" applyFill="1" applyAlignment="1">
      <alignment horizontal="center"/>
    </xf>
    <xf numFmtId="184" fontId="12" fillId="0" borderId="0" xfId="0" applyNumberFormat="1" applyFont="1" applyAlignment="1"/>
    <xf numFmtId="43" fontId="0" fillId="0" borderId="0" xfId="4" applyFont="1" applyAlignment="1"/>
    <xf numFmtId="184" fontId="0" fillId="0" borderId="0" xfId="0" applyNumberFormat="1" applyAlignment="1"/>
    <xf numFmtId="180" fontId="19" fillId="0" borderId="0" xfId="0" applyNumberFormat="1" applyFont="1" applyAlignment="1"/>
    <xf numFmtId="0" fontId="19" fillId="0" borderId="0" xfId="0" applyFont="1" applyAlignment="1"/>
    <xf numFmtId="0" fontId="23" fillId="5" borderId="1" xfId="0" applyFont="1" applyFill="1" applyBorder="1" applyAlignment="1">
      <alignment horizontal="center"/>
    </xf>
    <xf numFmtId="43" fontId="18" fillId="0" borderId="1" xfId="4" applyFont="1" applyBorder="1" applyAlignment="1"/>
    <xf numFmtId="0" fontId="12" fillId="0" borderId="0" xfId="0" applyFont="1">
      <alignment vertical="center"/>
    </xf>
    <xf numFmtId="0" fontId="12" fillId="8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8" borderId="0" xfId="0" applyFont="1" applyFill="1" applyAlignment="1">
      <alignment vertical="center" wrapText="1"/>
    </xf>
    <xf numFmtId="0" fontId="12" fillId="7" borderId="0" xfId="0" applyFont="1" applyFill="1">
      <alignment vertical="center"/>
    </xf>
    <xf numFmtId="0" fontId="12" fillId="7" borderId="0" xfId="0" applyNumberFormat="1" applyFont="1" applyFill="1" applyAlignment="1">
      <alignment vertical="center"/>
    </xf>
    <xf numFmtId="0" fontId="12" fillId="7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82" fontId="12" fillId="12" borderId="0" xfId="0" applyNumberFormat="1" applyFont="1" applyFill="1">
      <alignment vertical="center"/>
    </xf>
    <xf numFmtId="182" fontId="12" fillId="10" borderId="0" xfId="0" applyNumberFormat="1" applyFont="1" applyFill="1">
      <alignment vertical="center"/>
    </xf>
    <xf numFmtId="10" fontId="12" fillId="10" borderId="0" xfId="0" applyNumberFormat="1" applyFont="1" applyFill="1">
      <alignment vertical="center"/>
    </xf>
    <xf numFmtId="182" fontId="12" fillId="9" borderId="0" xfId="0" applyNumberFormat="1" applyFont="1" applyFill="1">
      <alignment vertical="center"/>
    </xf>
    <xf numFmtId="10" fontId="12" fillId="9" borderId="0" xfId="0" applyNumberFormat="1" applyFont="1" applyFill="1">
      <alignment vertical="center"/>
    </xf>
    <xf numFmtId="182" fontId="12" fillId="13" borderId="0" xfId="0" applyNumberFormat="1" applyFont="1" applyFill="1">
      <alignment vertical="center"/>
    </xf>
    <xf numFmtId="182" fontId="12" fillId="7" borderId="0" xfId="0" applyNumberFormat="1" applyFont="1" applyFill="1">
      <alignment vertical="center"/>
    </xf>
    <xf numFmtId="182" fontId="12" fillId="0" borderId="0" xfId="0" applyNumberFormat="1" applyFont="1" applyFill="1">
      <alignment vertical="center"/>
    </xf>
    <xf numFmtId="10" fontId="12" fillId="13" borderId="0" xfId="0" applyNumberFormat="1" applyFont="1" applyFill="1">
      <alignment vertical="center"/>
    </xf>
    <xf numFmtId="185" fontId="12" fillId="0" borderId="0" xfId="0" applyNumberFormat="1" applyFont="1">
      <alignment vertical="center"/>
    </xf>
    <xf numFmtId="182" fontId="12" fillId="3" borderId="0" xfId="0" applyNumberFormat="1" applyFont="1" applyFill="1">
      <alignment vertical="center"/>
    </xf>
    <xf numFmtId="10" fontId="12" fillId="7" borderId="0" xfId="0" applyNumberFormat="1" applyFont="1" applyFill="1">
      <alignment vertical="center"/>
    </xf>
    <xf numFmtId="182" fontId="12" fillId="0" borderId="0" xfId="0" applyNumberFormat="1" applyFont="1">
      <alignment vertical="center"/>
    </xf>
    <xf numFmtId="182" fontId="12" fillId="8" borderId="0" xfId="0" applyNumberFormat="1" applyFont="1" applyFill="1">
      <alignment vertical="center"/>
    </xf>
    <xf numFmtId="182" fontId="12" fillId="7" borderId="0" xfId="0" applyNumberFormat="1" applyFont="1" applyFill="1" applyAlignment="1">
      <alignment vertical="center"/>
    </xf>
    <xf numFmtId="0" fontId="12" fillId="7" borderId="0" xfId="0" applyFont="1" applyFill="1" applyAlignment="1">
      <alignment vertical="center"/>
    </xf>
    <xf numFmtId="186" fontId="12" fillId="0" borderId="0" xfId="0" applyNumberFormat="1" applyFont="1" applyFill="1">
      <alignment vertical="center"/>
    </xf>
    <xf numFmtId="178" fontId="12" fillId="0" borderId="0" xfId="0" applyNumberFormat="1" applyFont="1" applyFill="1">
      <alignment vertical="center"/>
    </xf>
    <xf numFmtId="0" fontId="12" fillId="3" borderId="0" xfId="0" applyFont="1" applyFill="1">
      <alignment vertical="center"/>
    </xf>
    <xf numFmtId="182" fontId="12" fillId="4" borderId="0" xfId="0" applyNumberFormat="1" applyFont="1" applyFill="1">
      <alignment vertical="center"/>
    </xf>
    <xf numFmtId="182" fontId="12" fillId="14" borderId="0" xfId="0" applyNumberFormat="1" applyFont="1" applyFill="1">
      <alignment vertical="center"/>
    </xf>
    <xf numFmtId="182" fontId="3" fillId="8" borderId="0" xfId="0" applyNumberFormat="1" applyFont="1" applyFill="1">
      <alignment vertical="center"/>
    </xf>
    <xf numFmtId="182" fontId="12" fillId="15" borderId="0" xfId="0" applyNumberFormat="1" applyFont="1" applyFill="1">
      <alignment vertical="center"/>
    </xf>
    <xf numFmtId="10" fontId="12" fillId="3" borderId="0" xfId="0" applyNumberFormat="1" applyFont="1" applyFill="1">
      <alignment vertical="center"/>
    </xf>
    <xf numFmtId="0" fontId="25" fillId="7" borderId="0" xfId="0" applyFont="1" applyFill="1">
      <alignment vertical="center"/>
    </xf>
    <xf numFmtId="0" fontId="3" fillId="7" borderId="0" xfId="0" applyFont="1" applyFill="1">
      <alignment vertical="center"/>
    </xf>
    <xf numFmtId="186" fontId="12" fillId="0" borderId="0" xfId="0" applyNumberFormat="1" applyFont="1">
      <alignment vertical="center"/>
    </xf>
    <xf numFmtId="43" fontId="12" fillId="0" borderId="0" xfId="0" applyNumberFormat="1" applyFont="1">
      <alignment vertical="center"/>
    </xf>
    <xf numFmtId="0" fontId="12" fillId="0" borderId="1" xfId="0" applyFont="1" applyBorder="1">
      <alignment vertical="center"/>
    </xf>
    <xf numFmtId="182" fontId="12" fillId="0" borderId="1" xfId="0" applyNumberFormat="1" applyFont="1" applyBorder="1">
      <alignment vertical="center"/>
    </xf>
    <xf numFmtId="10" fontId="12" fillId="0" borderId="1" xfId="0" applyNumberFormat="1" applyFont="1" applyBorder="1">
      <alignment vertical="center"/>
    </xf>
    <xf numFmtId="0" fontId="19" fillId="9" borderId="0" xfId="0" applyFont="1" applyFill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/>
    <xf numFmtId="41" fontId="5" fillId="0" borderId="1" xfId="16" applyFont="1" applyFill="1" applyBorder="1" applyAlignment="1">
      <alignment horizontal="center"/>
    </xf>
    <xf numFmtId="41" fontId="5" fillId="0" borderId="1" xfId="16" applyFont="1" applyFill="1" applyBorder="1" applyAlignment="1"/>
    <xf numFmtId="10" fontId="5" fillId="0" borderId="1" xfId="0" applyNumberFormat="1" applyFont="1" applyFill="1" applyBorder="1" applyAlignment="1"/>
    <xf numFmtId="178" fontId="3" fillId="9" borderId="0" xfId="17" applyNumberFormat="1" applyFont="1" applyFill="1" applyBorder="1" applyAlignment="1">
      <alignment horizontal="center" vertical="center"/>
    </xf>
    <xf numFmtId="10" fontId="18" fillId="9" borderId="0" xfId="0" applyNumberFormat="1" applyFont="1" applyFill="1" applyBorder="1">
      <alignment vertical="center"/>
    </xf>
    <xf numFmtId="0" fontId="4" fillId="0" borderId="0" xfId="0" applyFont="1" applyBorder="1" applyAlignment="1">
      <alignment horizontal="center"/>
    </xf>
    <xf numFmtId="41" fontId="5" fillId="0" borderId="0" xfId="16" applyFont="1" applyFill="1" applyBorder="1" applyAlignment="1">
      <alignment horizontal="center"/>
    </xf>
    <xf numFmtId="41" fontId="5" fillId="0" borderId="0" xfId="16" applyFont="1" applyFill="1" applyBorder="1" applyAlignment="1"/>
    <xf numFmtId="10" fontId="5" fillId="0" borderId="0" xfId="0" applyNumberFormat="1" applyFont="1" applyFill="1" applyBorder="1" applyAlignment="1"/>
    <xf numFmtId="43" fontId="18" fillId="0" borderId="11" xfId="18" applyNumberFormat="1" applyFont="1" applyFill="1" applyBorder="1" applyAlignment="1" applyProtection="1">
      <alignment horizontal="right" vertical="center" shrinkToFit="1"/>
      <protection hidden="1"/>
    </xf>
    <xf numFmtId="10" fontId="18" fillId="0" borderId="1" xfId="18" applyNumberFormat="1" applyFont="1" applyFill="1" applyBorder="1" applyAlignment="1" applyProtection="1">
      <alignment horizontal="right" vertical="center" shrinkToFit="1"/>
      <protection hidden="1"/>
    </xf>
    <xf numFmtId="43" fontId="3" fillId="9" borderId="1" xfId="17" applyNumberFormat="1" applyFont="1" applyFill="1" applyBorder="1" applyAlignment="1">
      <alignment horizontal="right" vertical="center" shrinkToFit="1"/>
    </xf>
    <xf numFmtId="0" fontId="3" fillId="9" borderId="1" xfId="17" applyNumberFormat="1" applyFont="1" applyFill="1" applyBorder="1" applyAlignment="1">
      <alignment horizontal="right" vertical="center" shrinkToFit="1"/>
    </xf>
    <xf numFmtId="183" fontId="3" fillId="0" borderId="1" xfId="17" applyNumberFormat="1" applyFont="1" applyBorder="1" applyAlignment="1">
      <alignment horizontal="right" vertical="center" shrinkToFit="1"/>
    </xf>
    <xf numFmtId="43" fontId="3" fillId="0" borderId="1" xfId="17" applyNumberFormat="1" applyFont="1" applyBorder="1" applyAlignment="1">
      <alignment horizontal="right" vertical="center" shrinkToFit="1"/>
    </xf>
    <xf numFmtId="43" fontId="3" fillId="0" borderId="8" xfId="17" applyNumberFormat="1" applyFont="1" applyBorder="1" applyAlignment="1">
      <alignment horizontal="right" vertical="center" shrinkToFit="1"/>
    </xf>
    <xf numFmtId="183" fontId="3" fillId="9" borderId="1" xfId="17" applyNumberFormat="1" applyFont="1" applyFill="1" applyBorder="1" applyAlignment="1">
      <alignment horizontal="right" vertical="center" shrinkToFit="1"/>
    </xf>
    <xf numFmtId="10" fontId="3" fillId="9" borderId="1" xfId="17" applyNumberFormat="1" applyFont="1" applyFill="1" applyBorder="1" applyAlignment="1">
      <alignment horizontal="right" vertical="center" shrinkToFit="1"/>
    </xf>
    <xf numFmtId="10" fontId="3" fillId="0" borderId="1" xfId="17" applyNumberFormat="1" applyFont="1" applyBorder="1" applyAlignment="1">
      <alignment horizontal="right" vertical="center" shrinkToFit="1"/>
    </xf>
    <xf numFmtId="178" fontId="26" fillId="0" borderId="0" xfId="0" applyNumberFormat="1" applyFont="1" applyFill="1" applyAlignment="1">
      <alignment horizontal="center" vertical="center"/>
    </xf>
    <xf numFmtId="178" fontId="27" fillId="0" borderId="0" xfId="0" applyNumberFormat="1" applyFont="1" applyFill="1" applyAlignment="1">
      <alignment horizontal="center" vertical="center"/>
    </xf>
    <xf numFmtId="177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77" fontId="29" fillId="0" borderId="0" xfId="0" applyNumberFormat="1" applyFont="1" applyFill="1" applyAlignment="1">
      <alignment horizontal="center" vertical="center"/>
    </xf>
    <xf numFmtId="177" fontId="27" fillId="0" borderId="1" xfId="0" applyNumberFormat="1" applyFont="1" applyFill="1" applyBorder="1" applyAlignment="1">
      <alignment horizontal="center" vertical="center"/>
    </xf>
    <xf numFmtId="181" fontId="27" fillId="0" borderId="1" xfId="0" applyNumberFormat="1" applyFont="1" applyFill="1" applyBorder="1" applyAlignment="1">
      <alignment horizontal="center" vertical="center"/>
    </xf>
    <xf numFmtId="178" fontId="27" fillId="0" borderId="1" xfId="0" applyNumberFormat="1" applyFont="1" applyFill="1" applyBorder="1" applyAlignment="1">
      <alignment horizontal="center" vertical="center"/>
    </xf>
    <xf numFmtId="177" fontId="28" fillId="0" borderId="1" xfId="0" applyNumberFormat="1" applyFont="1" applyFill="1" applyBorder="1" applyAlignment="1">
      <alignment horizontal="center" vertical="center"/>
    </xf>
    <xf numFmtId="181" fontId="28" fillId="0" borderId="1" xfId="0" applyNumberFormat="1" applyFont="1" applyFill="1" applyBorder="1" applyAlignment="1">
      <alignment horizontal="center" vertical="center"/>
    </xf>
    <xf numFmtId="178" fontId="28" fillId="0" borderId="1" xfId="0" applyNumberFormat="1" applyFont="1" applyFill="1" applyBorder="1" applyAlignment="1">
      <alignment horizontal="center" vertical="center"/>
    </xf>
    <xf numFmtId="178" fontId="28" fillId="0" borderId="1" xfId="15" applyNumberFormat="1" applyFont="1" applyFill="1" applyBorder="1" applyAlignment="1">
      <alignment horizontal="center" vertical="center"/>
    </xf>
    <xf numFmtId="43" fontId="28" fillId="0" borderId="1" xfId="15" applyFont="1" applyFill="1" applyBorder="1" applyAlignment="1">
      <alignment horizontal="center" vertical="center"/>
    </xf>
    <xf numFmtId="177" fontId="30" fillId="0" borderId="1" xfId="0" applyNumberFormat="1" applyFont="1" applyFill="1" applyBorder="1" applyAlignment="1">
      <alignment horizontal="center" vertical="center"/>
    </xf>
    <xf numFmtId="181" fontId="26" fillId="0" borderId="1" xfId="0" applyNumberFormat="1" applyFont="1" applyFill="1" applyBorder="1" applyAlignment="1">
      <alignment horizontal="center" vertical="center"/>
    </xf>
    <xf numFmtId="178" fontId="26" fillId="0" borderId="1" xfId="0" applyNumberFormat="1" applyFont="1" applyFill="1" applyBorder="1" applyAlignment="1">
      <alignment horizontal="center" vertical="center"/>
    </xf>
    <xf numFmtId="43" fontId="27" fillId="0" borderId="1" xfId="15" applyFont="1" applyFill="1" applyBorder="1" applyAlignment="1">
      <alignment horizontal="center" vertical="center"/>
    </xf>
    <xf numFmtId="178" fontId="28" fillId="0" borderId="0" xfId="0" applyNumberFormat="1" applyFont="1" applyFill="1" applyAlignment="1">
      <alignment horizontal="center" vertical="center"/>
    </xf>
    <xf numFmtId="178" fontId="28" fillId="0" borderId="1" xfId="0" applyNumberFormat="1" applyFont="1" applyFill="1" applyBorder="1" applyAlignment="1">
      <alignment horizontal="center" vertical="center" wrapText="1"/>
    </xf>
    <xf numFmtId="181" fontId="29" fillId="0" borderId="1" xfId="0" applyNumberFormat="1" applyFont="1" applyFill="1" applyBorder="1" applyAlignment="1">
      <alignment horizontal="center" vertical="center"/>
    </xf>
    <xf numFmtId="178" fontId="29" fillId="0" borderId="1" xfId="0" applyNumberFormat="1" applyFont="1" applyFill="1" applyBorder="1" applyAlignment="1">
      <alignment horizontal="center" vertical="center"/>
    </xf>
    <xf numFmtId="181" fontId="28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>
      <alignment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177" fontId="29" fillId="0" borderId="1" xfId="0" applyNumberFormat="1" applyFont="1" applyFill="1" applyBorder="1" applyAlignment="1">
      <alignment horizontal="center" vertical="center"/>
    </xf>
    <xf numFmtId="181" fontId="19" fillId="0" borderId="1" xfId="0" applyNumberFormat="1" applyFont="1" applyFill="1" applyBorder="1" applyAlignment="1">
      <alignment horizontal="center" vertical="center"/>
    </xf>
    <xf numFmtId="178" fontId="19" fillId="0" borderId="1" xfId="0" applyNumberFormat="1" applyFont="1" applyFill="1" applyBorder="1" applyAlignment="1">
      <alignment horizontal="center" vertical="center"/>
    </xf>
    <xf numFmtId="178" fontId="29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78" fontId="29" fillId="0" borderId="1" xfId="0" applyNumberFormat="1" applyFont="1" applyFill="1" applyBorder="1" applyAlignment="1">
      <alignment horizontal="center" vertical="center" wrapText="1"/>
    </xf>
    <xf numFmtId="177" fontId="23" fillId="0" borderId="1" xfId="0" applyNumberFormat="1" applyFont="1" applyFill="1" applyBorder="1" applyAlignment="1">
      <alignment horizontal="center" vertical="center"/>
    </xf>
    <xf numFmtId="181" fontId="23" fillId="0" borderId="1" xfId="0" applyNumberFormat="1" applyFont="1" applyFill="1" applyBorder="1" applyAlignment="1">
      <alignment horizontal="center" vertical="center"/>
    </xf>
    <xf numFmtId="178" fontId="23" fillId="0" borderId="1" xfId="0" applyNumberFormat="1" applyFont="1" applyFill="1" applyBorder="1" applyAlignment="1">
      <alignment horizontal="center" vertical="center"/>
    </xf>
    <xf numFmtId="181" fontId="29" fillId="0" borderId="0" xfId="0" applyNumberFormat="1" applyFont="1" applyFill="1" applyBorder="1" applyAlignment="1">
      <alignment horizontal="center" vertical="center"/>
    </xf>
    <xf numFmtId="0" fontId="3" fillId="11" borderId="5" xfId="17" applyFont="1" applyFill="1" applyBorder="1" applyAlignment="1">
      <alignment horizontal="center" vertical="center"/>
    </xf>
    <xf numFmtId="0" fontId="3" fillId="11" borderId="4" xfId="17" applyFont="1" applyFill="1" applyBorder="1" applyAlignment="1">
      <alignment vertical="center"/>
    </xf>
    <xf numFmtId="0" fontId="3" fillId="11" borderId="5" xfId="17" applyFont="1" applyFill="1" applyBorder="1" applyAlignment="1">
      <alignment vertical="center"/>
    </xf>
    <xf numFmtId="0" fontId="3" fillId="9" borderId="1" xfId="17" applyFont="1" applyFill="1" applyBorder="1" applyAlignment="1">
      <alignment horizontal="center" vertical="center"/>
    </xf>
    <xf numFmtId="43" fontId="12" fillId="9" borderId="1" xfId="0" applyNumberFormat="1" applyFont="1" applyFill="1" applyBorder="1">
      <alignment vertical="center"/>
    </xf>
    <xf numFmtId="43" fontId="12" fillId="9" borderId="0" xfId="0" applyNumberFormat="1" applyFont="1" applyFill="1" applyBorder="1">
      <alignment vertical="center"/>
    </xf>
    <xf numFmtId="178" fontId="29" fillId="0" borderId="1" xfId="0" applyNumberFormat="1" applyFont="1" applyFill="1" applyBorder="1" applyAlignment="1">
      <alignment horizontal="center" vertical="center"/>
    </xf>
    <xf numFmtId="9" fontId="19" fillId="3" borderId="0" xfId="0" applyNumberFormat="1" applyFont="1" applyFill="1">
      <alignment vertical="center"/>
    </xf>
    <xf numFmtId="183" fontId="0" fillId="0" borderId="0" xfId="0" applyNumberFormat="1">
      <alignment vertical="center"/>
    </xf>
    <xf numFmtId="183" fontId="12" fillId="0" borderId="0" xfId="0" applyNumberFormat="1" applyFont="1">
      <alignment vertical="center"/>
    </xf>
    <xf numFmtId="0" fontId="3" fillId="0" borderId="12" xfId="17" applyFont="1" applyFill="1" applyBorder="1" applyAlignment="1">
      <alignment horizontal="center" vertical="center"/>
    </xf>
    <xf numFmtId="183" fontId="3" fillId="0" borderId="0" xfId="17" applyNumberFormat="1" applyFont="1" applyFill="1" applyBorder="1" applyAlignment="1">
      <alignment horizontal="right" vertical="center" shrinkToFit="1"/>
    </xf>
    <xf numFmtId="43" fontId="3" fillId="0" borderId="0" xfId="17" applyNumberFormat="1" applyFont="1" applyFill="1" applyBorder="1" applyAlignment="1">
      <alignment horizontal="right" vertical="center" shrinkToFit="1"/>
    </xf>
    <xf numFmtId="10" fontId="3" fillId="0" borderId="0" xfId="17" applyNumberFormat="1" applyFont="1" applyFill="1" applyBorder="1" applyAlignment="1">
      <alignment horizontal="right" vertical="center" shrinkToFit="1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176" fontId="12" fillId="0" borderId="0" xfId="0" applyNumberFormat="1" applyFont="1">
      <alignment vertical="center"/>
    </xf>
    <xf numFmtId="176" fontId="12" fillId="0" borderId="1" xfId="0" applyNumberFormat="1" applyFont="1" applyBorder="1">
      <alignment vertical="center"/>
    </xf>
    <xf numFmtId="183" fontId="12" fillId="0" borderId="1" xfId="0" applyNumberFormat="1" applyFont="1" applyBorder="1">
      <alignment vertical="center"/>
    </xf>
    <xf numFmtId="187" fontId="12" fillId="0" borderId="1" xfId="0" applyNumberFormat="1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 applyBorder="1">
      <alignment vertical="center"/>
    </xf>
    <xf numFmtId="0" fontId="19" fillId="0" borderId="0" xfId="0" applyFont="1" applyFill="1" applyBorder="1">
      <alignment vertical="center"/>
    </xf>
    <xf numFmtId="0" fontId="12" fillId="3" borderId="0" xfId="0" applyFont="1" applyFill="1" applyBorder="1">
      <alignment vertical="center"/>
    </xf>
    <xf numFmtId="0" fontId="3" fillId="0" borderId="1" xfId="17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76" fontId="12" fillId="3" borderId="1" xfId="0" applyNumberFormat="1" applyFont="1" applyFill="1" applyBorder="1">
      <alignment vertical="center"/>
    </xf>
    <xf numFmtId="188" fontId="12" fillId="0" borderId="0" xfId="0" applyNumberFormat="1" applyFont="1">
      <alignment vertical="center"/>
    </xf>
    <xf numFmtId="0" fontId="12" fillId="3" borderId="1" xfId="0" applyFont="1" applyFill="1" applyBorder="1">
      <alignment vertical="center"/>
    </xf>
    <xf numFmtId="183" fontId="12" fillId="3" borderId="1" xfId="0" applyNumberFormat="1" applyFont="1" applyFill="1" applyBorder="1">
      <alignment vertical="center"/>
    </xf>
    <xf numFmtId="183" fontId="3" fillId="11" borderId="1" xfId="17" applyNumberFormat="1" applyFont="1" applyFill="1" applyBorder="1" applyAlignment="1">
      <alignment horizontal="center" vertical="center"/>
    </xf>
    <xf numFmtId="43" fontId="12" fillId="3" borderId="1" xfId="0" applyNumberFormat="1" applyFont="1" applyFill="1" applyBorder="1">
      <alignment vertical="center"/>
    </xf>
    <xf numFmtId="183" fontId="3" fillId="3" borderId="1" xfId="17" applyNumberFormat="1" applyFont="1" applyFill="1" applyBorder="1" applyAlignment="1">
      <alignment horizontal="right" vertical="center" shrinkToFit="1"/>
    </xf>
    <xf numFmtId="0" fontId="33" fillId="0" borderId="0" xfId="0" applyFont="1" applyAlignment="1">
      <alignment horizontal="center" vertical="center"/>
    </xf>
    <xf numFmtId="0" fontId="12" fillId="0" borderId="0" xfId="0" applyFont="1" applyAlignment="1"/>
    <xf numFmtId="0" fontId="33" fillId="0" borderId="0" xfId="0" applyFont="1" applyBorder="1" applyAlignment="1">
      <alignment horizontal="center" vertical="center"/>
    </xf>
    <xf numFmtId="0" fontId="33" fillId="16" borderId="14" xfId="0" applyFont="1" applyFill="1" applyBorder="1" applyAlignment="1">
      <alignment horizontal="center" vertical="center" wrapText="1"/>
    </xf>
    <xf numFmtId="0" fontId="33" fillId="16" borderId="15" xfId="0" applyFont="1" applyFill="1" applyBorder="1" applyAlignment="1">
      <alignment horizontal="center" vertical="center" wrapText="1"/>
    </xf>
    <xf numFmtId="0" fontId="33" fillId="16" borderId="0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181" fontId="31" fillId="0" borderId="17" xfId="0" applyNumberFormat="1" applyFont="1" applyBorder="1" applyAlignment="1">
      <alignment horizontal="center" vertical="center" wrapText="1"/>
    </xf>
    <xf numFmtId="4" fontId="31" fillId="0" borderId="17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center" vertical="center" wrapText="1"/>
    </xf>
    <xf numFmtId="177" fontId="35" fillId="0" borderId="17" xfId="0" applyNumberFormat="1" applyFont="1" applyBorder="1" applyAlignment="1">
      <alignment horizontal="center" vertical="center" wrapText="1"/>
    </xf>
    <xf numFmtId="4" fontId="12" fillId="0" borderId="0" xfId="0" applyNumberFormat="1" applyFont="1" applyAlignment="1"/>
    <xf numFmtId="0" fontId="35" fillId="0" borderId="17" xfId="0" applyFont="1" applyBorder="1" applyAlignment="1">
      <alignment horizontal="center" vertical="center" wrapText="1"/>
    </xf>
    <xf numFmtId="178" fontId="12" fillId="0" borderId="0" xfId="0" applyNumberFormat="1" applyFont="1" applyAlignment="1"/>
    <xf numFmtId="177" fontId="31" fillId="0" borderId="17" xfId="0" applyNumberFormat="1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189" fontId="12" fillId="0" borderId="0" xfId="0" applyNumberFormat="1" applyFont="1" applyAlignment="1"/>
    <xf numFmtId="0" fontId="12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0" fontId="31" fillId="0" borderId="19" xfId="0" applyFont="1" applyBorder="1" applyAlignment="1">
      <alignment horizontal="center" vertical="center" wrapText="1"/>
    </xf>
    <xf numFmtId="177" fontId="35" fillId="0" borderId="19" xfId="0" applyNumberFormat="1" applyFont="1" applyBorder="1" applyAlignment="1">
      <alignment horizontal="center" vertical="center" wrapText="1"/>
    </xf>
    <xf numFmtId="4" fontId="31" fillId="0" borderId="19" xfId="0" applyNumberFormat="1" applyFont="1" applyBorder="1" applyAlignment="1">
      <alignment horizontal="right" vertical="center" wrapText="1"/>
    </xf>
    <xf numFmtId="0" fontId="35" fillId="0" borderId="19" xfId="0" applyFont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77" fontId="35" fillId="0" borderId="1" xfId="0" applyNumberFormat="1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7" borderId="0" xfId="0" applyFont="1" applyFill="1" applyBorder="1" applyAlignment="1">
      <alignment horizontal="center" vertical="center" wrapText="1"/>
    </xf>
    <xf numFmtId="0" fontId="31" fillId="7" borderId="0" xfId="0" applyFont="1" applyFill="1" applyBorder="1" applyAlignment="1">
      <alignment horizontal="center" vertical="center" wrapText="1"/>
    </xf>
    <xf numFmtId="177" fontId="35" fillId="7" borderId="0" xfId="0" applyNumberFormat="1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3" fontId="31" fillId="0" borderId="17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/>
    <xf numFmtId="181" fontId="31" fillId="0" borderId="19" xfId="0" applyNumberFormat="1" applyFont="1" applyBorder="1" applyAlignment="1">
      <alignment horizontal="center" vertical="center" wrapText="1"/>
    </xf>
    <xf numFmtId="181" fontId="37" fillId="0" borderId="17" xfId="0" quotePrefix="1" applyNumberFormat="1" applyFont="1" applyBorder="1" applyAlignment="1">
      <alignment horizontal="center" vertical="center" wrapText="1"/>
    </xf>
    <xf numFmtId="4" fontId="31" fillId="7" borderId="0" xfId="0" applyNumberFormat="1" applyFont="1" applyFill="1" applyBorder="1" applyAlignment="1">
      <alignment horizontal="right" vertical="center" wrapText="1"/>
    </xf>
    <xf numFmtId="190" fontId="31" fillId="0" borderId="17" xfId="0" applyNumberFormat="1" applyFont="1" applyBorder="1" applyAlignment="1">
      <alignment horizontal="center" vertical="center" wrapText="1"/>
    </xf>
    <xf numFmtId="190" fontId="35" fillId="0" borderId="17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justify" vertical="center" wrapText="1"/>
    </xf>
    <xf numFmtId="0" fontId="35" fillId="0" borderId="16" xfId="0" applyFont="1" applyBorder="1" applyAlignment="1">
      <alignment horizontal="justify" vertical="center" wrapText="1"/>
    </xf>
    <xf numFmtId="0" fontId="35" fillId="0" borderId="17" xfId="0" applyFont="1" applyBorder="1" applyAlignment="1">
      <alignment horizontal="justify" vertical="center" wrapText="1"/>
    </xf>
    <xf numFmtId="190" fontId="35" fillId="0" borderId="17" xfId="0" applyNumberFormat="1" applyFont="1" applyBorder="1" applyAlignment="1">
      <alignment horizontal="justify" vertical="center" wrapText="1"/>
    </xf>
    <xf numFmtId="3" fontId="35" fillId="0" borderId="17" xfId="0" applyNumberFormat="1" applyFont="1" applyBorder="1" applyAlignment="1">
      <alignment horizontal="justify" vertical="center" wrapText="1"/>
    </xf>
    <xf numFmtId="0" fontId="35" fillId="7" borderId="0" xfId="0" applyFont="1" applyFill="1" applyBorder="1" applyAlignment="1">
      <alignment horizontal="justify" vertical="center" wrapText="1"/>
    </xf>
    <xf numFmtId="0" fontId="35" fillId="0" borderId="19" xfId="0" applyFont="1" applyFill="1" applyBorder="1" applyAlignment="1">
      <alignment horizontal="justify" vertical="center" wrapText="1"/>
    </xf>
    <xf numFmtId="0" fontId="35" fillId="0" borderId="0" xfId="0" applyFont="1" applyFill="1" applyBorder="1" applyAlignment="1">
      <alignment horizontal="justify" vertical="center" wrapText="1"/>
    </xf>
    <xf numFmtId="0" fontId="35" fillId="0" borderId="16" xfId="0" applyFont="1" applyFill="1" applyBorder="1" applyAlignment="1">
      <alignment horizontal="justify" vertical="center" wrapText="1"/>
    </xf>
    <xf numFmtId="0" fontId="35" fillId="0" borderId="17" xfId="0" applyFont="1" applyFill="1" applyBorder="1" applyAlignment="1">
      <alignment horizontal="justify" vertical="center" wrapText="1"/>
    </xf>
    <xf numFmtId="0" fontId="12" fillId="0" borderId="0" xfId="0" applyFont="1" applyAlignment="1">
      <alignment horizontal="right"/>
    </xf>
    <xf numFmtId="0" fontId="12" fillId="0" borderId="19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40" fillId="0" borderId="0" xfId="0" applyFont="1" applyBorder="1" applyAlignment="1">
      <alignment horizontal="justify" vertical="center" wrapText="1"/>
    </xf>
    <xf numFmtId="0" fontId="41" fillId="16" borderId="14" xfId="0" applyFont="1" applyFill="1" applyBorder="1" applyAlignment="1">
      <alignment horizontal="center" vertical="center" wrapText="1"/>
    </xf>
    <xf numFmtId="0" fontId="41" fillId="16" borderId="15" xfId="0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181" fontId="28" fillId="0" borderId="17" xfId="0" applyNumberFormat="1" applyFont="1" applyBorder="1" applyAlignment="1">
      <alignment horizontal="center" vertical="center" wrapText="1"/>
    </xf>
    <xf numFmtId="3" fontId="28" fillId="0" borderId="17" xfId="0" applyNumberFormat="1" applyFont="1" applyBorder="1" applyAlignment="1">
      <alignment horizontal="right" vertical="center" wrapText="1"/>
    </xf>
    <xf numFmtId="0" fontId="40" fillId="0" borderId="0" xfId="0" applyFont="1" applyBorder="1" applyAlignment="1">
      <alignment horizontal="center" vertical="center" wrapText="1"/>
    </xf>
    <xf numFmtId="181" fontId="40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3" fontId="35" fillId="0" borderId="19" xfId="0" applyNumberFormat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right" vertical="center" wrapText="1"/>
    </xf>
    <xf numFmtId="0" fontId="41" fillId="16" borderId="0" xfId="0" applyFont="1" applyFill="1" applyBorder="1" applyAlignment="1">
      <alignment horizontal="center" vertical="center" wrapText="1"/>
    </xf>
    <xf numFmtId="0" fontId="31" fillId="7" borderId="0" xfId="0" applyFont="1" applyFill="1" applyBorder="1" applyAlignment="1">
      <alignment horizontal="right" vertical="center" wrapText="1"/>
    </xf>
    <xf numFmtId="177" fontId="40" fillId="0" borderId="17" xfId="0" applyNumberFormat="1" applyFont="1" applyBorder="1" applyAlignment="1">
      <alignment horizontal="center" vertical="center" wrapText="1"/>
    </xf>
    <xf numFmtId="0" fontId="40" fillId="0" borderId="16" xfId="0" applyFont="1" applyBorder="1" applyAlignment="1">
      <alignment horizontal="justify" vertical="center" wrapText="1"/>
    </xf>
    <xf numFmtId="191" fontId="28" fillId="0" borderId="17" xfId="0" applyNumberFormat="1" applyFont="1" applyBorder="1" applyAlignment="1">
      <alignment horizontal="right" vertical="center" wrapText="1"/>
    </xf>
    <xf numFmtId="0" fontId="40" fillId="0" borderId="18" xfId="0" applyFont="1" applyBorder="1" applyAlignment="1">
      <alignment vertical="center" wrapText="1"/>
    </xf>
    <xf numFmtId="191" fontId="35" fillId="0" borderId="19" xfId="0" applyNumberFormat="1" applyFont="1" applyFill="1" applyBorder="1" applyAlignment="1">
      <alignment horizontal="center" vertical="center" wrapText="1"/>
    </xf>
    <xf numFmtId="191" fontId="31" fillId="0" borderId="17" xfId="0" applyNumberFormat="1" applyFont="1" applyBorder="1" applyAlignment="1">
      <alignment horizontal="right" vertical="center" wrapText="1"/>
    </xf>
    <xf numFmtId="191" fontId="31" fillId="7" borderId="0" xfId="0" applyNumberFormat="1" applyFont="1" applyFill="1" applyBorder="1" applyAlignment="1">
      <alignment horizontal="right" vertical="center" wrapText="1"/>
    </xf>
    <xf numFmtId="191" fontId="18" fillId="0" borderId="1" xfId="12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3" fontId="28" fillId="0" borderId="0" xfId="0" applyNumberFormat="1" applyFont="1" applyBorder="1" applyAlignment="1">
      <alignment horizontal="right" vertical="center" wrapText="1"/>
    </xf>
    <xf numFmtId="177" fontId="28" fillId="0" borderId="17" xfId="0" applyNumberFormat="1" applyFont="1" applyBorder="1" applyAlignment="1">
      <alignment horizontal="right" vertical="center" wrapText="1"/>
    </xf>
    <xf numFmtId="0" fontId="41" fillId="16" borderId="18" xfId="0" applyFont="1" applyFill="1" applyBorder="1" applyAlignment="1">
      <alignment horizontal="center" vertical="center" wrapText="1"/>
    </xf>
    <xf numFmtId="0" fontId="41" fillId="16" borderId="20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81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 wrapText="1"/>
    </xf>
    <xf numFmtId="0" fontId="40" fillId="0" borderId="0" xfId="0" applyFont="1" applyBorder="1" applyAlignment="1">
      <alignment vertical="center" wrapText="1"/>
    </xf>
    <xf numFmtId="181" fontId="40" fillId="0" borderId="1" xfId="0" applyNumberFormat="1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right" vertical="center" wrapText="1"/>
    </xf>
    <xf numFmtId="0" fontId="40" fillId="0" borderId="1" xfId="0" applyFont="1" applyBorder="1" applyAlignment="1">
      <alignment vertical="center" wrapText="1"/>
    </xf>
    <xf numFmtId="3" fontId="28" fillId="0" borderId="1" xfId="0" applyNumberFormat="1" applyFont="1" applyBorder="1" applyAlignment="1">
      <alignment horizontal="right" vertical="center" wrapText="1"/>
    </xf>
    <xf numFmtId="3" fontId="40" fillId="0" borderId="1" xfId="0" applyNumberFormat="1" applyFont="1" applyBorder="1" applyAlignment="1">
      <alignment horizontal="right" vertical="center" wrapText="1"/>
    </xf>
    <xf numFmtId="0" fontId="35" fillId="0" borderId="1" xfId="0" applyFont="1" applyBorder="1" applyAlignment="1"/>
    <xf numFmtId="181" fontId="35" fillId="0" borderId="1" xfId="0" applyNumberFormat="1" applyFont="1" applyBorder="1" applyAlignment="1"/>
    <xf numFmtId="178" fontId="11" fillId="0" borderId="0" xfId="9" applyNumberFormat="1">
      <alignment vertical="center"/>
    </xf>
    <xf numFmtId="3" fontId="12" fillId="3" borderId="0" xfId="0" applyNumberFormat="1" applyFont="1" applyFill="1" applyAlignment="1"/>
    <xf numFmtId="179" fontId="7" fillId="5" borderId="12" xfId="9" applyNumberFormat="1" applyFont="1" applyFill="1" applyBorder="1" applyAlignment="1">
      <alignment horizontal="center"/>
    </xf>
    <xf numFmtId="176" fontId="12" fillId="7" borderId="1" xfId="9" applyNumberFormat="1" applyFont="1" applyFill="1" applyBorder="1" applyAlignment="1"/>
    <xf numFmtId="0" fontId="12" fillId="7" borderId="0" xfId="9" applyFont="1" applyFill="1" applyAlignment="1"/>
    <xf numFmtId="176" fontId="12" fillId="7" borderId="0" xfId="9" applyNumberFormat="1" applyFont="1" applyFill="1" applyAlignment="1"/>
    <xf numFmtId="0" fontId="2" fillId="7" borderId="0" xfId="9" applyFont="1" applyFill="1">
      <alignment vertical="center"/>
    </xf>
    <xf numFmtId="0" fontId="3" fillId="2" borderId="2" xfId="9" applyFont="1" applyFill="1" applyBorder="1" applyAlignment="1">
      <alignment vertical="center" wrapText="1"/>
    </xf>
    <xf numFmtId="0" fontId="3" fillId="4" borderId="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 wrapText="1"/>
    </xf>
    <xf numFmtId="0" fontId="3" fillId="4" borderId="7" xfId="9" applyFont="1" applyFill="1" applyBorder="1" applyAlignment="1">
      <alignment horizontal="center" vertical="center" wrapText="1"/>
    </xf>
    <xf numFmtId="0" fontId="13" fillId="0" borderId="0" xfId="9" applyFont="1" applyAlignment="1">
      <alignment horizontal="left"/>
    </xf>
    <xf numFmtId="179" fontId="7" fillId="5" borderId="4" xfId="9" applyNumberFormat="1" applyFont="1" applyFill="1" applyBorder="1" applyAlignment="1">
      <alignment horizontal="center"/>
    </xf>
    <xf numFmtId="179" fontId="7" fillId="5" borderId="5" xfId="9" applyNumberFormat="1" applyFont="1" applyFill="1" applyBorder="1" applyAlignment="1">
      <alignment horizontal="center"/>
    </xf>
    <xf numFmtId="179" fontId="4" fillId="5" borderId="4" xfId="9" applyNumberFormat="1" applyFont="1" applyFill="1" applyBorder="1" applyAlignment="1">
      <alignment horizontal="center"/>
    </xf>
    <xf numFmtId="179" fontId="4" fillId="5" borderId="5" xfId="9" applyNumberFormat="1" applyFont="1" applyFill="1" applyBorder="1" applyAlignment="1">
      <alignment horizontal="center"/>
    </xf>
    <xf numFmtId="0" fontId="35" fillId="0" borderId="18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justify" vertical="center" wrapText="1"/>
    </xf>
    <xf numFmtId="0" fontId="35" fillId="0" borderId="16" xfId="0" applyFont="1" applyBorder="1" applyAlignment="1">
      <alignment horizontal="justify" vertical="center" wrapText="1"/>
    </xf>
    <xf numFmtId="0" fontId="40" fillId="0" borderId="18" xfId="0" applyFont="1" applyBorder="1" applyAlignment="1">
      <alignment horizontal="justify" vertical="center" wrapText="1"/>
    </xf>
    <xf numFmtId="0" fontId="40" fillId="0" borderId="16" xfId="0" applyFont="1" applyBorder="1" applyAlignment="1">
      <alignment horizontal="justify" vertical="center" wrapText="1"/>
    </xf>
    <xf numFmtId="0" fontId="40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3" fontId="31" fillId="0" borderId="18" xfId="0" applyNumberFormat="1" applyFont="1" applyBorder="1" applyAlignment="1">
      <alignment horizontal="right" vertical="center" wrapText="1"/>
    </xf>
    <xf numFmtId="3" fontId="31" fillId="0" borderId="16" xfId="0" applyNumberFormat="1" applyFont="1" applyBorder="1" applyAlignment="1">
      <alignment horizontal="right" vertical="center" wrapText="1"/>
    </xf>
    <xf numFmtId="0" fontId="13" fillId="0" borderId="0" xfId="0" applyFont="1" applyAlignment="1"/>
    <xf numFmtId="178" fontId="29" fillId="0" borderId="1" xfId="0" applyNumberFormat="1" applyFont="1" applyFill="1" applyBorder="1" applyAlignment="1">
      <alignment horizontal="center" vertical="center"/>
    </xf>
    <xf numFmtId="177" fontId="26" fillId="0" borderId="0" xfId="0" applyNumberFormat="1" applyFont="1" applyFill="1" applyAlignment="1">
      <alignment horizontal="center" vertical="center"/>
    </xf>
    <xf numFmtId="181" fontId="26" fillId="0" borderId="0" xfId="0" applyNumberFormat="1" applyFont="1" applyFill="1" applyAlignment="1">
      <alignment horizontal="center" vertical="center"/>
    </xf>
    <xf numFmtId="178" fontId="26" fillId="0" borderId="0" xfId="0" applyNumberFormat="1" applyFont="1" applyFill="1" applyAlignment="1">
      <alignment horizontal="center" vertical="center"/>
    </xf>
    <xf numFmtId="177" fontId="30" fillId="0" borderId="1" xfId="0" applyNumberFormat="1" applyFont="1" applyFill="1" applyBorder="1" applyAlignment="1">
      <alignment horizontal="center" vertical="center" textRotation="255" wrapText="1"/>
    </xf>
    <xf numFmtId="177" fontId="26" fillId="0" borderId="1" xfId="0" applyNumberFormat="1" applyFont="1" applyFill="1" applyBorder="1" applyAlignment="1">
      <alignment horizontal="center" vertical="center" textRotation="255" wrapText="1"/>
    </xf>
    <xf numFmtId="177" fontId="27" fillId="0" borderId="1" xfId="0" applyNumberFormat="1" applyFont="1" applyFill="1" applyBorder="1" applyAlignment="1">
      <alignment horizontal="center" vertical="center"/>
    </xf>
    <xf numFmtId="177" fontId="28" fillId="0" borderId="1" xfId="0" applyNumberFormat="1" applyFont="1" applyFill="1" applyBorder="1" applyAlignment="1">
      <alignment horizontal="center" vertical="center"/>
    </xf>
    <xf numFmtId="177" fontId="29" fillId="0" borderId="1" xfId="0" applyNumberFormat="1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57" fontId="12" fillId="7" borderId="0" xfId="0" applyNumberFormat="1" applyFont="1" applyFill="1" applyAlignment="1">
      <alignment horizontal="center" vertical="center"/>
    </xf>
    <xf numFmtId="0" fontId="12" fillId="7" borderId="0" xfId="0" applyNumberFormat="1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182" fontId="12" fillId="7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3" fillId="9" borderId="1" xfId="17" applyFont="1" applyFill="1" applyBorder="1" applyAlignment="1">
      <alignment horizontal="center" vertical="center"/>
    </xf>
    <xf numFmtId="0" fontId="17" fillId="9" borderId="8" xfId="17" applyFont="1" applyFill="1" applyBorder="1" applyAlignment="1">
      <alignment horizontal="center" vertical="center" wrapText="1"/>
    </xf>
    <xf numFmtId="0" fontId="17" fillId="9" borderId="9" xfId="17" applyFont="1" applyFill="1" applyBorder="1" applyAlignment="1">
      <alignment horizontal="center" vertical="center" wrapText="1"/>
    </xf>
    <xf numFmtId="0" fontId="17" fillId="9" borderId="10" xfId="17" applyFont="1" applyFill="1" applyBorder="1" applyAlignment="1">
      <alignment horizontal="center" vertical="center" wrapText="1"/>
    </xf>
    <xf numFmtId="0" fontId="3" fillId="11" borderId="4" xfId="17" applyFont="1" applyFill="1" applyBorder="1" applyAlignment="1">
      <alignment horizontal="center" vertical="center"/>
    </xf>
    <xf numFmtId="0" fontId="3" fillId="11" borderId="5" xfId="17" applyFont="1" applyFill="1" applyBorder="1" applyAlignment="1">
      <alignment horizontal="center" vertical="center"/>
    </xf>
    <xf numFmtId="0" fontId="3" fillId="9" borderId="0" xfId="17" applyFont="1" applyFill="1" applyBorder="1" applyAlignment="1">
      <alignment horizontal="center" vertical="center"/>
    </xf>
    <xf numFmtId="0" fontId="3" fillId="9" borderId="6" xfId="17" applyFont="1" applyFill="1" applyBorder="1" applyAlignment="1">
      <alignment horizontal="center" vertical="center"/>
    </xf>
    <xf numFmtId="0" fontId="32" fillId="0" borderId="3" xfId="17" applyFont="1" applyFill="1" applyBorder="1" applyAlignment="1">
      <alignment horizontal="center" vertical="center"/>
    </xf>
    <xf numFmtId="0" fontId="32" fillId="0" borderId="0" xfId="1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17" applyFont="1" applyFill="1" applyBorder="1" applyAlignment="1">
      <alignment horizontal="center" vertical="center"/>
    </xf>
  </cellXfs>
  <cellStyles count="19">
    <cellStyle name="百分比 2" xfId="2"/>
    <cellStyle name="常规" xfId="0" builtinId="0"/>
    <cellStyle name="常规 10 2" xfId="7"/>
    <cellStyle name="常规 10 2 11 2" xfId="8"/>
    <cellStyle name="常规 146" xfId="9"/>
    <cellStyle name="常规 153" xfId="6"/>
    <cellStyle name="常规 153 2" xfId="5"/>
    <cellStyle name="常规 2" xfId="3"/>
    <cellStyle name="常规 23" xfId="10"/>
    <cellStyle name="常规 3" xfId="1"/>
    <cellStyle name="常规 5" xfId="11"/>
    <cellStyle name="常规 5 2" xfId="13"/>
    <cellStyle name="常规_Sheet1" xfId="17"/>
    <cellStyle name="常规_第二套半套方案 2" xfId="18"/>
    <cellStyle name="千位分隔" xfId="15" builtinId="3"/>
    <cellStyle name="千位分隔 2" xfId="4"/>
    <cellStyle name="千位分隔 3" xfId="12"/>
    <cellStyle name="千位分隔[0]" xfId="16" builtinId="6"/>
    <cellStyle name="千位分隔[0]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825;&#34892;&#20061;&#24030;&#25511;&#32929;&#26377;&#38480;&#20844;&#21496;-&#38598;&#22242;/03-&#31206;&#30343;&#23707;&#22825;&#34892;&#20061;&#24030;&#26053;&#28216;&#32622;&#19994;&#24320;&#21457;&#26377;&#38480;&#20844;&#21496;-&#38463;&#37027;&#20122;&#39033;&#30446;/&#31206;&#30343;&#23707;&#22825;&#34892;&#26053;&#28216;-&#38463;&#37027;&#20122;&#39033;&#30446;&#36164;&#26009;/301-&#21271;&#20140;&#22269;&#38469;&#20449;&#25176;/&#38463;&#37027;&#20122;&#32463;&#27982;&#25351;&#26631;-&#35774;&#35745;&#37096;&#26472;&#21191;/&#21442;&#29031;/00-&#38463;&#37027;&#20122;&#39033;&#30446;&#27979;&#31639;-&#21457;&#32599;&#39062;&#29747;&#24635;/&#21271;&#20140;&#22269;&#38469;&#20449;&#25176;/00-&#38463;&#37027;&#20122;&#39033;&#30446;&#34920;&#26684;01&#29256;&#26412;-&#21457;&#32599;&#39062;&#29747;&#24635;-2017042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825;&#34892;&#20061;&#24030;&#25511;&#32929;&#26377;&#38480;&#20844;&#21496;-&#38598;&#22242;/03-&#31206;&#30343;&#23707;&#22825;&#34892;&#20061;&#24030;&#26053;&#28216;&#32622;&#19994;&#24320;&#21457;&#26377;&#38480;&#20844;&#21496;-&#38463;&#37027;&#20122;&#39033;&#30446;/&#31206;&#30343;&#23707;&#22825;&#34892;&#26053;&#28216;-&#38463;&#37027;&#20122;&#39033;&#30446;&#36164;&#26009;/010-&#39033;&#30446;&#27979;&#31639;-&#20840;&#37096;&#36135;&#20540;-&#38463;&#37027;&#20122;/4-&#38463;&#37027;&#20122;&#20840;&#39033;&#30446;&#21033;&#28070;&#27979;&#31639;-2017.1.9&#65288;&#21547;&#31246;&#31609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0-&#38463;&#37027;&#20122;&#39033;&#30446;&#34920;&#26684;01&#29256;&#26412;-&#21457;&#32599;&#39062;&#29747;&#24635;-2017042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3385;&#20122;&#33593;\&#38144;&#21806;&#21488;&#36134;\&#21488;&#36134;\C3-2%20&#23567;&#38215;-&#21335;\2017\6\C3-2&#38463;&#37027;&#20122;&#38144;&#21806;&#21488;&#36134;%202017-6-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825;&#34892;&#20061;&#24030;&#25511;&#32929;&#26377;&#38480;&#20844;&#21496;-&#38598;&#22242;/03-&#31206;&#30343;&#23707;&#22825;&#34892;&#20061;&#24030;&#26053;&#28216;&#32622;&#19994;&#24320;&#21457;&#26377;&#38480;&#20844;&#21496;-&#38463;&#37027;&#20122;&#39033;&#30446;/&#31206;&#30343;&#23707;&#22825;&#34892;&#26053;&#28216;-&#38463;&#37027;&#20122;&#39033;&#30446;&#36164;&#26009;/301-&#27743;&#33487;&#38134;&#34892;/&#30417;&#31649;&#21488;&#36134;2017.06.06/&#30417;&#31649;&#21488;&#36134;2017.06.06/00-&#36151;&#21518;&#26816;&#26597;-2017&#24180;05&#26376;&#25237;&#36164;&#36827;&#24230;-&#25353;&#20613;&#32463;&#29702;11&#26376;&#20462;&#25913;-&#32456;&#29256;-201703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37027;&#20122;&#39033;&#30446;/01-&#39033;&#30446;&#27979;&#31639;-A5-&#19968;&#263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37027;&#20122;&#39033;&#30446;/06-&#39033;&#30446;&#27979;&#31639;-c3-2-&#23567;&#38215;-&#20845;&#26399;%20-%20&#33829;&#25913;&#22686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37027;&#20122;&#39033;&#30446;/09-&#39033;&#30446;&#27979;&#31639;-B5-&#23567;&#39640;&#23618;-&#20061;&#26399;%20-%20&#33829;&#25913;&#226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经济技术指标情况表"/>
      <sheetName val="货值"/>
      <sheetName val="证件统计表"/>
      <sheetName val="总投及已投测算表"/>
      <sheetName val="投资计划测算表"/>
      <sheetName val="成本"/>
      <sheetName val="利润"/>
      <sheetName val="销售测算表"/>
      <sheetName val="工作时间节点"/>
      <sheetName val="测算依据"/>
      <sheetName val="测算依据10%"/>
      <sheetName val="测算依据20% "/>
      <sheetName val="测算依据40% "/>
    </sheetNames>
    <sheetDataSet>
      <sheetData sheetId="0">
        <row r="8">
          <cell r="J8">
            <v>118702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测算依据说明"/>
      <sheetName val="1-测算(万)"/>
      <sheetName val="Sheet1"/>
      <sheetName val="Sheet2"/>
      <sheetName val="1-测算(元）"/>
      <sheetName val="单方建面折合土地款"/>
      <sheetName val="2-规划指标"/>
      <sheetName val="土地费用"/>
      <sheetName val="1.1-货值明细"/>
      <sheetName val="1.2-成本测算"/>
      <sheetName val="1.3-公共分摊明细"/>
      <sheetName val="1.31市政配套及小品已发生"/>
      <sheetName val="4-1市政配套及建筑小品明细"/>
      <sheetName val="沙滩整理已签订 "/>
      <sheetName val="2-土地增值税"/>
      <sheetName val="酒店利润"/>
      <sheetName val="A5"/>
      <sheetName val="C7-2"/>
      <sheetName val="富银土方等"/>
      <sheetName val="公共分摊（减后）"/>
      <sheetName val="公共分摊配套明细 "/>
      <sheetName val="配套小品"/>
      <sheetName val="艺术空间等已前签订"/>
      <sheetName val="在项目中分摊的 设计费"/>
      <sheetName val="2.1-土地成本分摊-土增"/>
      <sheetName val="2.2-C7-2成本"/>
      <sheetName val="2.3-公共分摊土增税"/>
      <sheetName val="安澜酒店返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C8">
            <v>31760.79</v>
          </cell>
          <cell r="M8">
            <v>578826.79</v>
          </cell>
        </row>
        <row r="39">
          <cell r="M39">
            <v>11130879259.470001</v>
          </cell>
        </row>
      </sheetData>
      <sheetData sheetId="9">
        <row r="15">
          <cell r="E15">
            <v>304.71606299999996</v>
          </cell>
          <cell r="F15">
            <v>242.47795221789883</v>
          </cell>
          <cell r="G15">
            <v>608.87492580000003</v>
          </cell>
          <cell r="H15">
            <v>497.76</v>
          </cell>
          <cell r="I15">
            <v>110.08</v>
          </cell>
          <cell r="J15">
            <v>356</v>
          </cell>
          <cell r="K15">
            <v>780</v>
          </cell>
          <cell r="L15">
            <v>169.11200000000002</v>
          </cell>
        </row>
        <row r="16">
          <cell r="E16">
            <v>1228.5295679999999</v>
          </cell>
          <cell r="F16">
            <v>2417.6210930374878</v>
          </cell>
          <cell r="G16">
            <v>1058.0330920000001</v>
          </cell>
          <cell r="H16">
            <v>4168.99</v>
          </cell>
          <cell r="I16">
            <v>454.42</v>
          </cell>
          <cell r="J16">
            <v>3560</v>
          </cell>
          <cell r="K16">
            <v>7800</v>
          </cell>
          <cell r="L16">
            <v>1902.51</v>
          </cell>
        </row>
        <row r="17">
          <cell r="E17">
            <v>20220.154721579998</v>
          </cell>
          <cell r="F17">
            <v>37051.763668900006</v>
          </cell>
          <cell r="G17">
            <v>18479.602164999997</v>
          </cell>
          <cell r="H17">
            <v>104943.9</v>
          </cell>
          <cell r="I17">
            <v>5995.4565000000002</v>
          </cell>
          <cell r="J17">
            <v>48183.5</v>
          </cell>
          <cell r="K17">
            <v>119271.36900000001</v>
          </cell>
          <cell r="L17">
            <v>28603.480999999996</v>
          </cell>
        </row>
        <row r="19">
          <cell r="E19">
            <v>842.66600999999991</v>
          </cell>
          <cell r="F19">
            <v>1864.3284000000003</v>
          </cell>
          <cell r="G19">
            <v>613.81277999999998</v>
          </cell>
          <cell r="H19">
            <v>4462.5</v>
          </cell>
          <cell r="I19">
            <v>300.52</v>
          </cell>
          <cell r="J19">
            <v>2047</v>
          </cell>
          <cell r="K19">
            <v>5850</v>
          </cell>
          <cell r="L19">
            <v>1479.73</v>
          </cell>
        </row>
        <row r="20">
          <cell r="E20">
            <v>4559.0955248</v>
          </cell>
          <cell r="F20">
            <v>3786.067</v>
          </cell>
          <cell r="G20">
            <v>2156.49208</v>
          </cell>
          <cell r="H20">
            <v>4344.67</v>
          </cell>
          <cell r="I20">
            <v>1511.62</v>
          </cell>
          <cell r="J20">
            <v>1757.5</v>
          </cell>
          <cell r="K20">
            <v>4288.8689999999997</v>
          </cell>
          <cell r="L20">
            <v>2608.7939999999999</v>
          </cell>
        </row>
        <row r="32">
          <cell r="E32">
            <v>506.97068411668386</v>
          </cell>
          <cell r="F32">
            <v>955.70835234736955</v>
          </cell>
          <cell r="G32">
            <v>505.33883116727435</v>
          </cell>
          <cell r="H32">
            <v>2370.23</v>
          </cell>
          <cell r="I32">
            <v>150.19999999999999</v>
          </cell>
          <cell r="J32">
            <v>809.56141276677204</v>
          </cell>
          <cell r="K32">
            <v>1918.0384959550861</v>
          </cell>
          <cell r="L32">
            <v>912.11736673923338</v>
          </cell>
        </row>
      </sheetData>
      <sheetData sheetId="10">
        <row r="18">
          <cell r="F18">
            <v>46435707.102736183</v>
          </cell>
          <cell r="H18">
            <v>52816479.476004206</v>
          </cell>
          <cell r="I18">
            <v>64445362.897298448</v>
          </cell>
          <cell r="J18">
            <v>25071387.855846286</v>
          </cell>
          <cell r="K18">
            <v>83185139.872721329</v>
          </cell>
          <cell r="L18">
            <v>18869738.545616079</v>
          </cell>
          <cell r="M18">
            <v>34218346.009668283</v>
          </cell>
          <cell r="N18">
            <v>77318372.810779199</v>
          </cell>
          <cell r="O18">
            <v>221336705</v>
          </cell>
          <cell r="P18">
            <v>642923764</v>
          </cell>
        </row>
        <row r="24">
          <cell r="F24">
            <v>33101572.42749653</v>
          </cell>
          <cell r="H24">
            <v>37650089.334750749</v>
          </cell>
          <cell r="I24">
            <v>45939708.484282404</v>
          </cell>
          <cell r="J24">
            <v>17872073.29764666</v>
          </cell>
          <cell r="K24">
            <v>59298309.51634337</v>
          </cell>
          <cell r="L24">
            <v>13451243.797659939</v>
          </cell>
          <cell r="M24">
            <v>24392458.507893149</v>
          </cell>
          <cell r="N24">
            <v>55116199.951682828</v>
          </cell>
          <cell r="O24">
            <v>0</v>
          </cell>
          <cell r="P24">
            <v>300527233</v>
          </cell>
        </row>
        <row r="77">
          <cell r="C77">
            <v>909861201.23000002</v>
          </cell>
          <cell r="F77">
            <v>49749548.931631707</v>
          </cell>
          <cell r="H77">
            <v>33976859.304986231</v>
          </cell>
          <cell r="I77">
            <v>78151558.567557007</v>
          </cell>
          <cell r="J77">
            <v>49175626.345683731</v>
          </cell>
          <cell r="K77">
            <v>185932747.80893508</v>
          </cell>
          <cell r="L77">
            <v>12144164.325476181</v>
          </cell>
          <cell r="M77">
            <v>103334260.35749564</v>
          </cell>
          <cell r="N77">
            <v>234957390.53546074</v>
          </cell>
          <cell r="O77">
            <v>57310806.699409582</v>
          </cell>
        </row>
        <row r="85">
          <cell r="C85">
            <v>525037571.10999995</v>
          </cell>
          <cell r="F85">
            <v>29191926.567647815</v>
          </cell>
          <cell r="H85">
            <v>19936863.813449018</v>
          </cell>
          <cell r="I85">
            <v>45857592.839415632</v>
          </cell>
          <cell r="J85">
            <v>28855161.584963612</v>
          </cell>
          <cell r="K85">
            <v>109101192.61620794</v>
          </cell>
          <cell r="L85">
            <v>7125924.9747557761</v>
          </cell>
          <cell r="M85">
            <v>60634241.014399402</v>
          </cell>
          <cell r="N85">
            <v>137867760.37835243</v>
          </cell>
          <cell r="O85">
            <v>24780000</v>
          </cell>
        </row>
      </sheetData>
      <sheetData sheetId="11"/>
      <sheetData sheetId="12"/>
      <sheetData sheetId="13"/>
      <sheetData sheetId="14">
        <row r="22">
          <cell r="D22">
            <v>0</v>
          </cell>
          <cell r="E22">
            <v>10606072.118624853</v>
          </cell>
          <cell r="F22">
            <v>15273616.953687768</v>
          </cell>
          <cell r="G22">
            <v>31122881.713687312</v>
          </cell>
          <cell r="H22">
            <v>20546559.852845263</v>
          </cell>
          <cell r="I22">
            <v>85489942.844259232</v>
          </cell>
          <cell r="J22">
            <v>23709557.785528753</v>
          </cell>
          <cell r="K22">
            <v>123059294.2337511</v>
          </cell>
          <cell r="L22">
            <v>292264678.54664266</v>
          </cell>
          <cell r="M22">
            <v>0</v>
          </cell>
        </row>
        <row r="25">
          <cell r="D25">
            <v>0</v>
          </cell>
          <cell r="E25">
            <v>0</v>
          </cell>
          <cell r="F25">
            <v>12799497.412301095</v>
          </cell>
          <cell r="G25">
            <v>39530027.972363874</v>
          </cell>
          <cell r="H25">
            <v>30485641.937462185</v>
          </cell>
          <cell r="I25">
            <v>111223293.88967936</v>
          </cell>
          <cell r="J25">
            <v>49055372.826863974</v>
          </cell>
          <cell r="K25">
            <v>247193788.55871108</v>
          </cell>
          <cell r="L25">
            <v>588224435.78028572</v>
          </cell>
          <cell r="M25">
            <v>0</v>
          </cell>
        </row>
        <row r="29">
          <cell r="D29">
            <v>0</v>
          </cell>
          <cell r="E29">
            <v>0</v>
          </cell>
          <cell r="F29">
            <v>7014124.7067361027</v>
          </cell>
          <cell r="G29">
            <v>21662455.714273188</v>
          </cell>
          <cell r="H29">
            <v>16706132.078964291</v>
          </cell>
          <cell r="I29">
            <v>60950366.135971427</v>
          </cell>
          <cell r="J29">
            <v>26882344.787411354</v>
          </cell>
          <cell r="K29">
            <v>135462198.54031315</v>
          </cell>
          <cell r="L29">
            <v>322346996.54278493</v>
          </cell>
          <cell r="M29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8">
          <cell r="D8">
            <v>18641839.02435879</v>
          </cell>
          <cell r="E8">
            <v>584685.40497118235</v>
          </cell>
        </row>
        <row r="9">
          <cell r="D9">
            <v>13288786.219649989</v>
          </cell>
          <cell r="E9">
            <v>416791.46259438246</v>
          </cell>
        </row>
        <row r="10">
          <cell r="D10">
            <v>21662763.278519507</v>
          </cell>
        </row>
        <row r="11">
          <cell r="D11">
            <v>404100661.86650455</v>
          </cell>
        </row>
        <row r="12">
          <cell r="D12">
            <v>10753536.486190183</v>
          </cell>
        </row>
        <row r="13">
          <cell r="D13">
            <v>101931251.45947821</v>
          </cell>
          <cell r="E13">
            <v>3196986.893885836</v>
          </cell>
        </row>
        <row r="15">
          <cell r="D15">
            <v>59810986.661260135</v>
          </cell>
          <cell r="E15">
            <v>1875920.6595481155</v>
          </cell>
        </row>
      </sheetData>
      <sheetData sheetId="26"/>
      <sheetData sheetId="27">
        <row r="17">
          <cell r="E17">
            <v>34555051.327465199</v>
          </cell>
        </row>
        <row r="20">
          <cell r="E20">
            <v>34555051.327465199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经济技术指标情况表"/>
      <sheetName val="货值"/>
      <sheetName val="证件统计表"/>
      <sheetName val="总投及已投测算表"/>
      <sheetName val="投资计划测算表"/>
      <sheetName val="成本"/>
      <sheetName val="利润"/>
      <sheetName val="销售测算表"/>
      <sheetName val="工作时间节点"/>
      <sheetName val="测算依据"/>
      <sheetName val="测算依据10%"/>
      <sheetName val="测算依据20% "/>
      <sheetName val="测算依据40% "/>
    </sheetNames>
    <sheetDataSet>
      <sheetData sheetId="0"/>
      <sheetData sheetId="1">
        <row r="57">
          <cell r="C57">
            <v>31672.39</v>
          </cell>
          <cell r="D57">
            <v>65073.760000000002</v>
          </cell>
          <cell r="E57">
            <v>21691.29</v>
          </cell>
          <cell r="F57">
            <v>50603.02</v>
          </cell>
          <cell r="G57">
            <v>31394.39</v>
          </cell>
          <cell r="H57">
            <v>118702</v>
          </cell>
          <cell r="I57">
            <v>7714.58</v>
          </cell>
          <cell r="J57">
            <v>65970</v>
          </cell>
          <cell r="K57">
            <v>150000</v>
          </cell>
          <cell r="L57">
            <v>36588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报"/>
      <sheetName val="汇总"/>
      <sheetName val="排号"/>
      <sheetName val="认购"/>
      <sheetName val="6月 月报"/>
      <sheetName val="C3-2台账"/>
      <sheetName val="回款周报"/>
      <sheetName val="洋房"/>
      <sheetName val="别墅"/>
      <sheetName val="公寓"/>
      <sheetName val="用友排号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14">
          <cell r="A814">
            <v>794</v>
          </cell>
          <cell r="N814">
            <v>100542.38999999975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2017"/>
      <sheetName val="总表-2016"/>
      <sheetName val="大区分摊比例"/>
      <sheetName val="费用分摊比例"/>
      <sheetName val="截至2015年度费用"/>
      <sheetName val="基础表全"/>
      <sheetName val="基础表（一）"/>
      <sheetName val="基础表（二）"/>
      <sheetName val="基础表（三）"/>
      <sheetName val="基础表（四）"/>
      <sheetName val="基础表（五）"/>
      <sheetName val="基础表（六）"/>
      <sheetName val="基础表（七）"/>
      <sheetName val="基础表（八）"/>
      <sheetName val="基础表（九）"/>
      <sheetName val="基础表（十）"/>
      <sheetName val="缺口表"/>
      <sheetName val="利润表"/>
      <sheetName val="单价"/>
      <sheetName val="现金流量表"/>
      <sheetName val="敏感性"/>
      <sheetName val="盈亏平衡分析"/>
      <sheetName val="销售收入"/>
    </sheetNames>
    <sheetDataSet>
      <sheetData sheetId="0"/>
      <sheetData sheetId="1"/>
      <sheetData sheetId="2">
        <row r="16">
          <cell r="F16">
            <v>15.447454415845499</v>
          </cell>
          <cell r="H16">
            <v>22.391219348253333</v>
          </cell>
        </row>
        <row r="18">
          <cell r="D18">
            <v>16.468737245505999</v>
          </cell>
          <cell r="E18">
            <v>32.99912324264622</v>
          </cell>
          <cell r="F18">
            <v>11.425568636208981</v>
          </cell>
          <cell r="G18">
            <v>26.250339171469079</v>
          </cell>
          <cell r="H18">
            <v>16.56146097763877</v>
          </cell>
          <cell r="I18">
            <v>64.154798448620369</v>
          </cell>
          <cell r="J18">
            <v>3.9094330304628029</v>
          </cell>
          <cell r="K18">
            <v>21.351518858681459</v>
          </cell>
          <cell r="L18">
            <v>100.61727838876631</v>
          </cell>
        </row>
        <row r="24">
          <cell r="D24">
            <v>4946.2509331270539</v>
          </cell>
        </row>
        <row r="25">
          <cell r="E25">
            <v>81.628018003069641</v>
          </cell>
          <cell r="F25">
            <v>28.26276672485875</v>
          </cell>
          <cell r="G25">
            <v>64.933942114746117</v>
          </cell>
          <cell r="H25">
            <v>40.967125850566241</v>
          </cell>
          <cell r="I25">
            <v>158.69600547385161</v>
          </cell>
          <cell r="J25">
            <v>9.6705378335628307</v>
          </cell>
          <cell r="K25">
            <v>52.816014321766218</v>
          </cell>
          <cell r="L25">
            <v>248.8911281474237</v>
          </cell>
        </row>
        <row r="27">
          <cell r="E27">
            <v>9992.6455840798862</v>
          </cell>
          <cell r="F27">
            <v>3459.8391338672377</v>
          </cell>
          <cell r="G27">
            <v>7949.0092471118915</v>
          </cell>
          <cell r="H27">
            <v>5015.066875784134</v>
          </cell>
          <cell r="I27">
            <v>19427.066552684966</v>
          </cell>
          <cell r="J27">
            <v>1183.8368680542399</v>
          </cell>
          <cell r="K27">
            <v>6465.5705870654638</v>
          </cell>
          <cell r="L27">
            <v>30468.470182694957</v>
          </cell>
        </row>
        <row r="31">
          <cell r="D31">
            <v>29.142098272539112</v>
          </cell>
          <cell r="E31">
            <v>58.393286510612405</v>
          </cell>
          <cell r="F31">
            <v>20.218006945669284</v>
          </cell>
          <cell r="G31">
            <v>46.451039470630079</v>
          </cell>
          <cell r="H31">
            <v>29.306176675984837</v>
          </cell>
          <cell r="I31">
            <v>113.52451697866597</v>
          </cell>
          <cell r="J31">
            <v>6.9179002533874554</v>
          </cell>
          <cell r="K31">
            <v>37.782378306962251</v>
          </cell>
          <cell r="L31">
            <v>178.04635358554853</v>
          </cell>
        </row>
        <row r="37">
          <cell r="D37">
            <v>13.031925250662477</v>
          </cell>
          <cell r="E37">
            <v>26.11263395758618</v>
          </cell>
          <cell r="F37">
            <v>9.0412005604145627</v>
          </cell>
          <cell r="G37">
            <v>20.772233644110912</v>
          </cell>
          <cell r="H37">
            <v>13.10529874178709</v>
          </cell>
          <cell r="I37">
            <v>50.766523588921935</v>
          </cell>
          <cell r="J37">
            <v>3.0935850311999298</v>
          </cell>
          <cell r="K37">
            <v>16.895733631938075</v>
          </cell>
          <cell r="L37">
            <v>79.619756593378824</v>
          </cell>
        </row>
        <row r="43">
          <cell r="D43">
            <v>44.913767439353379</v>
          </cell>
          <cell r="E43">
            <v>89.9956642047473</v>
          </cell>
          <cell r="F43">
            <v>31.159968426182338</v>
          </cell>
          <cell r="G43">
            <v>71.590287171120977</v>
          </cell>
          <cell r="H43">
            <v>45.166644880959083</v>
          </cell>
          <cell r="I43">
            <v>174.96385148935516</v>
          </cell>
          <cell r="J43">
            <v>10.661859700132577</v>
          </cell>
          <cell r="K43">
            <v>58.230156823800996</v>
          </cell>
          <cell r="L43">
            <v>274.40482986434807</v>
          </cell>
        </row>
        <row r="49">
          <cell r="D49">
            <v>29.925589048962642</v>
          </cell>
          <cell r="E49">
            <v>59.963200967638059</v>
          </cell>
          <cell r="F49">
            <v>20.761571853434543</v>
          </cell>
          <cell r="G49">
            <v>47.699884376723148</v>
          </cell>
          <cell r="H49">
            <v>30.094078731050963</v>
          </cell>
          <cell r="I49">
            <v>116.57664490435262</v>
          </cell>
          <cell r="J49">
            <v>7.1038892988589861</v>
          </cell>
          <cell r="K49">
            <v>38.798164632229842</v>
          </cell>
          <cell r="L49">
            <v>182.83316318674906</v>
          </cell>
        </row>
      </sheetData>
      <sheetData sheetId="3">
        <row r="22">
          <cell r="F22">
            <v>4.2067437656378415</v>
          </cell>
          <cell r="H22">
            <v>6.0885338957942565</v>
          </cell>
        </row>
        <row r="28">
          <cell r="D28">
            <v>11.338420187070456</v>
          </cell>
          <cell r="E28">
            <v>23.296196276269875</v>
          </cell>
          <cell r="F28">
            <v>7.7654118853050749</v>
          </cell>
          <cell r="G28">
            <v>17.687546707331276</v>
          </cell>
          <cell r="H28">
            <v>11.239090401626772</v>
          </cell>
          <cell r="I28">
            <v>46.038385381885199</v>
          </cell>
          <cell r="J28">
            <v>2.7923748520894596</v>
          </cell>
          <cell r="K28">
            <v>18.866430090399302</v>
          </cell>
          <cell r="L28">
            <v>45.501390218021839</v>
          </cell>
        </row>
        <row r="30">
          <cell r="D30">
            <v>431.71914539086833</v>
          </cell>
          <cell r="E30">
            <v>887.02074727464503</v>
          </cell>
          <cell r="F30">
            <v>295.67408222839799</v>
          </cell>
          <cell r="G30">
            <v>673.46706353833542</v>
          </cell>
          <cell r="H30">
            <v>427.93708674635741</v>
          </cell>
          <cell r="I30">
            <v>1752.9472417072468</v>
          </cell>
          <cell r="J30">
            <v>106.3218389215904</v>
          </cell>
          <cell r="K30">
            <v>718.35396297023249</v>
          </cell>
          <cell r="L30">
            <v>1732.5007342223255</v>
          </cell>
        </row>
        <row r="31">
          <cell r="D31">
            <v>25.769764950207133</v>
          </cell>
          <cell r="E31">
            <v>52.947191263730758</v>
          </cell>
          <cell r="F31">
            <v>17.649093588368807</v>
          </cell>
          <cell r="G31">
            <v>40.199949699650759</v>
          </cell>
          <cell r="H31">
            <v>25.544009934851715</v>
          </cell>
          <cell r="I31">
            <v>104.63524462879931</v>
          </cell>
          <cell r="J31">
            <v>6.3464611827732087</v>
          </cell>
          <cell r="K31">
            <v>42.879295427198478</v>
          </cell>
          <cell r="L31">
            <v>103.41477132441985</v>
          </cell>
        </row>
        <row r="34">
          <cell r="D34">
            <v>0</v>
          </cell>
          <cell r="E34">
            <v>0</v>
          </cell>
          <cell r="F34">
            <v>0</v>
          </cell>
          <cell r="H34">
            <v>0</v>
          </cell>
          <cell r="I34">
            <v>0</v>
          </cell>
          <cell r="K34">
            <v>0</v>
          </cell>
          <cell r="L34">
            <v>0</v>
          </cell>
        </row>
        <row r="35">
          <cell r="G35">
            <v>0</v>
          </cell>
        </row>
        <row r="37">
          <cell r="D37">
            <v>5.924563387921375</v>
          </cell>
          <cell r="E37">
            <v>12.172753281238149</v>
          </cell>
          <cell r="F37">
            <v>4.0575912859774546</v>
          </cell>
          <cell r="G37">
            <v>9.242115737067186</v>
          </cell>
          <cell r="H37">
            <v>5.872661482677044</v>
          </cell>
          <cell r="I37">
            <v>24.056026145826305</v>
          </cell>
          <cell r="J37">
            <v>1.4590746806955299</v>
          </cell>
          <cell r="K37">
            <v>9.8581071375198004</v>
          </cell>
          <cell r="L37">
            <v>23.775434861077162</v>
          </cell>
        </row>
        <row r="40">
          <cell r="D40">
            <v>-2.6057085941401446</v>
          </cell>
          <cell r="E40">
            <v>-5.3537528020943892</v>
          </cell>
          <cell r="F40">
            <v>-1.7845872840072865</v>
          </cell>
          <cell r="G40">
            <v>-4.0648160593928715</v>
          </cell>
          <cell r="H40">
            <v>-2.5828813861769175</v>
          </cell>
          <cell r="I40">
            <v>-10.580187933651573</v>
          </cell>
          <cell r="J40">
            <v>-0.64172212972381237</v>
          </cell>
          <cell r="K40">
            <v>-4.335737979031399</v>
          </cell>
          <cell r="L40">
            <v>-10.456779831781608</v>
          </cell>
        </row>
        <row r="52">
          <cell r="N52">
            <v>2837.2024350000002</v>
          </cell>
        </row>
        <row r="54">
          <cell r="F54">
            <v>14.247343812809902</v>
          </cell>
          <cell r="H54">
            <v>20.620565587544174</v>
          </cell>
          <cell r="N54">
            <v>338.55185799999981</v>
          </cell>
        </row>
        <row r="56">
          <cell r="D56">
            <v>23.416288539778712</v>
          </cell>
          <cell r="E56">
            <v>48.11168089417923</v>
          </cell>
          <cell r="F56">
            <v>16.037254073886324</v>
          </cell>
          <cell r="G56">
            <v>36.528607198027487</v>
          </cell>
          <cell r="H56">
            <v>23.211151062231707</v>
          </cell>
          <cell r="I56">
            <v>95.07921722967059</v>
          </cell>
          <cell r="J56">
            <v>5.7668576546767536</v>
          </cell>
          <cell r="K56">
            <v>38.963256205316021</v>
          </cell>
          <cell r="L56">
            <v>93.97020614223274</v>
          </cell>
          <cell r="N56">
            <v>381.08451899999955</v>
          </cell>
        </row>
        <row r="60">
          <cell r="D60">
            <v>14.19389302994729</v>
          </cell>
          <cell r="E60">
            <v>29.163120831162775</v>
          </cell>
          <cell r="F60">
            <v>9.721056709398578</v>
          </cell>
          <cell r="G60">
            <v>22.141986430556024</v>
          </cell>
          <cell r="H60">
            <v>14.069547986633141</v>
          </cell>
          <cell r="I60">
            <v>57.63271307647711</v>
          </cell>
          <cell r="J60">
            <v>3.4956077915748165</v>
          </cell>
          <cell r="K60">
            <v>23.6177603353837</v>
          </cell>
          <cell r="L60">
            <v>56.960480808866564</v>
          </cell>
        </row>
        <row r="62">
          <cell r="D62">
            <v>1089.684780410229</v>
          </cell>
          <cell r="E62">
            <v>2238.8930825344255</v>
          </cell>
          <cell r="F62">
            <v>746.29895571192071</v>
          </cell>
          <cell r="G62">
            <v>1699.8708931031242</v>
          </cell>
          <cell r="H62">
            <v>1080.1386396204543</v>
          </cell>
          <cell r="I62">
            <v>4424.5430172457709</v>
          </cell>
          <cell r="J62">
            <v>268.36264023730172</v>
          </cell>
          <cell r="K62">
            <v>1813.1680949366414</v>
          </cell>
          <cell r="L62">
            <v>4372.9348172001355</v>
          </cell>
        </row>
        <row r="63">
          <cell r="D63">
            <v>17.338252949535534</v>
          </cell>
          <cell r="E63">
            <v>35.62359986099225</v>
          </cell>
          <cell r="F63">
            <v>11.874553359583688</v>
          </cell>
          <cell r="G63">
            <v>27.0470800877657</v>
          </cell>
          <cell r="H63">
            <v>17.18636186444331</v>
          </cell>
          <cell r="I63">
            <v>70.400034393641974</v>
          </cell>
          <cell r="J63">
            <v>4.2699865339845049</v>
          </cell>
          <cell r="K63">
            <v>28.849780812946594</v>
          </cell>
          <cell r="L63">
            <v>69.578883137106487</v>
          </cell>
        </row>
        <row r="66">
          <cell r="D66">
            <v>40.800317861133678</v>
          </cell>
          <cell r="E66">
            <v>83.829334011721016</v>
          </cell>
          <cell r="F66">
            <v>27.943158571982071</v>
          </cell>
          <cell r="G66">
            <v>63.647096856199802</v>
          </cell>
          <cell r="H66">
            <v>40.442888276384117</v>
          </cell>
          <cell r="I66">
            <v>165.6651214545974</v>
          </cell>
          <cell r="J66">
            <v>10.048117786515238</v>
          </cell>
          <cell r="K66">
            <v>67.889206070429893</v>
          </cell>
          <cell r="L66">
            <v>163.73279111103679</v>
          </cell>
        </row>
        <row r="69">
          <cell r="D69">
            <v>16.931271890735843</v>
          </cell>
          <cell r="E69">
            <v>34.787406593315218</v>
          </cell>
          <cell r="F69">
            <v>11.595821799193907</v>
          </cell>
          <cell r="G69">
            <v>26.41220359106228</v>
          </cell>
          <cell r="H69">
            <v>16.782946147250584</v>
          </cell>
          <cell r="I69">
            <v>68.747533382124175</v>
          </cell>
          <cell r="J69">
            <v>4.1697570791646079</v>
          </cell>
          <cell r="K69">
            <v>28.172589496407031</v>
          </cell>
          <cell r="L69">
            <v>67.945657020746367</v>
          </cell>
        </row>
        <row r="72">
          <cell r="D72">
            <v>20.00241167468641</v>
          </cell>
          <cell r="E72">
            <v>41.097445736189762</v>
          </cell>
          <cell r="F72">
            <v>13.699171735626704</v>
          </cell>
          <cell r="G72">
            <v>31.20307634733151</v>
          </cell>
          <cell r="H72">
            <v>19.827181331550204</v>
          </cell>
          <cell r="I72">
            <v>81.217552538442575</v>
          </cell>
          <cell r="J72">
            <v>4.9261034976660349</v>
          </cell>
          <cell r="K72">
            <v>33.282776195769237</v>
          </cell>
          <cell r="L72">
            <v>80.27022494273757</v>
          </cell>
        </row>
        <row r="87">
          <cell r="F87">
            <v>48.696645153052529</v>
          </cell>
          <cell r="H87">
            <v>70.479970053719299</v>
          </cell>
        </row>
        <row r="89">
          <cell r="D89">
            <v>186.02652230873005</v>
          </cell>
          <cell r="E89">
            <v>382.21465643317163</v>
          </cell>
          <cell r="F89">
            <v>127.4051008416033</v>
          </cell>
          <cell r="G89">
            <v>290.19499611508093</v>
          </cell>
          <cell r="H89">
            <v>184.39684425456585</v>
          </cell>
          <cell r="I89">
            <v>755.33986075656105</v>
          </cell>
          <cell r="J89">
            <v>45.813770714628113</v>
          </cell>
          <cell r="K89">
            <v>309.53663034114129</v>
          </cell>
          <cell r="L89">
            <v>746.52952023451712</v>
          </cell>
        </row>
        <row r="93">
          <cell r="D93">
            <v>5.1320121608260809</v>
          </cell>
          <cell r="E93">
            <v>10.544358086776674</v>
          </cell>
          <cell r="F93">
            <v>3.5147919702829218</v>
          </cell>
          <cell r="G93">
            <v>8.0057629986860306</v>
          </cell>
          <cell r="H93">
            <v>5.0870533695289888</v>
          </cell>
          <cell r="I93">
            <v>20.837960645880617</v>
          </cell>
          <cell r="J93">
            <v>1.2638887483504573</v>
          </cell>
          <cell r="K93">
            <v>8.539350902316551</v>
          </cell>
          <cell r="L93">
            <v>20.594905117351679</v>
          </cell>
        </row>
        <row r="95">
          <cell r="D95">
            <v>1043.1718884096838</v>
          </cell>
          <cell r="E95">
            <v>2143.3265535520836</v>
          </cell>
          <cell r="F95">
            <v>714.44339220292113</v>
          </cell>
          <cell r="G95">
            <v>1627.3123764686072</v>
          </cell>
          <cell r="H95">
            <v>1034.0332219864042</v>
          </cell>
          <cell r="I95">
            <v>4235.6826282482816</v>
          </cell>
          <cell r="J95">
            <v>256.90765552361268</v>
          </cell>
          <cell r="K95">
            <v>1735.7735187300502</v>
          </cell>
          <cell r="L95">
            <v>4186.2773098783564</v>
          </cell>
        </row>
        <row r="96">
          <cell r="D96">
            <v>12.764820547754708</v>
          </cell>
          <cell r="E96">
            <v>26.226913450513891</v>
          </cell>
          <cell r="F96">
            <v>8.7423192614042513</v>
          </cell>
          <cell r="G96">
            <v>19.912682359979502</v>
          </cell>
          <cell r="H96">
            <v>12.652994837883638</v>
          </cell>
          <cell r="I96">
            <v>51.830124304114079</v>
          </cell>
          <cell r="J96">
            <v>3.1436622828311802</v>
          </cell>
          <cell r="K96">
            <v>21.239872090410667</v>
          </cell>
          <cell r="L96">
            <v>51.225573865108075</v>
          </cell>
        </row>
        <row r="99">
          <cell r="D99">
            <v>34.095116667010814</v>
          </cell>
          <cell r="E99">
            <v>70.052663142855934</v>
          </cell>
          <cell r="F99">
            <v>23.350927186380492</v>
          </cell>
          <cell r="G99">
            <v>53.187212908845019</v>
          </cell>
          <cell r="H99">
            <v>33.796427734396239</v>
          </cell>
          <cell r="I99">
            <v>138.43940292018277</v>
          </cell>
          <cell r="J99">
            <v>8.3967911569006652</v>
          </cell>
          <cell r="K99">
            <v>56.732165893418603</v>
          </cell>
          <cell r="L99">
            <v>136.82463539000955</v>
          </cell>
        </row>
        <row r="102">
          <cell r="D102">
            <v>21.327857064109651</v>
          </cell>
          <cell r="E102">
            <v>43.820738349801992</v>
          </cell>
          <cell r="G102">
            <v>33.270725706470117</v>
          </cell>
          <cell r="H102">
            <v>21.141015208613119</v>
          </cell>
          <cell r="I102">
            <v>86.599375105795886</v>
          </cell>
          <cell r="J102">
            <v>5.2525281945972617</v>
          </cell>
          <cell r="K102">
            <v>35.488235366060991</v>
          </cell>
          <cell r="L102">
            <v>85.589273529911793</v>
          </cell>
        </row>
        <row r="103">
          <cell r="F103">
            <v>347.09668599999998</v>
          </cell>
        </row>
        <row r="105">
          <cell r="D105">
            <v>57.000467272155795</v>
          </cell>
          <cell r="E105">
            <v>117.11455842194633</v>
          </cell>
          <cell r="F105">
            <v>39.038252130388351</v>
          </cell>
          <cell r="G105">
            <v>88.918774448458223</v>
          </cell>
          <cell r="H105">
            <v>56.501116913735544</v>
          </cell>
          <cell r="I105">
            <v>231.44401388612397</v>
          </cell>
          <cell r="J105">
            <v>14.037817327463195</v>
          </cell>
          <cell r="K105">
            <v>94.845252968885944</v>
          </cell>
          <cell r="L105">
            <v>228.74443363084256</v>
          </cell>
        </row>
        <row r="121">
          <cell r="F121">
            <v>0</v>
          </cell>
          <cell r="H121">
            <v>0</v>
          </cell>
        </row>
        <row r="123">
          <cell r="D123">
            <v>59.091124952489466</v>
          </cell>
          <cell r="E123">
            <v>121.41007498104187</v>
          </cell>
          <cell r="F123">
            <v>40.470093403785548</v>
          </cell>
          <cell r="G123">
            <v>92.180128742957777</v>
          </cell>
          <cell r="H123">
            <v>58.573459469440074</v>
          </cell>
          <cell r="I123">
            <v>239.93289526472705</v>
          </cell>
          <cell r="J123">
            <v>14.552695047160737</v>
          </cell>
          <cell r="K123">
            <v>98.323978075047563</v>
          </cell>
          <cell r="L123">
            <v>237.13430006335</v>
          </cell>
        </row>
        <row r="126">
          <cell r="J126">
            <v>564.62772902610698</v>
          </cell>
          <cell r="K126">
            <v>3814.8565794456213</v>
          </cell>
          <cell r="L126">
            <v>9200.5364563100266</v>
          </cell>
        </row>
        <row r="127"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N127">
            <v>0</v>
          </cell>
        </row>
        <row r="129">
          <cell r="D129">
            <v>2292.6672743019881</v>
          </cell>
          <cell r="E129">
            <v>4710.5704266653756</v>
          </cell>
          <cell r="F129">
            <v>1570.192796454706</v>
          </cell>
          <cell r="G129">
            <v>3576.4823343580601</v>
          </cell>
          <cell r="H129">
            <v>2272.5824525461439</v>
          </cell>
          <cell r="I129">
            <v>9309.1187118919697</v>
          </cell>
        </row>
        <row r="133">
          <cell r="D133">
            <v>69.337319482391393</v>
          </cell>
          <cell r="E133">
            <v>142.46215762705563</v>
          </cell>
          <cell r="F133">
            <v>47.487466147863216</v>
          </cell>
          <cell r="G133">
            <v>108.16384087656741</v>
          </cell>
          <cell r="H133">
            <v>68.729892613939299</v>
          </cell>
          <cell r="I133">
            <v>281.53642068384175</v>
          </cell>
          <cell r="J133">
            <v>17.076081503374535</v>
          </cell>
          <cell r="K133">
            <v>115.3730122086972</v>
          </cell>
          <cell r="L133">
            <v>278.25255885626967</v>
          </cell>
        </row>
        <row r="136">
          <cell r="D136">
            <v>20.643950400611487</v>
          </cell>
          <cell r="E136">
            <v>42.415566941031102</v>
          </cell>
          <cell r="F136">
            <v>14.138546213286562</v>
          </cell>
          <cell r="G136">
            <v>32.203854761973545</v>
          </cell>
          <cell r="H136">
            <v>20.463099882623002</v>
          </cell>
          <cell r="I136">
            <v>83.822448689250479</v>
          </cell>
          <cell r="J136">
            <v>5.0840987540913964</v>
          </cell>
          <cell r="K136">
            <v>34.350256966745725</v>
          </cell>
          <cell r="L136">
            <v>82.84473739038674</v>
          </cell>
        </row>
        <row r="139">
          <cell r="D139">
            <v>86.02502154040593</v>
          </cell>
          <cell r="E139">
            <v>176.74911966668213</v>
          </cell>
          <cell r="F139">
            <v>58.916472813845481</v>
          </cell>
          <cell r="G139">
            <v>134.19608388038071</v>
          </cell>
          <cell r="H139">
            <v>85.271402712437208</v>
          </cell>
          <cell r="I139">
            <v>349.2949660375445</v>
          </cell>
          <cell r="J139">
            <v>21.185853305543134</v>
          </cell>
          <cell r="K139">
            <v>143.14031656437479</v>
          </cell>
          <cell r="L139">
            <v>345.22076347878618</v>
          </cell>
        </row>
      </sheetData>
      <sheetData sheetId="4">
        <row r="21">
          <cell r="C21">
            <v>23085.150755000002</v>
          </cell>
          <cell r="D21">
            <v>14930.409168</v>
          </cell>
        </row>
        <row r="22">
          <cell r="C22">
            <v>18313.132850000002</v>
          </cell>
          <cell r="D22">
            <v>13839.858178</v>
          </cell>
        </row>
        <row r="23">
          <cell r="J23">
            <v>7621.894714</v>
          </cell>
        </row>
        <row r="24">
          <cell r="J24">
            <v>13946.059942</v>
          </cell>
        </row>
      </sheetData>
      <sheetData sheetId="5">
        <row r="4">
          <cell r="A4" t="str">
            <v>一</v>
          </cell>
          <cell r="B4" t="str">
            <v>土地出让金及契税</v>
          </cell>
          <cell r="L4">
            <v>5679.438359511194</v>
          </cell>
        </row>
        <row r="5">
          <cell r="A5" t="str">
            <v>二</v>
          </cell>
          <cell r="B5" t="str">
            <v>建安成本</v>
          </cell>
          <cell r="L5">
            <v>46433.335749999998</v>
          </cell>
        </row>
        <row r="6">
          <cell r="A6">
            <v>2.1</v>
          </cell>
          <cell r="B6" t="str">
            <v>　前期工程费</v>
          </cell>
          <cell r="L6">
            <v>2557.82305</v>
          </cell>
        </row>
        <row r="7">
          <cell r="A7">
            <v>2.2000000000000002</v>
          </cell>
          <cell r="B7" t="str">
            <v>　建安工程费</v>
          </cell>
          <cell r="L7">
            <v>39192.512699999999</v>
          </cell>
        </row>
        <row r="8">
          <cell r="A8">
            <v>2.2999999999999998</v>
          </cell>
          <cell r="B8" t="str">
            <v>　基础配套设施费</v>
          </cell>
          <cell r="L8">
            <v>4683</v>
          </cell>
        </row>
        <row r="9">
          <cell r="A9" t="str">
            <v>三</v>
          </cell>
          <cell r="B9" t="str">
            <v>公共配套设施建设费</v>
          </cell>
          <cell r="L9">
            <v>3000</v>
          </cell>
        </row>
        <row r="10">
          <cell r="A10" t="str">
            <v>四</v>
          </cell>
          <cell r="B10" t="str">
            <v>开发间接费</v>
          </cell>
          <cell r="L10">
            <v>807.86730020628011</v>
          </cell>
        </row>
        <row r="11">
          <cell r="A11" t="str">
            <v>五</v>
          </cell>
          <cell r="B11" t="str">
            <v>管理费用</v>
          </cell>
          <cell r="L11">
            <v>1038</v>
          </cell>
        </row>
        <row r="12">
          <cell r="A12" t="str">
            <v>六</v>
          </cell>
          <cell r="B12" t="str">
            <v>销售费用</v>
          </cell>
        </row>
        <row r="13">
          <cell r="A13" t="str">
            <v>七</v>
          </cell>
          <cell r="B13" t="str">
            <v>财务费用</v>
          </cell>
        </row>
        <row r="14">
          <cell r="A14" t="str">
            <v>八</v>
          </cell>
          <cell r="B14" t="str">
            <v>营业税</v>
          </cell>
        </row>
        <row r="15">
          <cell r="A15" t="str">
            <v>九</v>
          </cell>
          <cell r="B15" t="str">
            <v>土地增值税等</v>
          </cell>
        </row>
        <row r="16">
          <cell r="A16" t="str">
            <v>合计</v>
          </cell>
        </row>
        <row r="19">
          <cell r="L19">
            <v>5679.438359511194</v>
          </cell>
        </row>
        <row r="21">
          <cell r="L21">
            <v>0</v>
          </cell>
        </row>
        <row r="22">
          <cell r="L22">
            <v>0</v>
          </cell>
        </row>
        <row r="23">
          <cell r="L23">
            <v>0</v>
          </cell>
        </row>
        <row r="24">
          <cell r="L24">
            <v>3000</v>
          </cell>
        </row>
      </sheetData>
      <sheetData sheetId="6">
        <row r="2">
          <cell r="B2" t="str">
            <v>序号</v>
          </cell>
          <cell r="C2" t="str">
            <v>项目名称</v>
          </cell>
          <cell r="D2" t="str">
            <v>合计总投资（万元）</v>
          </cell>
          <cell r="E2" t="str">
            <v>完成投资（万元）</v>
          </cell>
          <cell r="G2" t="str">
            <v>建筑单方成本（元）</v>
          </cell>
          <cell r="H2" t="str">
            <v>可售单方成本（元）</v>
          </cell>
          <cell r="I2" t="str">
            <v>项目总建筑面积</v>
          </cell>
          <cell r="J2" t="str">
            <v>可售面积</v>
          </cell>
        </row>
        <row r="3">
          <cell r="G3">
            <v>2587.2247496988161</v>
          </cell>
          <cell r="H3">
            <v>2618.983590378723</v>
          </cell>
          <cell r="I3">
            <v>32060.63</v>
          </cell>
          <cell r="J3">
            <v>31671.85</v>
          </cell>
        </row>
        <row r="4">
          <cell r="G4">
            <v>9308.0649291670179</v>
          </cell>
          <cell r="H4">
            <v>9422.3237894218364</v>
          </cell>
        </row>
        <row r="5">
          <cell r="G5">
            <v>587.20503308886941</v>
          </cell>
          <cell r="H5">
            <v>594.41312395707871</v>
          </cell>
        </row>
        <row r="6">
          <cell r="G6">
            <v>7486.6358649221802</v>
          </cell>
          <cell r="H6">
            <v>7578.536220965937</v>
          </cell>
        </row>
        <row r="7">
          <cell r="G7">
            <v>1234.224031155969</v>
          </cell>
          <cell r="H7">
            <v>1249.3744444988215</v>
          </cell>
        </row>
        <row r="8">
          <cell r="G8">
            <v>1387.3713648172229</v>
          </cell>
          <cell r="H8">
            <v>1404.40170056375</v>
          </cell>
        </row>
        <row r="9">
          <cell r="G9">
            <v>47.098263508858061</v>
          </cell>
          <cell r="H9">
            <v>47.676406651332336</v>
          </cell>
        </row>
        <row r="10">
          <cell r="G10">
            <v>101.81703264519771</v>
          </cell>
          <cell r="H10">
            <v>103.06686257151398</v>
          </cell>
        </row>
        <row r="11">
          <cell r="G11">
            <v>200.27631186354145</v>
          </cell>
          <cell r="H11">
            <v>202.73475444035043</v>
          </cell>
        </row>
        <row r="12">
          <cell r="G12">
            <v>1042.7534974433224</v>
          </cell>
          <cell r="H12">
            <v>1055.5535613718905</v>
          </cell>
        </row>
        <row r="13">
          <cell r="G13">
            <v>14674.606149143978</v>
          </cell>
          <cell r="H13">
            <v>14854.740665399397</v>
          </cell>
        </row>
        <row r="17">
          <cell r="G17">
            <v>2587.2247496988161</v>
          </cell>
          <cell r="H17">
            <v>2618.983590378723</v>
          </cell>
        </row>
        <row r="18">
          <cell r="G18">
            <v>9308.0649291670179</v>
          </cell>
          <cell r="H18">
            <v>9422.3237894218364</v>
          </cell>
        </row>
        <row r="19">
          <cell r="G19">
            <v>587.20503308886941</v>
          </cell>
          <cell r="H19">
            <v>594.41312395707871</v>
          </cell>
        </row>
        <row r="20">
          <cell r="G20">
            <v>7486.6358649221802</v>
          </cell>
          <cell r="H20">
            <v>7578.536220965937</v>
          </cell>
        </row>
        <row r="21">
          <cell r="G21">
            <v>1234.224031155969</v>
          </cell>
          <cell r="H21">
            <v>1249.3744444988215</v>
          </cell>
        </row>
        <row r="22">
          <cell r="G22">
            <v>1387.3713648172229</v>
          </cell>
          <cell r="H22">
            <v>1404.40170056375</v>
          </cell>
        </row>
        <row r="23">
          <cell r="G23">
            <v>47.098263508858061</v>
          </cell>
          <cell r="H23">
            <v>47.676406651332336</v>
          </cell>
        </row>
        <row r="24">
          <cell r="G24">
            <v>101.81703264519771</v>
          </cell>
          <cell r="H24">
            <v>103.06686257151398</v>
          </cell>
        </row>
        <row r="25">
          <cell r="G25">
            <v>200.27631186354145</v>
          </cell>
          <cell r="H25">
            <v>202.73475444035043</v>
          </cell>
        </row>
        <row r="26">
          <cell r="G26">
            <v>1042.7534974433224</v>
          </cell>
          <cell r="H26">
            <v>1055.5535613718905</v>
          </cell>
        </row>
        <row r="27">
          <cell r="G27">
            <v>966.50707097770692</v>
          </cell>
          <cell r="H27">
            <v>978.37119066300204</v>
          </cell>
        </row>
        <row r="28">
          <cell r="G28">
            <v>351.45711671916615</v>
          </cell>
          <cell r="H28">
            <v>355.77134205927348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标成本"/>
      <sheetName val="经济指标"/>
      <sheetName val="规划指标"/>
      <sheetName val="项目投资估算表"/>
      <sheetName val="A5成本台账"/>
      <sheetName val="土地增值税计算-请填写"/>
      <sheetName val="项目现金流分析"/>
      <sheetName val="销售报表-12月"/>
      <sheetName val="期间费用累计-12月"/>
      <sheetName val="附表03-补充表12月"/>
      <sheetName val="附表01-土地付款"/>
      <sheetName val="土地成本分摊"/>
      <sheetName val="利息支出"/>
      <sheetName val="配套支出分摊明细"/>
      <sheetName val="已发生配套分摊"/>
    </sheetNames>
    <sheetDataSet>
      <sheetData sheetId="0" refreshError="1"/>
      <sheetData sheetId="1" refreshError="1">
        <row r="15">
          <cell r="D15">
            <v>32060.63</v>
          </cell>
        </row>
        <row r="57">
          <cell r="D57">
            <v>31671.85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标成本"/>
      <sheetName val="规划指标"/>
      <sheetName val="项目投资估算表"/>
      <sheetName val="土地增值税计算-请填写"/>
      <sheetName val="土地增值税计算-请填写营改增"/>
      <sheetName val="销售表"/>
      <sheetName val="附表01-土地付款"/>
      <sheetName val="附表02-建安付款"/>
    </sheetNames>
    <sheetDataSet>
      <sheetData sheetId="0" refreshError="1"/>
      <sheetData sheetId="1" refreshError="1">
        <row r="7">
          <cell r="G7">
            <v>128600</v>
          </cell>
        </row>
        <row r="18">
          <cell r="I18">
            <v>142645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标成本"/>
      <sheetName val="规划指标"/>
      <sheetName val="项目投资估算表"/>
      <sheetName val="土地增值税计算-请填写"/>
      <sheetName val="土地增值税计算-请填写营改增"/>
      <sheetName val="销售表"/>
      <sheetName val="附表01-土地付款"/>
      <sheetName val="附表02-建安付款"/>
    </sheetNames>
    <sheetDataSet>
      <sheetData sheetId="0" refreshError="1"/>
      <sheetData sheetId="1" refreshError="1">
        <row r="20">
          <cell r="G20">
            <v>127100</v>
          </cell>
          <cell r="I20">
            <v>147100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4"/>
  <sheetViews>
    <sheetView tabSelected="1" workbookViewId="0">
      <selection activeCell="J6" sqref="J6"/>
    </sheetView>
  </sheetViews>
  <sheetFormatPr defaultRowHeight="13.5"/>
  <cols>
    <col min="4" max="4" width="12.5" customWidth="1"/>
    <col min="6" max="6" width="9.75" bestFit="1" customWidth="1"/>
    <col min="15" max="15" width="3.25" customWidth="1"/>
    <col min="16" max="16" width="16" customWidth="1"/>
  </cols>
  <sheetData>
    <row r="2" spans="1:16">
      <c r="A2" s="330" t="s">
        <v>0</v>
      </c>
      <c r="B2" s="329" t="s">
        <v>1</v>
      </c>
      <c r="C2" s="329" t="s">
        <v>2</v>
      </c>
      <c r="D2" s="15" t="s">
        <v>3</v>
      </c>
      <c r="E2" s="25" t="s">
        <v>4</v>
      </c>
      <c r="F2" s="25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N2" s="25" t="s">
        <v>13</v>
      </c>
      <c r="O2" s="12"/>
      <c r="P2" s="12"/>
    </row>
    <row r="3" spans="1:16" ht="14.25">
      <c r="A3" s="330"/>
      <c r="B3" s="329"/>
      <c r="C3" s="329"/>
      <c r="D3" s="26" t="s">
        <v>14</v>
      </c>
      <c r="E3" s="27" t="s">
        <v>15</v>
      </c>
      <c r="F3" s="27" t="s">
        <v>16</v>
      </c>
      <c r="G3" s="27" t="s">
        <v>17</v>
      </c>
      <c r="H3" s="27" t="s">
        <v>18</v>
      </c>
      <c r="I3" s="27" t="s">
        <v>19</v>
      </c>
      <c r="J3" s="27" t="s">
        <v>20</v>
      </c>
      <c r="K3" s="27" t="s">
        <v>21</v>
      </c>
      <c r="L3" s="27" t="s">
        <v>22</v>
      </c>
      <c r="M3" s="27" t="s">
        <v>23</v>
      </c>
      <c r="N3" s="27" t="s">
        <v>24</v>
      </c>
      <c r="O3" s="12"/>
      <c r="P3" s="14"/>
    </row>
    <row r="4" spans="1:16" ht="15" thickBot="1">
      <c r="A4" s="331"/>
      <c r="B4" s="329"/>
      <c r="C4" s="329"/>
      <c r="D4" s="26" t="s">
        <v>517</v>
      </c>
      <c r="E4" s="27">
        <v>207</v>
      </c>
      <c r="F4" s="27">
        <v>675</v>
      </c>
      <c r="G4" s="27">
        <v>161</v>
      </c>
      <c r="H4" s="27">
        <v>524</v>
      </c>
      <c r="I4" s="27">
        <v>491</v>
      </c>
      <c r="J4" s="27">
        <v>869</v>
      </c>
      <c r="K4" s="27">
        <v>47</v>
      </c>
      <c r="L4" s="27">
        <v>639</v>
      </c>
      <c r="M4" s="27">
        <v>1400</v>
      </c>
      <c r="N4" s="27">
        <v>410</v>
      </c>
      <c r="O4" s="12"/>
      <c r="P4" s="21"/>
    </row>
    <row r="5" spans="1:16" ht="23.25" thickBot="1">
      <c r="A5" s="28" t="s">
        <v>25</v>
      </c>
      <c r="B5" s="29" t="s">
        <v>26</v>
      </c>
      <c r="C5" s="29" t="s">
        <v>27</v>
      </c>
      <c r="D5" s="16">
        <v>1150444.3399999999</v>
      </c>
      <c r="E5" s="16">
        <v>92517.4</v>
      </c>
      <c r="F5" s="16">
        <v>136957.43179893901</v>
      </c>
      <c r="G5" s="16">
        <v>108123.16</v>
      </c>
      <c r="H5" s="16">
        <v>110804.40156832202</v>
      </c>
      <c r="I5" s="16">
        <v>60194.687087895072</v>
      </c>
      <c r="J5" s="16">
        <v>290373.47954484436</v>
      </c>
      <c r="K5" s="16">
        <v>38154.080000000002</v>
      </c>
      <c r="L5" s="16">
        <v>46050.869999999995</v>
      </c>
      <c r="M5" s="16">
        <v>138377.91</v>
      </c>
      <c r="N5" s="16">
        <v>128890.92</v>
      </c>
      <c r="O5" s="12"/>
      <c r="P5" s="321">
        <f>F5+H5+I5+J5</f>
        <v>598330.00000000047</v>
      </c>
    </row>
    <row r="6" spans="1:16" ht="23.25" thickBot="1">
      <c r="A6" s="328" t="s">
        <v>28</v>
      </c>
      <c r="B6" s="29" t="s">
        <v>29</v>
      </c>
      <c r="C6" s="29" t="s">
        <v>27</v>
      </c>
      <c r="D6" s="16">
        <v>717522.91</v>
      </c>
      <c r="E6" s="16">
        <v>32060.63</v>
      </c>
      <c r="F6" s="16">
        <v>79629</v>
      </c>
      <c r="G6" s="16">
        <v>22631.699999999997</v>
      </c>
      <c r="H6" s="16">
        <v>62772</v>
      </c>
      <c r="I6" s="16">
        <v>34101</v>
      </c>
      <c r="J6" s="16">
        <v>172856</v>
      </c>
      <c r="K6" s="16">
        <v>7714.58</v>
      </c>
      <c r="L6" s="16">
        <v>80970</v>
      </c>
      <c r="M6" s="16">
        <v>183000</v>
      </c>
      <c r="N6" s="16">
        <v>41788</v>
      </c>
      <c r="O6" s="12"/>
      <c r="P6" s="12"/>
    </row>
    <row r="7" spans="1:16" ht="23.25" thickBot="1">
      <c r="A7" s="328"/>
      <c r="B7" s="29" t="s">
        <v>30</v>
      </c>
      <c r="C7" s="29" t="s">
        <v>27</v>
      </c>
      <c r="D7" s="16">
        <v>587279.08000000007</v>
      </c>
      <c r="E7" s="16">
        <v>32060.63</v>
      </c>
      <c r="F7" s="16">
        <v>67114.760000000009</v>
      </c>
      <c r="G7" s="16">
        <v>22631.699999999997</v>
      </c>
      <c r="H7" s="16">
        <v>50603.02</v>
      </c>
      <c r="I7" s="16">
        <v>31394.39</v>
      </c>
      <c r="J7" s="16">
        <v>118702</v>
      </c>
      <c r="K7" s="16">
        <v>7714.58</v>
      </c>
      <c r="L7" s="16">
        <v>65970</v>
      </c>
      <c r="M7" s="16">
        <v>153000</v>
      </c>
      <c r="N7" s="16">
        <v>38088</v>
      </c>
      <c r="O7" s="12"/>
      <c r="P7" s="12"/>
    </row>
    <row r="8" spans="1:16" ht="14.25" thickBot="1">
      <c r="A8" s="328"/>
      <c r="B8" s="29" t="s">
        <v>31</v>
      </c>
      <c r="C8" s="29" t="s">
        <v>27</v>
      </c>
      <c r="D8" s="16">
        <v>579409.43000000005</v>
      </c>
      <c r="E8" s="16">
        <v>31672.39</v>
      </c>
      <c r="F8" s="16">
        <v>65073.760000000002</v>
      </c>
      <c r="G8" s="16">
        <v>21691.29</v>
      </c>
      <c r="H8" s="16">
        <v>50603.02</v>
      </c>
      <c r="I8" s="16">
        <v>31394.39</v>
      </c>
      <c r="J8" s="16">
        <v>118702</v>
      </c>
      <c r="K8" s="16">
        <v>7714.58</v>
      </c>
      <c r="L8" s="16">
        <v>65970</v>
      </c>
      <c r="M8" s="16">
        <v>150000</v>
      </c>
      <c r="N8" s="16">
        <v>36588</v>
      </c>
      <c r="O8" s="12"/>
      <c r="P8" s="12"/>
    </row>
    <row r="9" spans="1:16" ht="14.25" thickBot="1">
      <c r="A9" s="328"/>
      <c r="B9" s="30" t="s">
        <v>32</v>
      </c>
      <c r="C9" s="29" t="s">
        <v>27</v>
      </c>
      <c r="D9" s="16">
        <v>115498.64</v>
      </c>
      <c r="E9" s="22">
        <v>4608.3</v>
      </c>
      <c r="F9" s="22">
        <v>0</v>
      </c>
      <c r="G9" s="22">
        <v>9383.52</v>
      </c>
      <c r="H9" s="22">
        <v>23066.82</v>
      </c>
      <c r="I9" s="22">
        <v>0</v>
      </c>
      <c r="J9" s="22">
        <v>37790</v>
      </c>
      <c r="K9" s="22">
        <v>0</v>
      </c>
      <c r="L9" s="22">
        <v>26010</v>
      </c>
      <c r="M9" s="22">
        <v>0</v>
      </c>
      <c r="N9" s="22">
        <v>14640</v>
      </c>
      <c r="O9" s="12"/>
      <c r="P9" s="12"/>
    </row>
    <row r="10" spans="1:16" ht="14.25" thickBot="1">
      <c r="A10" s="328"/>
      <c r="B10" s="30" t="s">
        <v>33</v>
      </c>
      <c r="C10" s="29"/>
      <c r="D10" s="16">
        <v>342357.25</v>
      </c>
      <c r="E10" s="22">
        <v>27064.09</v>
      </c>
      <c r="F10" s="22">
        <v>0</v>
      </c>
      <c r="G10" s="22">
        <v>12307.77</v>
      </c>
      <c r="H10" s="22">
        <v>19610.809999999998</v>
      </c>
      <c r="I10" s="22">
        <v>0</v>
      </c>
      <c r="J10" s="22">
        <v>63752</v>
      </c>
      <c r="K10" s="22">
        <v>7714.58</v>
      </c>
      <c r="L10" s="22">
        <v>39960</v>
      </c>
      <c r="M10" s="22">
        <v>150000</v>
      </c>
      <c r="N10" s="22">
        <v>21948</v>
      </c>
      <c r="O10" s="12"/>
      <c r="P10" s="12"/>
    </row>
    <row r="11" spans="1:16" ht="14.25" thickBot="1">
      <c r="A11" s="328"/>
      <c r="B11" s="30" t="s">
        <v>34</v>
      </c>
      <c r="C11" s="29"/>
      <c r="D11" s="16">
        <v>121553.54000000001</v>
      </c>
      <c r="E11" s="22">
        <v>0</v>
      </c>
      <c r="F11" s="22">
        <v>65073.760000000002</v>
      </c>
      <c r="G11" s="22">
        <v>0</v>
      </c>
      <c r="H11" s="22">
        <v>7925.39</v>
      </c>
      <c r="I11" s="22">
        <v>31394.39</v>
      </c>
      <c r="J11" s="22">
        <v>17160</v>
      </c>
      <c r="K11" s="22">
        <v>0</v>
      </c>
      <c r="L11" s="22">
        <v>0</v>
      </c>
      <c r="M11" s="22">
        <v>0</v>
      </c>
      <c r="N11" s="22">
        <v>0</v>
      </c>
      <c r="O11" s="12"/>
      <c r="P11" s="12"/>
    </row>
    <row r="12" spans="1:16" ht="14.25" thickBot="1">
      <c r="A12" s="328"/>
      <c r="B12" s="30" t="s">
        <v>35</v>
      </c>
      <c r="C12" s="29" t="s">
        <v>27</v>
      </c>
      <c r="D12" s="16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12"/>
      <c r="P12" s="12"/>
    </row>
    <row r="13" spans="1:16" ht="14.25" thickBot="1">
      <c r="A13" s="328"/>
      <c r="B13" s="30" t="s">
        <v>36</v>
      </c>
      <c r="C13" s="29"/>
      <c r="D13" s="16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12"/>
      <c r="P13" s="12"/>
    </row>
    <row r="14" spans="1:16" ht="14.25" thickBot="1">
      <c r="A14" s="328"/>
      <c r="B14" s="30" t="s">
        <v>37</v>
      </c>
      <c r="C14" s="29"/>
      <c r="D14" s="16">
        <v>7869.6499999999978</v>
      </c>
      <c r="E14" s="22">
        <v>388.2400000000016</v>
      </c>
      <c r="F14" s="22">
        <v>2041</v>
      </c>
      <c r="G14" s="23">
        <v>940.40999999999622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3000</v>
      </c>
      <c r="N14" s="22">
        <v>1500</v>
      </c>
      <c r="O14" s="12"/>
      <c r="P14" s="12"/>
    </row>
    <row r="15" spans="1:16" ht="23.25" thickBot="1">
      <c r="A15" s="328"/>
      <c r="B15" s="29" t="s">
        <v>38</v>
      </c>
      <c r="C15" s="29" t="s">
        <v>27</v>
      </c>
      <c r="D15" s="16">
        <v>130243.83</v>
      </c>
      <c r="E15" s="16">
        <v>0</v>
      </c>
      <c r="F15" s="16">
        <v>12514.239999999998</v>
      </c>
      <c r="G15" s="16">
        <v>0</v>
      </c>
      <c r="H15" s="16">
        <v>12168.980000000003</v>
      </c>
      <c r="I15" s="16">
        <v>2706.6100000000006</v>
      </c>
      <c r="J15" s="16">
        <v>54154</v>
      </c>
      <c r="K15" s="16">
        <v>0</v>
      </c>
      <c r="L15" s="16">
        <v>15000</v>
      </c>
      <c r="M15" s="16">
        <v>30000</v>
      </c>
      <c r="N15" s="16">
        <v>3700</v>
      </c>
      <c r="O15" s="12"/>
      <c r="P15" s="12"/>
    </row>
    <row r="16" spans="1:16" ht="23.25" thickBot="1">
      <c r="A16" s="328"/>
      <c r="B16" s="30" t="s">
        <v>39</v>
      </c>
      <c r="C16" s="29" t="s">
        <v>27</v>
      </c>
      <c r="D16" s="16">
        <v>2843.9800000000032</v>
      </c>
      <c r="E16" s="22">
        <v>0</v>
      </c>
      <c r="F16" s="22">
        <v>1073</v>
      </c>
      <c r="G16" s="23">
        <v>0</v>
      </c>
      <c r="H16" s="22">
        <v>1770.9800000000032</v>
      </c>
      <c r="I16" s="22"/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12"/>
      <c r="P16" s="12"/>
    </row>
    <row r="17" spans="1:14" ht="14.25" thickBot="1">
      <c r="A17" s="328"/>
      <c r="B17" s="30" t="s">
        <v>40</v>
      </c>
      <c r="C17" s="29" t="s">
        <v>27</v>
      </c>
      <c r="D17" s="16">
        <v>73245.850000000006</v>
      </c>
      <c r="E17" s="22">
        <v>0</v>
      </c>
      <c r="F17" s="22">
        <v>11441.239999999998</v>
      </c>
      <c r="G17" s="23">
        <v>0</v>
      </c>
      <c r="H17" s="22">
        <v>10398</v>
      </c>
      <c r="I17" s="22">
        <v>2706.6100000000006</v>
      </c>
      <c r="J17" s="22">
        <v>0</v>
      </c>
      <c r="K17" s="22">
        <v>0</v>
      </c>
      <c r="L17" s="22">
        <v>15000</v>
      </c>
      <c r="M17" s="22">
        <v>30000</v>
      </c>
      <c r="N17" s="22">
        <v>3700</v>
      </c>
    </row>
    <row r="18" spans="1:14" ht="23.25" thickBot="1">
      <c r="A18" s="328"/>
      <c r="B18" s="30" t="s">
        <v>41</v>
      </c>
      <c r="C18" s="29" t="s">
        <v>27</v>
      </c>
      <c r="D18" s="16">
        <v>54154</v>
      </c>
      <c r="E18" s="22">
        <v>0</v>
      </c>
      <c r="F18" s="22">
        <v>0</v>
      </c>
      <c r="G18" s="23">
        <v>0</v>
      </c>
      <c r="H18" s="22">
        <v>0</v>
      </c>
      <c r="I18" s="22">
        <v>0</v>
      </c>
      <c r="J18" s="22">
        <v>54154</v>
      </c>
      <c r="K18" s="22">
        <v>0</v>
      </c>
      <c r="L18" s="22">
        <v>0</v>
      </c>
      <c r="M18" s="22">
        <v>0</v>
      </c>
      <c r="N18" s="22">
        <v>0</v>
      </c>
    </row>
    <row r="19" spans="1:14" ht="34.5" thickBot="1">
      <c r="A19" s="328"/>
      <c r="B19" s="30" t="s">
        <v>42</v>
      </c>
      <c r="C19" s="29" t="s">
        <v>27</v>
      </c>
      <c r="D19" s="16">
        <v>0</v>
      </c>
      <c r="E19" s="22">
        <v>0</v>
      </c>
      <c r="F19" s="22">
        <v>0</v>
      </c>
      <c r="G19" s="23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</row>
    <row r="20" spans="1:14" ht="23.25" thickBot="1">
      <c r="A20" s="328"/>
      <c r="B20" s="29" t="s">
        <v>43</v>
      </c>
      <c r="C20" s="29" t="s">
        <v>44</v>
      </c>
      <c r="D20" s="16">
        <v>5494</v>
      </c>
      <c r="E20" s="24">
        <v>100</v>
      </c>
      <c r="F20" s="24">
        <v>400</v>
      </c>
      <c r="G20" s="24">
        <v>161</v>
      </c>
      <c r="H20" s="24">
        <v>524</v>
      </c>
      <c r="I20" s="24">
        <v>491</v>
      </c>
      <c r="J20" s="24">
        <v>1275</v>
      </c>
      <c r="K20" s="24">
        <v>94</v>
      </c>
      <c r="L20" s="24">
        <v>639</v>
      </c>
      <c r="M20" s="24">
        <v>1400</v>
      </c>
      <c r="N20" s="24">
        <v>410</v>
      </c>
    </row>
    <row r="21" spans="1:14" ht="14.25" thickBot="1">
      <c r="A21" s="328"/>
      <c r="B21" s="29" t="s">
        <v>45</v>
      </c>
      <c r="C21" s="29" t="s">
        <v>46</v>
      </c>
      <c r="D21" s="16"/>
      <c r="E21" s="17">
        <v>0.34653621913283345</v>
      </c>
      <c r="F21" s="17">
        <v>0.5814142318096327</v>
      </c>
      <c r="G21" s="17">
        <v>0.20931408220033521</v>
      </c>
      <c r="H21" s="17">
        <v>0.56651179115203987</v>
      </c>
      <c r="I21" s="17">
        <v>0.56651179115203976</v>
      </c>
      <c r="J21" s="17">
        <v>0.59528852383815811</v>
      </c>
      <c r="K21" s="17">
        <v>0.20219541396359184</v>
      </c>
      <c r="L21" s="17">
        <v>1.7582729707386637</v>
      </c>
      <c r="M21" s="17">
        <v>1.3224654137354726</v>
      </c>
      <c r="N21" s="17">
        <v>0.32421213224329537</v>
      </c>
    </row>
    <row r="22" spans="1:14" ht="14.25" thickBot="1">
      <c r="A22" s="328"/>
      <c r="B22" s="29" t="s">
        <v>47</v>
      </c>
      <c r="C22" s="29" t="s">
        <v>48</v>
      </c>
      <c r="D22" s="16"/>
      <c r="E22" s="18">
        <v>0.2</v>
      </c>
      <c r="F22" s="18">
        <v>0.2</v>
      </c>
      <c r="G22" s="19">
        <v>0.25</v>
      </c>
      <c r="H22" s="18" t="s">
        <v>49</v>
      </c>
      <c r="I22" s="20">
        <v>0.2</v>
      </c>
      <c r="J22" s="20" t="s">
        <v>50</v>
      </c>
      <c r="K22" s="20">
        <v>0.15</v>
      </c>
      <c r="L22" s="20">
        <v>0.2</v>
      </c>
      <c r="M22" s="20" t="s">
        <v>50</v>
      </c>
      <c r="N22" s="20" t="s">
        <v>50</v>
      </c>
    </row>
    <row r="23" spans="1:14" ht="14.25" thickBot="1">
      <c r="A23" s="328"/>
      <c r="B23" s="29" t="s">
        <v>51</v>
      </c>
      <c r="C23" s="29" t="s">
        <v>48</v>
      </c>
      <c r="D23" s="16"/>
      <c r="E23" s="18">
        <v>0.26300000000000001</v>
      </c>
      <c r="F23" s="20">
        <v>0.35</v>
      </c>
      <c r="G23" s="19">
        <v>0.4</v>
      </c>
      <c r="H23" s="20">
        <v>0.35</v>
      </c>
      <c r="I23" s="20">
        <v>0.35</v>
      </c>
      <c r="J23" s="20">
        <v>0.35</v>
      </c>
      <c r="K23" s="20">
        <v>0.4</v>
      </c>
      <c r="L23" s="20">
        <v>0.35</v>
      </c>
      <c r="M23" s="20">
        <v>0.35</v>
      </c>
      <c r="N23" s="20">
        <v>0.35</v>
      </c>
    </row>
    <row r="24" spans="1:14">
      <c r="A24" s="12"/>
      <c r="B24" s="12"/>
      <c r="C24" s="12"/>
      <c r="D24" s="12"/>
      <c r="E24" s="13"/>
      <c r="F24" s="13"/>
      <c r="G24" s="13"/>
      <c r="H24" s="13"/>
      <c r="I24" s="12"/>
      <c r="J24" s="12"/>
      <c r="K24" s="12"/>
      <c r="L24" s="12"/>
      <c r="M24" s="12"/>
      <c r="N24" s="12"/>
    </row>
  </sheetData>
  <mergeCells count="4">
    <mergeCell ref="A6:A23"/>
    <mergeCell ref="C2:C4"/>
    <mergeCell ref="B2:B4"/>
    <mergeCell ref="A2:A4"/>
  </mergeCells>
  <phoneticPr fontId="1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pane ySplit="4" topLeftCell="A86" activePane="bottomLeft" state="frozen"/>
      <selection pane="bottomLeft" activeCell="N98" sqref="N98"/>
    </sheetView>
  </sheetViews>
  <sheetFormatPr defaultRowHeight="13.5"/>
  <cols>
    <col min="1" max="1" width="11.5" customWidth="1"/>
    <col min="2" max="2" width="16.25" customWidth="1"/>
    <col min="8" max="8" width="10.75" customWidth="1"/>
    <col min="10" max="10" width="10.75" customWidth="1"/>
    <col min="11" max="11" width="12.375" customWidth="1"/>
    <col min="13" max="13" width="11.125" customWidth="1"/>
  </cols>
  <sheetData>
    <row r="1" spans="1:13" ht="18.75">
      <c r="A1" s="31"/>
      <c r="B1" s="332" t="s">
        <v>52</v>
      </c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35" t="s">
        <v>53</v>
      </c>
      <c r="B3" s="333" t="s">
        <v>54</v>
      </c>
      <c r="C3" s="34" t="s">
        <v>15</v>
      </c>
      <c r="D3" s="34" t="s">
        <v>16</v>
      </c>
      <c r="E3" s="34" t="s">
        <v>17</v>
      </c>
      <c r="F3" s="34" t="s">
        <v>18</v>
      </c>
      <c r="G3" s="34" t="s">
        <v>19</v>
      </c>
      <c r="H3" s="34" t="s">
        <v>20</v>
      </c>
      <c r="I3" s="34" t="s">
        <v>21</v>
      </c>
      <c r="J3" s="34" t="s">
        <v>22</v>
      </c>
      <c r="K3" s="34" t="s">
        <v>23</v>
      </c>
      <c r="L3" s="34" t="s">
        <v>24</v>
      </c>
      <c r="M3" s="333" t="s">
        <v>55</v>
      </c>
    </row>
    <row r="4" spans="1:13">
      <c r="A4" s="336"/>
      <c r="B4" s="334"/>
      <c r="C4" s="33" t="s">
        <v>492</v>
      </c>
      <c r="D4" s="33" t="s">
        <v>5</v>
      </c>
      <c r="E4" s="33" t="s">
        <v>6</v>
      </c>
      <c r="F4" s="33" t="s">
        <v>7</v>
      </c>
      <c r="G4" s="33" t="s">
        <v>8</v>
      </c>
      <c r="H4" s="33" t="s">
        <v>9</v>
      </c>
      <c r="I4" s="33" t="s">
        <v>10</v>
      </c>
      <c r="J4" s="33" t="s">
        <v>11</v>
      </c>
      <c r="K4" s="33" t="s">
        <v>12</v>
      </c>
      <c r="L4" s="33" t="s">
        <v>13</v>
      </c>
      <c r="M4" s="334"/>
    </row>
    <row r="5" spans="1:13">
      <c r="A5" s="35">
        <v>1</v>
      </c>
      <c r="B5" s="36" t="s">
        <v>56</v>
      </c>
      <c r="C5" s="36">
        <v>92517.4</v>
      </c>
      <c r="D5" s="42">
        <v>136957.43179893852</v>
      </c>
      <c r="E5" s="36">
        <v>108123.16</v>
      </c>
      <c r="F5" s="42">
        <v>110804.40156832202</v>
      </c>
      <c r="G5" s="42">
        <v>60194.687087895072</v>
      </c>
      <c r="H5" s="42">
        <v>290373.47954484436</v>
      </c>
      <c r="I5" s="36">
        <v>38154.080000000002</v>
      </c>
      <c r="J5" s="36">
        <v>46050.869999999995</v>
      </c>
      <c r="K5" s="36">
        <v>138377.91</v>
      </c>
      <c r="L5" s="36">
        <v>128890.92</v>
      </c>
      <c r="M5" s="36">
        <v>1150444.3399999999</v>
      </c>
    </row>
    <row r="6" spans="1:13">
      <c r="A6" s="35">
        <v>2</v>
      </c>
      <c r="B6" s="36" t="s">
        <v>57</v>
      </c>
      <c r="C6" s="36">
        <v>32060.63</v>
      </c>
      <c r="D6" s="36">
        <v>79629</v>
      </c>
      <c r="E6" s="36">
        <v>22631.699999999997</v>
      </c>
      <c r="F6" s="36">
        <v>62772</v>
      </c>
      <c r="G6" s="36">
        <v>34101</v>
      </c>
      <c r="H6" s="36">
        <v>172856</v>
      </c>
      <c r="I6" s="36">
        <v>7714.58</v>
      </c>
      <c r="J6" s="36">
        <v>80970</v>
      </c>
      <c r="K6" s="36">
        <v>183000</v>
      </c>
      <c r="L6" s="36">
        <v>41788</v>
      </c>
      <c r="M6" s="36">
        <v>717522.90999999992</v>
      </c>
    </row>
    <row r="7" spans="1:13">
      <c r="A7" s="35">
        <v>3</v>
      </c>
      <c r="B7" s="36" t="s">
        <v>58</v>
      </c>
      <c r="C7" s="36">
        <v>32060.63</v>
      </c>
      <c r="D7" s="36">
        <v>67114.760000000009</v>
      </c>
      <c r="E7" s="36">
        <v>21691.29</v>
      </c>
      <c r="F7" s="36">
        <v>50603.02</v>
      </c>
      <c r="G7" s="36">
        <v>31394.39</v>
      </c>
      <c r="H7" s="36">
        <v>118702</v>
      </c>
      <c r="I7" s="36">
        <v>7714.58</v>
      </c>
      <c r="J7" s="36">
        <v>65970</v>
      </c>
      <c r="K7" s="36">
        <v>153000</v>
      </c>
      <c r="L7" s="36">
        <v>38088</v>
      </c>
      <c r="M7" s="36">
        <v>586338.66999999993</v>
      </c>
    </row>
    <row r="8" spans="1:13">
      <c r="A8" s="35">
        <v>4</v>
      </c>
      <c r="B8" s="36" t="s">
        <v>59</v>
      </c>
      <c r="C8" s="36"/>
      <c r="D8" s="36">
        <v>12514.239999999998</v>
      </c>
      <c r="E8" s="36">
        <v>940.40999999999622</v>
      </c>
      <c r="F8" s="36">
        <v>12168.980000000003</v>
      </c>
      <c r="G8" s="36">
        <v>2706.6100000000006</v>
      </c>
      <c r="H8" s="36">
        <v>54154</v>
      </c>
      <c r="I8" s="36">
        <v>0</v>
      </c>
      <c r="J8" s="36">
        <v>15000</v>
      </c>
      <c r="K8" s="36">
        <v>30000</v>
      </c>
      <c r="L8" s="36">
        <v>3700</v>
      </c>
      <c r="M8" s="36">
        <v>131184.24</v>
      </c>
    </row>
    <row r="9" spans="1:13">
      <c r="A9" s="35">
        <v>5</v>
      </c>
      <c r="B9" s="36" t="s">
        <v>60</v>
      </c>
      <c r="C9" s="36">
        <v>31672.39</v>
      </c>
      <c r="D9" s="36">
        <v>65073.760000000002</v>
      </c>
      <c r="E9" s="36">
        <v>21691.29</v>
      </c>
      <c r="F9" s="36">
        <v>50603.02</v>
      </c>
      <c r="G9" s="36">
        <v>31394.39</v>
      </c>
      <c r="H9" s="46">
        <v>118702</v>
      </c>
      <c r="I9" s="36">
        <v>7714.58</v>
      </c>
      <c r="J9" s="46">
        <v>65970</v>
      </c>
      <c r="K9" s="46">
        <v>150000</v>
      </c>
      <c r="L9" s="46">
        <v>36588</v>
      </c>
      <c r="M9" s="36">
        <v>579409.42999999993</v>
      </c>
    </row>
    <row r="10" spans="1:13">
      <c r="A10" s="35">
        <v>6</v>
      </c>
      <c r="B10" s="36" t="s">
        <v>61</v>
      </c>
      <c r="C10" s="36">
        <v>388.2400000000016</v>
      </c>
      <c r="D10" s="36">
        <v>2041</v>
      </c>
      <c r="E10" s="36"/>
      <c r="F10" s="36"/>
      <c r="G10" s="36"/>
      <c r="H10" s="36"/>
      <c r="I10" s="36"/>
      <c r="J10" s="36"/>
      <c r="K10" s="36">
        <v>3000</v>
      </c>
      <c r="L10" s="36">
        <v>1500</v>
      </c>
      <c r="M10" s="36">
        <v>6929.2400000000016</v>
      </c>
    </row>
    <row r="11" spans="1:13">
      <c r="A11" s="35">
        <v>7</v>
      </c>
      <c r="B11" s="36" t="s">
        <v>62</v>
      </c>
      <c r="C11" s="36">
        <v>207</v>
      </c>
      <c r="D11" s="36">
        <v>675</v>
      </c>
      <c r="E11" s="36">
        <v>161</v>
      </c>
      <c r="F11" s="36">
        <v>524</v>
      </c>
      <c r="G11" s="36">
        <v>491</v>
      </c>
      <c r="H11" s="46">
        <v>869</v>
      </c>
      <c r="I11" s="36">
        <v>47</v>
      </c>
      <c r="J11" s="46">
        <v>639</v>
      </c>
      <c r="K11" s="46">
        <v>1400</v>
      </c>
      <c r="L11" s="46">
        <v>410</v>
      </c>
      <c r="M11" s="36">
        <v>5423</v>
      </c>
    </row>
    <row r="12" spans="1:13" hidden="1">
      <c r="A12" s="37">
        <v>8</v>
      </c>
      <c r="B12" s="38" t="s">
        <v>63</v>
      </c>
      <c r="C12" s="39">
        <v>201</v>
      </c>
      <c r="D12" s="39">
        <v>633</v>
      </c>
      <c r="E12" s="39">
        <v>127</v>
      </c>
      <c r="F12" s="39">
        <v>390</v>
      </c>
      <c r="G12" s="39">
        <v>372</v>
      </c>
      <c r="H12" s="39"/>
      <c r="I12" s="39"/>
      <c r="J12" s="39"/>
      <c r="K12" s="39"/>
      <c r="L12" s="39"/>
      <c r="M12" s="39">
        <v>1723</v>
      </c>
    </row>
    <row r="13" spans="1:13" hidden="1">
      <c r="A13" s="35">
        <v>9</v>
      </c>
      <c r="B13" s="36" t="s">
        <v>64</v>
      </c>
      <c r="C13" s="36">
        <v>30290.89</v>
      </c>
      <c r="D13" s="36">
        <v>60789</v>
      </c>
      <c r="E13" s="36">
        <v>17111</v>
      </c>
      <c r="F13" s="36">
        <v>39103.17</v>
      </c>
      <c r="G13" s="36">
        <v>23902.880000000001</v>
      </c>
      <c r="H13" s="36"/>
      <c r="I13" s="36"/>
      <c r="J13" s="36"/>
      <c r="K13" s="36"/>
      <c r="L13" s="36"/>
      <c r="M13" s="36"/>
    </row>
    <row r="14" spans="1:13" hidden="1">
      <c r="A14" s="35">
        <v>10</v>
      </c>
      <c r="B14" s="43" t="s">
        <v>65</v>
      </c>
      <c r="C14" s="36">
        <v>30291</v>
      </c>
      <c r="D14" s="36">
        <v>60789</v>
      </c>
      <c r="E14" s="36">
        <v>17111</v>
      </c>
      <c r="F14" s="36">
        <v>2510.58</v>
      </c>
      <c r="G14" s="36">
        <v>23903</v>
      </c>
      <c r="H14" s="36"/>
      <c r="I14" s="36"/>
      <c r="J14" s="36"/>
      <c r="K14" s="36"/>
      <c r="L14" s="36"/>
      <c r="M14" s="36">
        <f>SUM(C14:L14)</f>
        <v>134604.58000000002</v>
      </c>
    </row>
    <row r="15" spans="1:13" hidden="1">
      <c r="A15" s="35">
        <v>11</v>
      </c>
      <c r="B15" s="40" t="s">
        <v>66</v>
      </c>
      <c r="C15" s="36"/>
      <c r="D15" s="36"/>
      <c r="E15" s="36"/>
      <c r="F15" s="36">
        <v>36499265</v>
      </c>
      <c r="G15" s="36"/>
      <c r="H15" s="36"/>
      <c r="I15" s="36"/>
      <c r="J15" s="36"/>
      <c r="K15" s="36"/>
      <c r="L15" s="36"/>
      <c r="M15" s="36"/>
    </row>
    <row r="16" spans="1:13" hidden="1">
      <c r="A16" s="35">
        <v>12</v>
      </c>
      <c r="B16" s="40" t="s">
        <v>67</v>
      </c>
      <c r="C16" s="36"/>
      <c r="D16" s="36"/>
      <c r="E16" s="36"/>
      <c r="F16" s="36">
        <v>14538.180420460611</v>
      </c>
      <c r="G16" s="36"/>
      <c r="H16" s="36"/>
      <c r="I16" s="36"/>
      <c r="J16" s="36"/>
      <c r="K16" s="36"/>
      <c r="L16" s="36"/>
      <c r="M16" s="36"/>
    </row>
    <row r="17" spans="1:13" hidden="1">
      <c r="A17" s="35">
        <v>13</v>
      </c>
      <c r="B17" s="43" t="s">
        <v>68</v>
      </c>
      <c r="C17" s="36"/>
      <c r="D17" s="36"/>
      <c r="E17" s="36">
        <v>7339</v>
      </c>
      <c r="F17" s="36">
        <v>20437.55</v>
      </c>
      <c r="G17" s="36"/>
      <c r="H17" s="36"/>
      <c r="I17" s="36"/>
      <c r="J17" s="36"/>
      <c r="K17" s="36"/>
      <c r="L17" s="36"/>
      <c r="M17" s="36">
        <f>SUM(E17:L17)</f>
        <v>27776.55</v>
      </c>
    </row>
    <row r="18" spans="1:13" hidden="1">
      <c r="A18" s="35">
        <v>14</v>
      </c>
      <c r="B18" s="40" t="s">
        <v>69</v>
      </c>
      <c r="C18" s="36"/>
      <c r="D18" s="36"/>
      <c r="E18" s="36">
        <v>165794553</v>
      </c>
      <c r="F18" s="36">
        <v>310663211</v>
      </c>
      <c r="G18" s="36"/>
      <c r="H18" s="36"/>
      <c r="I18" s="36"/>
      <c r="J18" s="36"/>
      <c r="K18" s="36"/>
      <c r="L18" s="36"/>
      <c r="M18" s="36"/>
    </row>
    <row r="19" spans="1:13" hidden="1">
      <c r="A19" s="35">
        <v>15</v>
      </c>
      <c r="B19" s="36" t="s">
        <v>70</v>
      </c>
      <c r="C19" s="36"/>
      <c r="D19" s="36"/>
      <c r="E19" s="36">
        <v>22590.891538356726</v>
      </c>
      <c r="F19" s="36">
        <v>15200.60922175114</v>
      </c>
      <c r="G19" s="36"/>
      <c r="H19" s="36"/>
      <c r="I19" s="36"/>
      <c r="J19" s="36"/>
      <c r="K19" s="36"/>
      <c r="L19" s="36"/>
      <c r="M19" s="36"/>
    </row>
    <row r="20" spans="1:13" hidden="1">
      <c r="A20" s="35">
        <v>16</v>
      </c>
      <c r="B20" s="43" t="s">
        <v>71</v>
      </c>
      <c r="C20" s="36"/>
      <c r="D20" s="36"/>
      <c r="E20" s="36">
        <v>9771.93</v>
      </c>
      <c r="F20" s="36">
        <v>16155.04</v>
      </c>
      <c r="G20" s="36"/>
      <c r="H20" s="36"/>
      <c r="I20" s="36"/>
      <c r="J20" s="36"/>
      <c r="K20" s="36"/>
      <c r="L20" s="36"/>
      <c r="M20" s="36">
        <f>SUM(E20:L20)</f>
        <v>25926.97</v>
      </c>
    </row>
    <row r="21" spans="1:13" hidden="1">
      <c r="A21" s="35">
        <v>17</v>
      </c>
      <c r="B21" s="40" t="s">
        <v>69</v>
      </c>
      <c r="C21" s="36"/>
      <c r="D21" s="36"/>
      <c r="E21" s="36">
        <v>256964621</v>
      </c>
      <c r="F21" s="36">
        <v>290472211</v>
      </c>
      <c r="G21" s="36"/>
      <c r="H21" s="36"/>
      <c r="I21" s="36"/>
      <c r="J21" s="36"/>
      <c r="K21" s="36"/>
      <c r="L21" s="36"/>
      <c r="M21" s="36"/>
    </row>
    <row r="22" spans="1:13" hidden="1">
      <c r="A22" s="35">
        <v>18</v>
      </c>
      <c r="B22" s="36" t="s">
        <v>72</v>
      </c>
      <c r="C22" s="36"/>
      <c r="D22" s="36"/>
      <c r="E22" s="36">
        <v>26296.199522509884</v>
      </c>
      <c r="F22" s="36">
        <v>17980.284233279519</v>
      </c>
      <c r="G22" s="36"/>
      <c r="H22" s="36"/>
      <c r="I22" s="36"/>
      <c r="J22" s="36"/>
      <c r="K22" s="36"/>
      <c r="L22" s="36"/>
      <c r="M22" s="36"/>
    </row>
    <row r="23" spans="1:13" hidden="1">
      <c r="A23" s="35">
        <v>19</v>
      </c>
      <c r="B23" s="36" t="s">
        <v>73</v>
      </c>
      <c r="C23" s="36">
        <v>525227816</v>
      </c>
      <c r="D23" s="36">
        <v>812786298</v>
      </c>
      <c r="E23" s="36">
        <v>422759174</v>
      </c>
      <c r="F23" s="36">
        <v>637634687</v>
      </c>
      <c r="G23" s="36">
        <v>345873963</v>
      </c>
      <c r="H23" s="36"/>
      <c r="I23" s="36"/>
      <c r="J23" s="36"/>
      <c r="K23" s="36"/>
      <c r="L23" s="36"/>
      <c r="M23" s="36">
        <v>2744281938</v>
      </c>
    </row>
    <row r="24" spans="1:13" hidden="1">
      <c r="A24" s="35">
        <v>20</v>
      </c>
      <c r="B24" s="36" t="s">
        <v>74</v>
      </c>
      <c r="C24" s="36">
        <v>17339.464637717811</v>
      </c>
      <c r="D24" s="36">
        <v>13370.614716478311</v>
      </c>
      <c r="E24" s="36">
        <v>24706.865408216938</v>
      </c>
      <c r="F24" s="36">
        <v>16306.470472854247</v>
      </c>
      <c r="G24" s="36">
        <v>14469.970271364789</v>
      </c>
      <c r="H24" s="36"/>
      <c r="I24" s="36"/>
      <c r="J24" s="36"/>
      <c r="K24" s="36"/>
      <c r="L24" s="36"/>
      <c r="M24" s="36">
        <v>16029.970734289993</v>
      </c>
    </row>
    <row r="25" spans="1:13" hidden="1">
      <c r="A25" s="41">
        <v>21</v>
      </c>
      <c r="B25" s="39" t="s">
        <v>75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13" hidden="1">
      <c r="A26" s="35">
        <v>22</v>
      </c>
      <c r="B26" s="36" t="s">
        <v>76</v>
      </c>
      <c r="C26" s="36">
        <v>6</v>
      </c>
      <c r="D26" s="36">
        <v>42</v>
      </c>
      <c r="E26" s="36">
        <v>34</v>
      </c>
      <c r="F26" s="36">
        <v>134</v>
      </c>
      <c r="G26" s="36">
        <v>491</v>
      </c>
      <c r="H26" s="36">
        <v>869</v>
      </c>
      <c r="I26" s="36">
        <v>47</v>
      </c>
      <c r="J26" s="36">
        <v>639</v>
      </c>
      <c r="K26" s="36">
        <v>1400</v>
      </c>
      <c r="L26" s="36">
        <v>410</v>
      </c>
      <c r="M26" s="36">
        <v>4072</v>
      </c>
    </row>
    <row r="27" spans="1:13" hidden="1">
      <c r="A27" s="35">
        <v>23</v>
      </c>
      <c r="B27" s="36" t="s">
        <v>77</v>
      </c>
      <c r="C27" s="36">
        <v>1381.5</v>
      </c>
      <c r="D27" s="36">
        <v>4284.760000000002</v>
      </c>
      <c r="E27" s="36">
        <v>4580.2900000000009</v>
      </c>
      <c r="F27" s="36">
        <v>11499.849999999999</v>
      </c>
      <c r="G27" s="36">
        <v>7491.5099999999984</v>
      </c>
      <c r="H27" s="36">
        <v>118702</v>
      </c>
      <c r="I27" s="36">
        <v>7714.58</v>
      </c>
      <c r="J27" s="36">
        <v>65970</v>
      </c>
      <c r="K27" s="36">
        <v>150000</v>
      </c>
      <c r="L27" s="36">
        <v>36588</v>
      </c>
      <c r="M27" s="36">
        <v>408212.49</v>
      </c>
    </row>
    <row r="28" spans="1:13" hidden="1">
      <c r="A28" s="35">
        <v>24</v>
      </c>
      <c r="B28" s="36" t="s">
        <v>78</v>
      </c>
      <c r="C28" s="36">
        <v>41727583</v>
      </c>
      <c r="D28" s="36">
        <v>57251583.470000029</v>
      </c>
      <c r="E28" s="36">
        <v>117036000</v>
      </c>
      <c r="F28" s="36">
        <v>166939260</v>
      </c>
      <c r="G28" s="36">
        <v>108626894.99999997</v>
      </c>
      <c r="H28" s="36">
        <v>2210925000</v>
      </c>
      <c r="I28" s="36">
        <v>239151980</v>
      </c>
      <c r="J28" s="36">
        <v>1399320000</v>
      </c>
      <c r="K28" s="36">
        <v>3300000000</v>
      </c>
      <c r="L28" s="36">
        <v>724428000</v>
      </c>
      <c r="M28" s="36">
        <v>8365406301.4700003</v>
      </c>
    </row>
    <row r="29" spans="1:13" hidden="1">
      <c r="A29" s="35">
        <v>25</v>
      </c>
      <c r="B29" s="40" t="s">
        <v>79</v>
      </c>
      <c r="C29" s="36">
        <v>17900.619403840381</v>
      </c>
      <c r="D29" s="36">
        <v>13370.026282022123</v>
      </c>
      <c r="E29" s="36">
        <v>24885.342181124313</v>
      </c>
      <c r="F29" s="36">
        <v>15899.721933592107</v>
      </c>
      <c r="G29" s="36">
        <v>14477.136138017015</v>
      </c>
      <c r="H29" s="36">
        <v>18625.844551903087</v>
      </c>
      <c r="I29" s="36">
        <v>31000</v>
      </c>
      <c r="J29" s="36">
        <v>21211.459754433832</v>
      </c>
      <c r="K29" s="36">
        <v>22000</v>
      </c>
      <c r="L29" s="36">
        <v>19799.60642833716</v>
      </c>
      <c r="M29" s="36">
        <v>19174.15848663354</v>
      </c>
    </row>
    <row r="30" spans="1:13" hidden="1">
      <c r="A30" s="35">
        <v>26</v>
      </c>
      <c r="B30" s="42" t="s">
        <v>80</v>
      </c>
      <c r="C30" s="36"/>
      <c r="D30" s="36">
        <v>4284.760000000002</v>
      </c>
      <c r="E30" s="36"/>
      <c r="F30" s="36">
        <v>5414.81</v>
      </c>
      <c r="G30" s="36">
        <v>7491.5099999999984</v>
      </c>
      <c r="H30" s="36">
        <v>17160</v>
      </c>
      <c r="I30" s="36">
        <v>7714.58</v>
      </c>
      <c r="J30" s="36"/>
      <c r="K30" s="36"/>
      <c r="L30" s="36"/>
      <c r="M30" s="36">
        <v>42065.66</v>
      </c>
    </row>
    <row r="31" spans="1:13" hidden="1">
      <c r="A31" s="35">
        <v>27</v>
      </c>
      <c r="B31" s="36" t="s">
        <v>81</v>
      </c>
      <c r="C31" s="36"/>
      <c r="D31" s="36">
        <v>15500</v>
      </c>
      <c r="E31" s="36"/>
      <c r="F31" s="36">
        <v>14000</v>
      </c>
      <c r="G31" s="36">
        <v>14500</v>
      </c>
      <c r="H31" s="36">
        <v>16000</v>
      </c>
      <c r="I31" s="36">
        <v>31000</v>
      </c>
      <c r="J31" s="36"/>
      <c r="K31" s="36"/>
      <c r="L31" s="36"/>
      <c r="M31" s="36">
        <v>91000</v>
      </c>
    </row>
    <row r="32" spans="1:13" hidden="1">
      <c r="A32" s="35">
        <v>28</v>
      </c>
      <c r="B32" s="42" t="s">
        <v>82</v>
      </c>
      <c r="C32" s="36"/>
      <c r="D32" s="36"/>
      <c r="E32" s="36">
        <v>2044</v>
      </c>
      <c r="F32" s="36">
        <v>2629.27</v>
      </c>
      <c r="G32" s="36"/>
      <c r="H32" s="36">
        <v>37790</v>
      </c>
      <c r="I32" s="36"/>
      <c r="J32" s="36">
        <v>26010</v>
      </c>
      <c r="K32" s="36"/>
      <c r="L32" s="36">
        <v>14640</v>
      </c>
      <c r="M32" s="36">
        <v>83113.27</v>
      </c>
    </row>
    <row r="33" spans="1:13" hidden="1">
      <c r="A33" s="35">
        <v>29</v>
      </c>
      <c r="B33" s="36" t="s">
        <v>83</v>
      </c>
      <c r="C33" s="36"/>
      <c r="D33" s="36"/>
      <c r="E33" s="36">
        <v>25000</v>
      </c>
      <c r="F33" s="36">
        <v>16000</v>
      </c>
      <c r="G33" s="36"/>
      <c r="H33" s="36">
        <v>17500</v>
      </c>
      <c r="I33" s="36"/>
      <c r="J33" s="36">
        <v>20000</v>
      </c>
      <c r="K33" s="36"/>
      <c r="L33" s="36">
        <v>18000</v>
      </c>
      <c r="M33" s="36">
        <v>96500</v>
      </c>
    </row>
    <row r="34" spans="1:13" hidden="1">
      <c r="A34" s="35">
        <v>30</v>
      </c>
      <c r="B34" s="42" t="s">
        <v>84</v>
      </c>
      <c r="C34" s="36"/>
      <c r="D34" s="36"/>
      <c r="E34" s="36">
        <v>2536</v>
      </c>
      <c r="F34" s="36">
        <v>2453.1799999999998</v>
      </c>
      <c r="G34" s="36"/>
      <c r="H34" s="36">
        <v>63752</v>
      </c>
      <c r="I34" s="36"/>
      <c r="J34" s="36">
        <v>39960</v>
      </c>
      <c r="K34" s="36">
        <v>150000</v>
      </c>
      <c r="L34" s="36">
        <v>21948</v>
      </c>
      <c r="M34" s="36">
        <v>280649.18</v>
      </c>
    </row>
    <row r="35" spans="1:13" hidden="1">
      <c r="A35" s="35">
        <v>31</v>
      </c>
      <c r="B35" s="36" t="s">
        <v>85</v>
      </c>
      <c r="C35" s="36"/>
      <c r="D35" s="36"/>
      <c r="E35" s="36">
        <v>26000</v>
      </c>
      <c r="F35" s="36">
        <v>20000</v>
      </c>
      <c r="G35" s="36"/>
      <c r="H35" s="36">
        <v>20000</v>
      </c>
      <c r="I35" s="36"/>
      <c r="J35" s="36">
        <v>22000</v>
      </c>
      <c r="K35" s="36">
        <v>22000</v>
      </c>
      <c r="L35" s="36">
        <v>21000</v>
      </c>
      <c r="M35" s="36">
        <v>131000</v>
      </c>
    </row>
    <row r="36" spans="1:13" hidden="1">
      <c r="A36" s="35">
        <v>32</v>
      </c>
      <c r="B36" s="42" t="s">
        <v>86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>
        <v>0</v>
      </c>
    </row>
    <row r="37" spans="1:13" hidden="1">
      <c r="A37" s="35">
        <v>33</v>
      </c>
      <c r="B37" s="36" t="s">
        <v>87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>
        <v>0</v>
      </c>
    </row>
    <row r="38" spans="1:13" hidden="1">
      <c r="A38" s="35">
        <v>34</v>
      </c>
      <c r="B38" s="42" t="s">
        <v>88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>
        <v>0</v>
      </c>
    </row>
    <row r="39" spans="1:13" hidden="1">
      <c r="A39" s="35">
        <v>35</v>
      </c>
      <c r="B39" s="36" t="s">
        <v>89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>
        <v>0</v>
      </c>
    </row>
    <row r="40" spans="1:13" ht="24.75" hidden="1" customHeight="1">
      <c r="A40" s="41">
        <v>36</v>
      </c>
      <c r="B40" s="39" t="s">
        <v>90</v>
      </c>
      <c r="C40" s="39">
        <v>566955399</v>
      </c>
      <c r="D40" s="39">
        <v>870037881.47000003</v>
      </c>
      <c r="E40" s="39">
        <v>539795174</v>
      </c>
      <c r="F40" s="39">
        <v>804573947</v>
      </c>
      <c r="G40" s="39">
        <v>454500858</v>
      </c>
      <c r="H40" s="39">
        <v>2210925000</v>
      </c>
      <c r="I40" s="39">
        <v>239151980</v>
      </c>
      <c r="J40" s="39">
        <v>1399320000</v>
      </c>
      <c r="K40" s="39">
        <v>3300000000</v>
      </c>
      <c r="L40" s="39">
        <v>724428000</v>
      </c>
      <c r="M40" s="39">
        <v>11109688239.470001</v>
      </c>
    </row>
    <row r="42" spans="1:13">
      <c r="A42" s="9" t="s">
        <v>116</v>
      </c>
      <c r="B42" s="9" t="s">
        <v>115</v>
      </c>
      <c r="C42" s="34" t="s">
        <v>15</v>
      </c>
      <c r="D42" s="34" t="s">
        <v>16</v>
      </c>
      <c r="E42" s="34" t="s">
        <v>17</v>
      </c>
      <c r="F42" s="34" t="s">
        <v>18</v>
      </c>
      <c r="G42" s="34" t="s">
        <v>19</v>
      </c>
      <c r="H42" s="34" t="s">
        <v>20</v>
      </c>
      <c r="I42" s="34" t="s">
        <v>21</v>
      </c>
      <c r="J42" s="34" t="s">
        <v>22</v>
      </c>
      <c r="K42" s="34" t="s">
        <v>23</v>
      </c>
      <c r="L42" s="34" t="s">
        <v>24</v>
      </c>
      <c r="M42" s="323" t="s">
        <v>741</v>
      </c>
    </row>
    <row r="43" spans="1:13" hidden="1">
      <c r="A43" s="3" t="s">
        <v>91</v>
      </c>
      <c r="B43" s="3" t="s">
        <v>91</v>
      </c>
      <c r="C43" s="3" t="s">
        <v>91</v>
      </c>
      <c r="D43" s="3" t="s">
        <v>91</v>
      </c>
      <c r="E43" s="3" t="s">
        <v>91</v>
      </c>
      <c r="F43" s="3" t="s">
        <v>91</v>
      </c>
      <c r="G43" s="3" t="s">
        <v>91</v>
      </c>
      <c r="H43" s="3" t="s">
        <v>91</v>
      </c>
      <c r="I43" s="3" t="s">
        <v>91</v>
      </c>
      <c r="J43" s="3" t="s">
        <v>91</v>
      </c>
      <c r="K43" s="3" t="s">
        <v>91</v>
      </c>
      <c r="L43" s="3" t="s">
        <v>91</v>
      </c>
      <c r="M43" s="31"/>
    </row>
    <row r="44" spans="1:13">
      <c r="A44" s="1" t="s">
        <v>92</v>
      </c>
      <c r="B44" s="10">
        <v>115498.64</v>
      </c>
      <c r="C44" s="10">
        <v>4608.3</v>
      </c>
      <c r="D44" s="10"/>
      <c r="E44" s="10">
        <v>9383.52</v>
      </c>
      <c r="F44" s="10">
        <v>23066.82</v>
      </c>
      <c r="G44" s="10"/>
      <c r="H44" s="10">
        <v>37790</v>
      </c>
      <c r="I44" s="10">
        <v>0</v>
      </c>
      <c r="J44" s="10">
        <v>26010</v>
      </c>
      <c r="K44" s="10">
        <v>0</v>
      </c>
      <c r="L44" s="10">
        <v>14640</v>
      </c>
      <c r="M44" s="324">
        <f>SUM(C44:L44)</f>
        <v>115498.64</v>
      </c>
    </row>
    <row r="45" spans="1:13">
      <c r="A45" s="1" t="s">
        <v>93</v>
      </c>
      <c r="B45" s="10"/>
      <c r="C45" s="10">
        <v>12000</v>
      </c>
      <c r="D45" s="10"/>
      <c r="E45" s="10">
        <v>25000</v>
      </c>
      <c r="F45" s="10">
        <v>16000</v>
      </c>
      <c r="G45" s="10"/>
      <c r="H45" s="10">
        <v>20000</v>
      </c>
      <c r="I45" s="10"/>
      <c r="J45" s="10">
        <v>22000</v>
      </c>
      <c r="K45" s="10"/>
      <c r="L45" s="10">
        <v>18000</v>
      </c>
      <c r="M45" s="324"/>
    </row>
    <row r="46" spans="1:13">
      <c r="A46" s="1" t="s">
        <v>94</v>
      </c>
      <c r="B46" s="10">
        <v>225049.67199999999</v>
      </c>
      <c r="C46" s="10">
        <v>5529.96</v>
      </c>
      <c r="D46" s="10"/>
      <c r="E46" s="10">
        <v>23458.799999999999</v>
      </c>
      <c r="F46" s="10">
        <v>36906.911999999997</v>
      </c>
      <c r="G46" s="10"/>
      <c r="H46" s="10">
        <v>75580</v>
      </c>
      <c r="I46" s="10">
        <v>0</v>
      </c>
      <c r="J46" s="10">
        <v>57222</v>
      </c>
      <c r="K46" s="10">
        <v>0</v>
      </c>
      <c r="L46" s="10">
        <v>26352</v>
      </c>
      <c r="M46" s="324">
        <f t="shared" ref="M46:M61" si="0">SUM(C46:L46)</f>
        <v>225049.67199999999</v>
      </c>
    </row>
    <row r="47" spans="1:13">
      <c r="A47" s="1" t="s">
        <v>95</v>
      </c>
      <c r="B47" s="10">
        <v>342357.25</v>
      </c>
      <c r="C47" s="10">
        <v>27064.09</v>
      </c>
      <c r="D47" s="10"/>
      <c r="E47" s="10">
        <v>12307.77</v>
      </c>
      <c r="F47" s="10">
        <v>19610.809999999998</v>
      </c>
      <c r="G47" s="10"/>
      <c r="H47" s="10">
        <v>63752</v>
      </c>
      <c r="I47" s="10">
        <v>7714.58</v>
      </c>
      <c r="J47" s="10">
        <v>39960</v>
      </c>
      <c r="K47" s="10">
        <v>150000</v>
      </c>
      <c r="L47" s="10">
        <v>21948</v>
      </c>
      <c r="M47" s="324">
        <f t="shared" si="0"/>
        <v>342357.25</v>
      </c>
    </row>
    <row r="48" spans="1:13">
      <c r="A48" s="1" t="s">
        <v>96</v>
      </c>
      <c r="B48" s="10"/>
      <c r="C48" s="10">
        <v>19000</v>
      </c>
      <c r="D48" s="10"/>
      <c r="E48" s="10">
        <v>26000</v>
      </c>
      <c r="F48" s="10">
        <v>20000</v>
      </c>
      <c r="G48" s="10"/>
      <c r="H48" s="10">
        <v>22000</v>
      </c>
      <c r="I48" s="10">
        <v>31000</v>
      </c>
      <c r="J48" s="10">
        <v>32000</v>
      </c>
      <c r="K48" s="10">
        <v>28000</v>
      </c>
      <c r="L48" s="10">
        <v>21000</v>
      </c>
      <c r="M48" s="324"/>
    </row>
    <row r="49" spans="1:13">
      <c r="A49" s="1" t="s">
        <v>97</v>
      </c>
      <c r="B49" s="10">
        <v>880775.99100000004</v>
      </c>
      <c r="C49" s="10">
        <v>51421.771000000001</v>
      </c>
      <c r="D49" s="10"/>
      <c r="E49" s="10">
        <v>32000.202000000001</v>
      </c>
      <c r="F49" s="10">
        <v>39221.619999999995</v>
      </c>
      <c r="G49" s="10"/>
      <c r="H49" s="10">
        <v>140254.39999999999</v>
      </c>
      <c r="I49" s="10">
        <v>23915.198</v>
      </c>
      <c r="J49" s="10">
        <v>127872</v>
      </c>
      <c r="K49" s="10">
        <v>420000</v>
      </c>
      <c r="L49" s="10">
        <v>46090.8</v>
      </c>
      <c r="M49" s="324">
        <f t="shared" si="0"/>
        <v>880775.99100000004</v>
      </c>
    </row>
    <row r="50" spans="1:13">
      <c r="A50" s="1" t="s">
        <v>98</v>
      </c>
      <c r="B50" s="10">
        <v>121553.54000000001</v>
      </c>
      <c r="C50" s="10"/>
      <c r="D50" s="10">
        <v>65073.760000000002</v>
      </c>
      <c r="E50" s="10"/>
      <c r="F50" s="10">
        <v>7925.39</v>
      </c>
      <c r="G50" s="10">
        <v>31394.39</v>
      </c>
      <c r="H50" s="10">
        <v>17160</v>
      </c>
      <c r="I50" s="10"/>
      <c r="J50" s="10"/>
      <c r="K50" s="10"/>
      <c r="L50" s="10"/>
      <c r="M50" s="324">
        <f t="shared" si="0"/>
        <v>121553.54000000001</v>
      </c>
    </row>
    <row r="51" spans="1:13">
      <c r="A51" s="1" t="s">
        <v>99</v>
      </c>
      <c r="B51" s="10"/>
      <c r="C51" s="10"/>
      <c r="D51" s="10">
        <v>13370</v>
      </c>
      <c r="E51" s="10"/>
      <c r="F51" s="10">
        <v>16000</v>
      </c>
      <c r="G51" s="10">
        <v>15000</v>
      </c>
      <c r="H51" s="10">
        <v>19000</v>
      </c>
      <c r="I51" s="10"/>
      <c r="J51" s="10"/>
      <c r="K51" s="10"/>
      <c r="L51" s="10"/>
      <c r="M51" s="324"/>
    </row>
    <row r="52" spans="1:13">
      <c r="A52" s="1" t="s">
        <v>100</v>
      </c>
      <c r="B52" s="10">
        <v>179379.82612000001</v>
      </c>
      <c r="C52" s="10"/>
      <c r="D52" s="10">
        <v>87003.61712000001</v>
      </c>
      <c r="E52" s="10">
        <v>0</v>
      </c>
      <c r="F52" s="10">
        <v>12680.624</v>
      </c>
      <c r="G52" s="10">
        <v>47091.584999999999</v>
      </c>
      <c r="H52" s="10">
        <v>32604</v>
      </c>
      <c r="I52" s="10"/>
      <c r="J52" s="10"/>
      <c r="K52" s="10"/>
      <c r="L52" s="10"/>
      <c r="M52" s="324">
        <f t="shared" si="0"/>
        <v>179379.82612000001</v>
      </c>
    </row>
    <row r="53" spans="1:13">
      <c r="A53" s="1" t="s">
        <v>101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324">
        <f t="shared" si="0"/>
        <v>0</v>
      </c>
    </row>
    <row r="54" spans="1:13">
      <c r="A54" s="1" t="s">
        <v>102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324">
        <f t="shared" si="0"/>
        <v>0</v>
      </c>
    </row>
    <row r="55" spans="1:13">
      <c r="A55" s="1" t="s">
        <v>103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324">
        <f t="shared" si="0"/>
        <v>0</v>
      </c>
    </row>
    <row r="56" spans="1:13">
      <c r="A56" s="1" t="s">
        <v>104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324">
        <f t="shared" si="0"/>
        <v>0</v>
      </c>
    </row>
    <row r="57" spans="1:13">
      <c r="A57" s="1" t="s">
        <v>105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324">
        <f t="shared" si="0"/>
        <v>0</v>
      </c>
    </row>
    <row r="58" spans="1:13">
      <c r="A58" s="1" t="s">
        <v>106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324">
        <f t="shared" si="0"/>
        <v>0</v>
      </c>
    </row>
    <row r="59" spans="1:13">
      <c r="A59" s="4" t="s">
        <v>107</v>
      </c>
      <c r="B59" s="10">
        <v>579409.43000000005</v>
      </c>
      <c r="C59" s="10">
        <v>31672.39</v>
      </c>
      <c r="D59" s="10">
        <v>65073.760000000002</v>
      </c>
      <c r="E59" s="10">
        <v>21691.29</v>
      </c>
      <c r="F59" s="10">
        <v>50603.02</v>
      </c>
      <c r="G59" s="10">
        <v>31394.39</v>
      </c>
      <c r="H59" s="10">
        <v>118702</v>
      </c>
      <c r="I59" s="10">
        <v>7714.58</v>
      </c>
      <c r="J59" s="10">
        <v>65970</v>
      </c>
      <c r="K59" s="10">
        <v>150000</v>
      </c>
      <c r="L59" s="10">
        <v>36588</v>
      </c>
      <c r="M59" s="324">
        <f t="shared" si="0"/>
        <v>579409.42999999993</v>
      </c>
    </row>
    <row r="60" spans="1:13">
      <c r="A60" s="4" t="s">
        <v>108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324"/>
    </row>
    <row r="61" spans="1:13">
      <c r="A61" s="4" t="s">
        <v>109</v>
      </c>
      <c r="B61" s="10">
        <v>1285205.48912</v>
      </c>
      <c r="C61" s="10">
        <v>56951.731</v>
      </c>
      <c r="D61" s="10">
        <v>87003.61712000001</v>
      </c>
      <c r="E61" s="10">
        <v>55459.002</v>
      </c>
      <c r="F61" s="10">
        <v>88809.155999999988</v>
      </c>
      <c r="G61" s="10">
        <v>47091.584999999999</v>
      </c>
      <c r="H61" s="10">
        <v>248438.39999999999</v>
      </c>
      <c r="I61" s="10">
        <v>23915.198</v>
      </c>
      <c r="J61" s="10">
        <v>185094</v>
      </c>
      <c r="K61" s="10">
        <v>420000</v>
      </c>
      <c r="L61" s="10">
        <v>72442.8</v>
      </c>
      <c r="M61" s="324">
        <f t="shared" si="0"/>
        <v>1285205.48912</v>
      </c>
    </row>
    <row r="62" spans="1:13">
      <c r="A62" s="6"/>
      <c r="B62" s="2"/>
      <c r="C62" s="8"/>
      <c r="D62" s="8"/>
      <c r="E62" s="8"/>
      <c r="F62" s="8"/>
      <c r="G62" s="2"/>
      <c r="H62" s="2"/>
      <c r="I62" s="2"/>
      <c r="J62" s="2"/>
      <c r="K62" s="2"/>
      <c r="L62" s="2"/>
      <c r="M62" s="44"/>
    </row>
    <row r="63" spans="1:13">
      <c r="A63" s="5" t="s">
        <v>110</v>
      </c>
      <c r="B63" s="5" t="s">
        <v>110</v>
      </c>
      <c r="C63" s="5" t="s">
        <v>110</v>
      </c>
      <c r="D63" s="5" t="s">
        <v>110</v>
      </c>
      <c r="E63" s="5" t="s">
        <v>110</v>
      </c>
      <c r="F63" s="5" t="s">
        <v>110</v>
      </c>
      <c r="G63" s="5" t="s">
        <v>110</v>
      </c>
      <c r="H63" s="5" t="s">
        <v>110</v>
      </c>
      <c r="I63" s="5" t="s">
        <v>110</v>
      </c>
      <c r="J63" s="5" t="s">
        <v>110</v>
      </c>
      <c r="K63" s="5" t="s">
        <v>110</v>
      </c>
      <c r="L63" s="5" t="s">
        <v>110</v>
      </c>
      <c r="M63" s="325" t="s">
        <v>740</v>
      </c>
    </row>
    <row r="64" spans="1:13">
      <c r="A64" s="11" t="s">
        <v>92</v>
      </c>
      <c r="B64" s="7">
        <v>33012.720000000001</v>
      </c>
      <c r="C64" s="7">
        <v>4524.34</v>
      </c>
      <c r="D64" s="7"/>
      <c r="E64" s="7">
        <v>7339.38</v>
      </c>
      <c r="F64" s="7">
        <v>21149</v>
      </c>
      <c r="G64" s="7"/>
      <c r="H64" s="7"/>
      <c r="I64" s="7"/>
      <c r="J64" s="7"/>
      <c r="K64" s="7"/>
      <c r="L64" s="7"/>
      <c r="M64" s="326">
        <f>SUM(C64:L64)</f>
        <v>33012.720000000001</v>
      </c>
    </row>
    <row r="65" spans="1:13">
      <c r="A65" s="11" t="s">
        <v>93</v>
      </c>
      <c r="B65" s="7"/>
      <c r="C65" s="7">
        <v>12000</v>
      </c>
      <c r="D65" s="7"/>
      <c r="E65" s="7">
        <v>25000</v>
      </c>
      <c r="F65" s="7">
        <v>16000</v>
      </c>
      <c r="G65" s="7"/>
      <c r="H65" s="7"/>
      <c r="I65" s="7"/>
      <c r="J65" s="7"/>
      <c r="K65" s="7"/>
      <c r="L65" s="7"/>
      <c r="M65" s="326"/>
    </row>
    <row r="66" spans="1:13">
      <c r="A66" s="11" t="s">
        <v>94</v>
      </c>
      <c r="B66" s="7">
        <v>57616.058000000005</v>
      </c>
      <c r="C66" s="7">
        <v>5429.2079999999996</v>
      </c>
      <c r="D66" s="7"/>
      <c r="E66" s="7">
        <v>18348.45</v>
      </c>
      <c r="F66" s="7">
        <v>33838.400000000001</v>
      </c>
      <c r="G66" s="7"/>
      <c r="H66" s="7"/>
      <c r="I66" s="7"/>
      <c r="J66" s="7"/>
      <c r="K66" s="7"/>
      <c r="L66" s="7"/>
      <c r="M66" s="326">
        <f t="shared" ref="M66:M81" si="1">SUM(C66:L66)</f>
        <v>57616.058000000005</v>
      </c>
    </row>
    <row r="67" spans="1:13">
      <c r="A67" s="11" t="s">
        <v>95</v>
      </c>
      <c r="B67" s="7">
        <v>51636.899999999994</v>
      </c>
      <c r="C67" s="7">
        <v>25084.47</v>
      </c>
      <c r="D67" s="7"/>
      <c r="E67" s="7">
        <v>10278.09</v>
      </c>
      <c r="F67" s="7">
        <v>16274.34</v>
      </c>
      <c r="G67" s="7"/>
      <c r="H67" s="7"/>
      <c r="I67" s="7"/>
      <c r="J67" s="7"/>
      <c r="K67" s="7"/>
      <c r="L67" s="7"/>
      <c r="M67" s="326">
        <f t="shared" si="1"/>
        <v>51636.899999999994</v>
      </c>
    </row>
    <row r="68" spans="1:13">
      <c r="A68" s="11" t="s">
        <v>96</v>
      </c>
      <c r="B68" s="7"/>
      <c r="C68" s="7">
        <v>19000</v>
      </c>
      <c r="D68" s="7"/>
      <c r="E68" s="7">
        <v>26000</v>
      </c>
      <c r="F68" s="7">
        <v>20000</v>
      </c>
      <c r="G68" s="7"/>
      <c r="H68" s="7"/>
      <c r="I68" s="7"/>
      <c r="J68" s="7"/>
      <c r="K68" s="7"/>
      <c r="L68" s="7"/>
      <c r="M68" s="326"/>
    </row>
    <row r="69" spans="1:13">
      <c r="A69" s="11" t="s">
        <v>97</v>
      </c>
      <c r="B69" s="7">
        <v>106932.20699999999</v>
      </c>
      <c r="C69" s="7">
        <v>47660.493000000002</v>
      </c>
      <c r="D69" s="7"/>
      <c r="E69" s="7">
        <v>26723.034</v>
      </c>
      <c r="F69" s="7">
        <v>32548.68</v>
      </c>
      <c r="G69" s="7"/>
      <c r="H69" s="7"/>
      <c r="I69" s="7"/>
      <c r="J69" s="7"/>
      <c r="K69" s="7"/>
      <c r="L69" s="7"/>
      <c r="M69" s="326">
        <f t="shared" si="1"/>
        <v>106932.20699999999</v>
      </c>
    </row>
    <row r="70" spans="1:13">
      <c r="A70" s="11" t="s">
        <v>98</v>
      </c>
      <c r="B70" s="7">
        <v>91475.920000000013</v>
      </c>
      <c r="C70" s="7"/>
      <c r="D70" s="7">
        <v>61217.51</v>
      </c>
      <c r="E70" s="7"/>
      <c r="F70" s="7">
        <v>4320.4799999999996</v>
      </c>
      <c r="G70" s="7">
        <v>25937.93</v>
      </c>
      <c r="H70" s="7"/>
      <c r="I70" s="7"/>
      <c r="J70" s="7"/>
      <c r="K70" s="7"/>
      <c r="L70" s="7"/>
      <c r="M70" s="326">
        <f t="shared" si="1"/>
        <v>91475.920000000013</v>
      </c>
    </row>
    <row r="71" spans="1:13">
      <c r="A71" s="11" t="s">
        <v>99</v>
      </c>
      <c r="B71" s="7"/>
      <c r="C71" s="7"/>
      <c r="D71" s="7">
        <v>13370</v>
      </c>
      <c r="E71" s="7"/>
      <c r="F71" s="7">
        <v>16000</v>
      </c>
      <c r="G71" s="7">
        <v>15000</v>
      </c>
      <c r="H71" s="7"/>
      <c r="I71" s="7"/>
      <c r="J71" s="7"/>
      <c r="K71" s="7"/>
      <c r="L71" s="7"/>
      <c r="M71" s="326"/>
    </row>
    <row r="72" spans="1:13">
      <c r="A72" s="11" t="s">
        <v>100</v>
      </c>
      <c r="B72" s="7">
        <v>127667.47386999999</v>
      </c>
      <c r="C72" s="7"/>
      <c r="D72" s="7">
        <v>81847.810870000001</v>
      </c>
      <c r="E72" s="7"/>
      <c r="F72" s="7">
        <v>6912.768</v>
      </c>
      <c r="G72" s="7">
        <v>38906.894999999997</v>
      </c>
      <c r="H72" s="7"/>
      <c r="I72" s="7"/>
      <c r="J72" s="7"/>
      <c r="K72" s="7"/>
      <c r="L72" s="7"/>
      <c r="M72" s="326">
        <f t="shared" si="1"/>
        <v>127667.47386999999</v>
      </c>
    </row>
    <row r="73" spans="1:13">
      <c r="A73" s="11" t="s">
        <v>101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326">
        <f t="shared" si="1"/>
        <v>0</v>
      </c>
    </row>
    <row r="74" spans="1:13">
      <c r="A74" s="11" t="s">
        <v>102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326">
        <f t="shared" si="1"/>
        <v>0</v>
      </c>
    </row>
    <row r="75" spans="1:13">
      <c r="A75" s="11" t="s">
        <v>103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326">
        <f t="shared" si="1"/>
        <v>0</v>
      </c>
    </row>
    <row r="76" spans="1:13">
      <c r="A76" s="11" t="s">
        <v>104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326">
        <f t="shared" si="1"/>
        <v>0</v>
      </c>
    </row>
    <row r="77" spans="1:13">
      <c r="A77" s="11" t="s">
        <v>105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326">
        <f t="shared" si="1"/>
        <v>0</v>
      </c>
    </row>
    <row r="78" spans="1:13">
      <c r="A78" s="11" t="s">
        <v>106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326">
        <f t="shared" si="1"/>
        <v>0</v>
      </c>
    </row>
    <row r="79" spans="1:13">
      <c r="A79" s="5" t="s">
        <v>107</v>
      </c>
      <c r="B79" s="7">
        <v>176125.54</v>
      </c>
      <c r="C79" s="7">
        <v>29608.81</v>
      </c>
      <c r="D79" s="7">
        <v>61217.51</v>
      </c>
      <c r="E79" s="7">
        <v>17617.47</v>
      </c>
      <c r="F79" s="7">
        <v>41743.819999999992</v>
      </c>
      <c r="G79" s="7">
        <v>25937.93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326">
        <f t="shared" si="1"/>
        <v>176125.53999999998</v>
      </c>
    </row>
    <row r="80" spans="1:13">
      <c r="A80" s="5" t="s">
        <v>108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326"/>
    </row>
    <row r="81" spans="1:13">
      <c r="A81" s="51" t="s">
        <v>109</v>
      </c>
      <c r="B81" s="52">
        <v>292215.73887</v>
      </c>
      <c r="C81" s="52">
        <v>53089.701000000001</v>
      </c>
      <c r="D81" s="52">
        <v>81847.810870000001</v>
      </c>
      <c r="E81" s="52">
        <v>45071.483999999997</v>
      </c>
      <c r="F81" s="52">
        <v>73299.847999999998</v>
      </c>
      <c r="G81" s="52">
        <v>38906.894999999997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326">
        <f t="shared" si="1"/>
        <v>292215.73887</v>
      </c>
    </row>
    <row r="82" spans="1:13" s="56" customFormat="1">
      <c r="A82" s="53" t="s">
        <v>111</v>
      </c>
      <c r="B82" s="54" t="s">
        <v>112</v>
      </c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5"/>
    </row>
    <row r="83" spans="1:13" s="56" customFormat="1">
      <c r="A83" s="32"/>
      <c r="B83" s="32"/>
      <c r="C83" s="58">
        <v>0.93218766256639329</v>
      </c>
      <c r="D83" s="58">
        <v>0.94074032298118315</v>
      </c>
      <c r="E83" s="58">
        <v>0.81269915387226044</v>
      </c>
      <c r="F83" s="58">
        <v>0.82536363705562077</v>
      </c>
      <c r="G83" s="58">
        <v>0.82619633635181311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32"/>
    </row>
    <row r="84" spans="1:13">
      <c r="A84" s="57" t="s">
        <v>113</v>
      </c>
      <c r="B84" s="57" t="s">
        <v>113</v>
      </c>
      <c r="C84" s="57" t="s">
        <v>113</v>
      </c>
      <c r="D84" s="57" t="s">
        <v>113</v>
      </c>
      <c r="E84" s="57" t="s">
        <v>113</v>
      </c>
      <c r="F84" s="57" t="s">
        <v>113</v>
      </c>
      <c r="G84" s="57" t="s">
        <v>113</v>
      </c>
      <c r="H84" s="57" t="s">
        <v>113</v>
      </c>
      <c r="I84" s="57" t="s">
        <v>113</v>
      </c>
      <c r="J84" s="57" t="s">
        <v>113</v>
      </c>
      <c r="K84" s="57" t="s">
        <v>113</v>
      </c>
      <c r="L84" s="57" t="s">
        <v>113</v>
      </c>
      <c r="M84" s="327" t="s">
        <v>740</v>
      </c>
    </row>
    <row r="85" spans="1:13">
      <c r="A85" s="48" t="s">
        <v>92</v>
      </c>
      <c r="B85" s="49">
        <v>82485.919999999998</v>
      </c>
      <c r="C85" s="49">
        <v>83.960000000000036</v>
      </c>
      <c r="D85" s="49">
        <v>0</v>
      </c>
      <c r="E85" s="49">
        <v>2044.1400000000003</v>
      </c>
      <c r="F85" s="49">
        <v>1917.8199999999997</v>
      </c>
      <c r="G85" s="49">
        <v>0</v>
      </c>
      <c r="H85" s="49">
        <v>37790</v>
      </c>
      <c r="I85" s="49">
        <v>0</v>
      </c>
      <c r="J85" s="49">
        <v>26010</v>
      </c>
      <c r="K85" s="49">
        <v>0</v>
      </c>
      <c r="L85" s="49">
        <v>14640</v>
      </c>
      <c r="M85" s="326">
        <f>SUM(C85:L85)</f>
        <v>82485.919999999998</v>
      </c>
    </row>
    <row r="86" spans="1:13">
      <c r="A86" s="48" t="s">
        <v>93</v>
      </c>
      <c r="B86" s="49"/>
      <c r="C86" s="49">
        <v>12000</v>
      </c>
      <c r="D86" s="49"/>
      <c r="E86" s="49">
        <v>25000</v>
      </c>
      <c r="F86" s="49">
        <v>16000</v>
      </c>
      <c r="G86" s="49"/>
      <c r="H86" s="49">
        <v>20000</v>
      </c>
      <c r="I86" s="49"/>
      <c r="J86" s="49">
        <v>22000</v>
      </c>
      <c r="K86" s="49"/>
      <c r="L86" s="49">
        <v>18000</v>
      </c>
      <c r="M86" s="326"/>
    </row>
    <row r="87" spans="1:13">
      <c r="A87" s="48" t="s">
        <v>94</v>
      </c>
      <c r="B87" s="49">
        <v>167433.614</v>
      </c>
      <c r="C87" s="49">
        <v>100.75200000000005</v>
      </c>
      <c r="D87" s="49"/>
      <c r="E87" s="49">
        <v>5110.3500000000004</v>
      </c>
      <c r="F87" s="49">
        <v>3068.5119999999997</v>
      </c>
      <c r="G87" s="49">
        <v>0</v>
      </c>
      <c r="H87" s="49">
        <v>75580</v>
      </c>
      <c r="I87" s="49">
        <v>0</v>
      </c>
      <c r="J87" s="49">
        <v>57222</v>
      </c>
      <c r="K87" s="49">
        <v>0</v>
      </c>
      <c r="L87" s="49">
        <v>26352</v>
      </c>
      <c r="M87" s="326">
        <f t="shared" ref="M87:M102" si="2">SUM(C87:L87)</f>
        <v>167433.614</v>
      </c>
    </row>
    <row r="88" spans="1:13">
      <c r="A88" s="48" t="s">
        <v>95</v>
      </c>
      <c r="B88" s="49">
        <v>290720.34999999998</v>
      </c>
      <c r="C88" s="49">
        <v>1979.619999999999</v>
      </c>
      <c r="D88" s="49">
        <v>0</v>
      </c>
      <c r="E88" s="49">
        <v>2029.6800000000003</v>
      </c>
      <c r="F88" s="49">
        <v>3336.4699999999975</v>
      </c>
      <c r="G88" s="49">
        <v>0</v>
      </c>
      <c r="H88" s="49">
        <v>63752</v>
      </c>
      <c r="I88" s="49">
        <v>7714.58</v>
      </c>
      <c r="J88" s="49">
        <v>39960</v>
      </c>
      <c r="K88" s="49">
        <v>150000</v>
      </c>
      <c r="L88" s="49">
        <v>21948</v>
      </c>
      <c r="M88" s="326">
        <f t="shared" si="2"/>
        <v>290720.34999999998</v>
      </c>
    </row>
    <row r="89" spans="1:13">
      <c r="A89" s="48" t="s">
        <v>96</v>
      </c>
      <c r="B89" s="49"/>
      <c r="C89" s="49">
        <v>19000</v>
      </c>
      <c r="D89" s="49"/>
      <c r="E89" s="49">
        <v>26000</v>
      </c>
      <c r="F89" s="49">
        <v>20000</v>
      </c>
      <c r="G89" s="49"/>
      <c r="H89" s="49">
        <v>22000</v>
      </c>
      <c r="I89" s="49">
        <v>31000</v>
      </c>
      <c r="J89" s="49">
        <v>32000</v>
      </c>
      <c r="K89" s="49">
        <v>28000</v>
      </c>
      <c r="L89" s="49">
        <v>21000</v>
      </c>
      <c r="M89" s="326"/>
    </row>
    <row r="90" spans="1:13">
      <c r="A90" s="48" t="s">
        <v>97</v>
      </c>
      <c r="B90" s="49">
        <v>773843.78399999999</v>
      </c>
      <c r="C90" s="49">
        <v>3761.277999999998</v>
      </c>
      <c r="D90" s="49"/>
      <c r="E90" s="49">
        <v>5277.1680000000006</v>
      </c>
      <c r="F90" s="49">
        <v>6672.9399999999951</v>
      </c>
      <c r="G90" s="49">
        <v>0</v>
      </c>
      <c r="H90" s="49">
        <v>140254.39999999999</v>
      </c>
      <c r="I90" s="49">
        <v>23915.198</v>
      </c>
      <c r="J90" s="49">
        <v>127872</v>
      </c>
      <c r="K90" s="49">
        <v>420000</v>
      </c>
      <c r="L90" s="49">
        <v>46090.8</v>
      </c>
      <c r="M90" s="326">
        <f t="shared" si="2"/>
        <v>773843.78399999999</v>
      </c>
    </row>
    <row r="91" spans="1:13">
      <c r="A91" s="48" t="s">
        <v>98</v>
      </c>
      <c r="B91" s="49">
        <v>30077.62</v>
      </c>
      <c r="C91" s="49"/>
      <c r="D91" s="49">
        <v>3856.25</v>
      </c>
      <c r="E91" s="49">
        <v>0</v>
      </c>
      <c r="F91" s="49">
        <v>3604.9100000000008</v>
      </c>
      <c r="G91" s="49">
        <v>5456.4599999999991</v>
      </c>
      <c r="H91" s="49">
        <v>17160</v>
      </c>
      <c r="I91" s="49">
        <v>0</v>
      </c>
      <c r="J91" s="49">
        <v>0</v>
      </c>
      <c r="K91" s="49">
        <v>0</v>
      </c>
      <c r="L91" s="49">
        <v>0</v>
      </c>
      <c r="M91" s="326">
        <f t="shared" si="2"/>
        <v>30077.62</v>
      </c>
    </row>
    <row r="92" spans="1:13">
      <c r="A92" s="48" t="s">
        <v>99</v>
      </c>
      <c r="B92" s="49"/>
      <c r="C92" s="49"/>
      <c r="D92" s="49">
        <v>13370</v>
      </c>
      <c r="E92" s="49"/>
      <c r="F92" s="49">
        <v>16000</v>
      </c>
      <c r="G92" s="49">
        <v>15000</v>
      </c>
      <c r="H92" s="49">
        <v>19000</v>
      </c>
      <c r="I92" s="49"/>
      <c r="J92" s="49"/>
      <c r="K92" s="49"/>
      <c r="L92" s="49"/>
      <c r="M92" s="326"/>
    </row>
    <row r="93" spans="1:13">
      <c r="A93" s="48" t="s">
        <v>100</v>
      </c>
      <c r="B93" s="49">
        <v>51712.352249999996</v>
      </c>
      <c r="C93" s="49"/>
      <c r="D93" s="49">
        <v>5155.8062499999996</v>
      </c>
      <c r="E93" s="49">
        <v>0</v>
      </c>
      <c r="F93" s="49">
        <v>5767.8560000000016</v>
      </c>
      <c r="G93" s="49">
        <v>8184.6899999999987</v>
      </c>
      <c r="H93" s="49">
        <v>32604</v>
      </c>
      <c r="I93" s="49">
        <v>0</v>
      </c>
      <c r="J93" s="49">
        <v>0</v>
      </c>
      <c r="K93" s="49">
        <v>0</v>
      </c>
      <c r="L93" s="49">
        <v>0</v>
      </c>
      <c r="M93" s="326">
        <f t="shared" si="2"/>
        <v>51712.352249999996</v>
      </c>
    </row>
    <row r="94" spans="1:13">
      <c r="A94" s="48" t="s">
        <v>101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326">
        <f t="shared" si="2"/>
        <v>0</v>
      </c>
    </row>
    <row r="95" spans="1:13">
      <c r="A95" s="48" t="s">
        <v>102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326">
        <f t="shared" si="2"/>
        <v>0</v>
      </c>
    </row>
    <row r="96" spans="1:13">
      <c r="A96" s="48" t="s">
        <v>103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326">
        <f t="shared" si="2"/>
        <v>0</v>
      </c>
    </row>
    <row r="97" spans="1:13">
      <c r="A97" s="48" t="s">
        <v>104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326">
        <f t="shared" si="2"/>
        <v>0</v>
      </c>
    </row>
    <row r="98" spans="1:13">
      <c r="A98" s="48" t="s">
        <v>105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326">
        <f t="shared" si="2"/>
        <v>0</v>
      </c>
    </row>
    <row r="99" spans="1:13">
      <c r="A99" s="48" t="s">
        <v>106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326">
        <f t="shared" si="2"/>
        <v>0</v>
      </c>
    </row>
    <row r="100" spans="1:13">
      <c r="A100" s="50" t="s">
        <v>107</v>
      </c>
      <c r="B100" s="49">
        <v>403283.88999999996</v>
      </c>
      <c r="C100" s="49">
        <v>2063.579999999999</v>
      </c>
      <c r="D100" s="49">
        <v>3856.25</v>
      </c>
      <c r="E100" s="49">
        <v>4073.8200000000006</v>
      </c>
      <c r="F100" s="49">
        <v>8859.1999999999971</v>
      </c>
      <c r="G100" s="49">
        <v>5456.4599999999991</v>
      </c>
      <c r="H100" s="49">
        <v>118702</v>
      </c>
      <c r="I100" s="49">
        <v>7714.58</v>
      </c>
      <c r="J100" s="49">
        <v>65970</v>
      </c>
      <c r="K100" s="49">
        <v>150000</v>
      </c>
      <c r="L100" s="49">
        <v>36588</v>
      </c>
      <c r="M100" s="326">
        <f t="shared" si="2"/>
        <v>403283.89</v>
      </c>
    </row>
    <row r="101" spans="1:13">
      <c r="A101" s="50" t="s">
        <v>108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326"/>
    </row>
    <row r="102" spans="1:13">
      <c r="A102" s="50" t="s">
        <v>109</v>
      </c>
      <c r="B102" s="49">
        <v>992989.75025000004</v>
      </c>
      <c r="C102" s="49">
        <v>3862.0299999999979</v>
      </c>
      <c r="D102" s="49">
        <v>5155.8062499999996</v>
      </c>
      <c r="E102" s="49">
        <v>10387.518</v>
      </c>
      <c r="F102" s="49">
        <v>15509.307999999995</v>
      </c>
      <c r="G102" s="49">
        <v>8184.6899999999987</v>
      </c>
      <c r="H102" s="49">
        <v>248438.39999999999</v>
      </c>
      <c r="I102" s="49">
        <v>23915.198</v>
      </c>
      <c r="J102" s="49">
        <v>185094</v>
      </c>
      <c r="K102" s="49">
        <v>420000</v>
      </c>
      <c r="L102" s="49">
        <v>72442.8</v>
      </c>
      <c r="M102" s="326">
        <f t="shared" si="2"/>
        <v>992989.75025000004</v>
      </c>
    </row>
    <row r="104" spans="1:13">
      <c r="A104" s="45" t="s">
        <v>114</v>
      </c>
      <c r="B104" s="47">
        <v>579409.42999999993</v>
      </c>
      <c r="C104" s="47">
        <v>31672.39</v>
      </c>
      <c r="D104" s="47">
        <v>65073.760000000002</v>
      </c>
      <c r="E104" s="47">
        <v>21691.29</v>
      </c>
      <c r="F104" s="47">
        <v>50603.01999999999</v>
      </c>
      <c r="G104" s="47">
        <v>31394.39</v>
      </c>
      <c r="H104" s="47">
        <v>118702</v>
      </c>
      <c r="I104" s="47">
        <v>7714.58</v>
      </c>
      <c r="J104" s="47">
        <v>65970</v>
      </c>
      <c r="K104" s="47">
        <v>150000</v>
      </c>
      <c r="L104" s="47">
        <v>36588</v>
      </c>
      <c r="M104" s="44"/>
    </row>
    <row r="105" spans="1:13">
      <c r="A105" s="45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</row>
    <row r="106" spans="1:13">
      <c r="A106" s="45"/>
      <c r="B106" s="47">
        <v>1285205.48912</v>
      </c>
      <c r="C106" s="47">
        <v>56951.731</v>
      </c>
      <c r="D106" s="47">
        <v>87003.617119999995</v>
      </c>
      <c r="E106" s="47">
        <v>55459.001999999993</v>
      </c>
      <c r="F106" s="47">
        <v>88809.155999999988</v>
      </c>
      <c r="G106" s="47">
        <v>47091.584999999992</v>
      </c>
      <c r="H106" s="47">
        <v>248438.39999999999</v>
      </c>
      <c r="I106" s="47">
        <v>23915.198</v>
      </c>
      <c r="J106" s="47">
        <v>185094</v>
      </c>
      <c r="K106" s="47">
        <v>420000</v>
      </c>
      <c r="L106" s="47">
        <v>72442.8</v>
      </c>
      <c r="M106" s="44"/>
    </row>
    <row r="107" spans="1:13">
      <c r="A107" s="45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</row>
    <row r="108" spans="1:13">
      <c r="A108" s="4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</row>
    <row r="109" spans="1:13">
      <c r="A109" s="4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</row>
    <row r="110" spans="1:13">
      <c r="A110" s="4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</row>
    <row r="111" spans="1:13">
      <c r="A111" s="4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</row>
    <row r="112" spans="1:13">
      <c r="A112" s="4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</row>
  </sheetData>
  <mergeCells count="4">
    <mergeCell ref="B1:M1"/>
    <mergeCell ref="B3:B4"/>
    <mergeCell ref="A3:A4"/>
    <mergeCell ref="M3:M4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49" workbookViewId="0">
      <selection activeCell="G58" sqref="G58"/>
    </sheetView>
  </sheetViews>
  <sheetFormatPr defaultRowHeight="11.25"/>
  <cols>
    <col min="1" max="1" width="31" style="226" customWidth="1"/>
    <col min="2" max="2" width="11.5" style="226" customWidth="1"/>
    <col min="3" max="3" width="29" style="226" customWidth="1"/>
    <col min="4" max="4" width="17" style="226" customWidth="1"/>
    <col min="5" max="5" width="28" style="226" customWidth="1"/>
    <col min="6" max="6" width="9.375" style="226" customWidth="1"/>
    <col min="7" max="8" width="22" style="226" customWidth="1"/>
    <col min="9" max="9" width="18.625" style="226" customWidth="1"/>
    <col min="10" max="16384" width="9" style="226"/>
  </cols>
  <sheetData>
    <row r="1" spans="1:9">
      <c r="A1" s="344" t="s">
        <v>549</v>
      </c>
      <c r="B1" s="344"/>
      <c r="C1" s="344"/>
      <c r="D1" s="344"/>
      <c r="E1" s="344"/>
      <c r="F1" s="225"/>
    </row>
    <row r="2" spans="1:9" ht="12.75" thickBot="1">
      <c r="A2" s="345" t="s">
        <v>667</v>
      </c>
      <c r="B2" s="345"/>
      <c r="C2" s="345"/>
      <c r="D2" s="345"/>
      <c r="E2" s="345"/>
      <c r="F2" s="227"/>
    </row>
    <row r="3" spans="1:9" ht="50.1" customHeight="1" thickBot="1">
      <c r="A3" s="228" t="s">
        <v>550</v>
      </c>
      <c r="B3" s="229" t="s">
        <v>551</v>
      </c>
      <c r="C3" s="229" t="s">
        <v>552</v>
      </c>
      <c r="D3" s="229" t="s">
        <v>553</v>
      </c>
      <c r="E3" s="229" t="s">
        <v>554</v>
      </c>
      <c r="F3" s="230"/>
    </row>
    <row r="4" spans="1:9" ht="50.1" customHeight="1" thickBot="1">
      <c r="A4" s="231" t="s">
        <v>555</v>
      </c>
      <c r="B4" s="232" t="s">
        <v>556</v>
      </c>
      <c r="C4" s="233">
        <v>130300201452005</v>
      </c>
      <c r="D4" s="234">
        <v>246072.59</v>
      </c>
      <c r="E4" s="337" t="s">
        <v>668</v>
      </c>
      <c r="F4" s="235"/>
    </row>
    <row r="5" spans="1:9" ht="50.1" customHeight="1" thickBot="1">
      <c r="A5" s="231" t="s">
        <v>557</v>
      </c>
      <c r="B5" s="232" t="s">
        <v>558</v>
      </c>
      <c r="C5" s="236" t="s">
        <v>669</v>
      </c>
      <c r="D5" s="234">
        <v>92517.4</v>
      </c>
      <c r="E5" s="338"/>
      <c r="F5" s="235"/>
      <c r="G5" s="237">
        <f>D5</f>
        <v>92517.4</v>
      </c>
      <c r="H5" s="237"/>
    </row>
    <row r="6" spans="1:9" ht="50.1" customHeight="1" thickBot="1">
      <c r="A6" s="231" t="s">
        <v>559</v>
      </c>
      <c r="B6" s="232" t="s">
        <v>560</v>
      </c>
      <c r="C6" s="233">
        <v>130300201253006</v>
      </c>
      <c r="D6" s="234">
        <v>32060.63</v>
      </c>
      <c r="E6" s="238" t="s">
        <v>670</v>
      </c>
      <c r="F6" s="235"/>
      <c r="I6" s="239">
        <f>D7+D8</f>
        <v>32060.63</v>
      </c>
    </row>
    <row r="7" spans="1:9" ht="50.1" customHeight="1" thickBot="1">
      <c r="A7" s="231" t="s">
        <v>561</v>
      </c>
      <c r="B7" s="232" t="s">
        <v>562</v>
      </c>
      <c r="C7" s="240" t="s">
        <v>563</v>
      </c>
      <c r="D7" s="234">
        <v>12610.52</v>
      </c>
      <c r="E7" s="238" t="s">
        <v>671</v>
      </c>
      <c r="F7" s="235"/>
    </row>
    <row r="8" spans="1:9" ht="50.1" customHeight="1" thickBot="1">
      <c r="A8" s="231" t="s">
        <v>561</v>
      </c>
      <c r="B8" s="232" t="s">
        <v>562</v>
      </c>
      <c r="C8" s="240" t="s">
        <v>672</v>
      </c>
      <c r="D8" s="234">
        <v>19450.11</v>
      </c>
      <c r="E8" s="241" t="s">
        <v>673</v>
      </c>
      <c r="F8" s="235" t="s">
        <v>674</v>
      </c>
      <c r="G8" s="239">
        <f>D7+D8</f>
        <v>32060.63</v>
      </c>
      <c r="H8" s="239">
        <f>G8-D13</f>
        <v>388.2400000000016</v>
      </c>
    </row>
    <row r="9" spans="1:9" ht="50.1" customHeight="1" thickBot="1">
      <c r="A9" s="231" t="s">
        <v>564</v>
      </c>
      <c r="B9" s="232" t="s">
        <v>565</v>
      </c>
      <c r="C9" s="236" t="s">
        <v>675</v>
      </c>
      <c r="D9" s="234">
        <v>12758.97</v>
      </c>
      <c r="E9" s="238">
        <v>77</v>
      </c>
      <c r="F9" s="235"/>
      <c r="I9" s="242">
        <f>D9+D10+D11</f>
        <v>31218.399999999998</v>
      </c>
    </row>
    <row r="10" spans="1:9" ht="50.1" customHeight="1" thickBot="1">
      <c r="A10" s="231" t="s">
        <v>564</v>
      </c>
      <c r="B10" s="232" t="s">
        <v>566</v>
      </c>
      <c r="C10" s="236" t="s">
        <v>676</v>
      </c>
      <c r="D10" s="234">
        <v>15771.7</v>
      </c>
      <c r="E10" s="238">
        <v>103</v>
      </c>
      <c r="F10" s="235" t="s">
        <v>677</v>
      </c>
      <c r="G10" s="243" t="s">
        <v>678</v>
      </c>
      <c r="H10" s="243">
        <v>179</v>
      </c>
      <c r="I10" s="244">
        <f>D13-I11</f>
        <v>27064.09</v>
      </c>
    </row>
    <row r="11" spans="1:9" ht="50.1" customHeight="1" thickBot="1">
      <c r="A11" s="231" t="s">
        <v>564</v>
      </c>
      <c r="B11" s="245" t="s">
        <v>567</v>
      </c>
      <c r="C11" s="246" t="s">
        <v>679</v>
      </c>
      <c r="D11" s="247">
        <v>2687.73</v>
      </c>
      <c r="E11" s="248">
        <v>24</v>
      </c>
      <c r="F11" s="235" t="s">
        <v>677</v>
      </c>
      <c r="G11" s="249" t="s">
        <v>680</v>
      </c>
      <c r="H11" s="250">
        <v>25</v>
      </c>
      <c r="I11" s="243">
        <v>4608.3</v>
      </c>
    </row>
    <row r="12" spans="1:9" ht="50.1" customHeight="1">
      <c r="A12" s="235"/>
      <c r="B12" s="251" t="s">
        <v>681</v>
      </c>
      <c r="C12" s="252" t="s">
        <v>682</v>
      </c>
      <c r="D12" s="253">
        <v>453.99</v>
      </c>
      <c r="E12" s="254">
        <v>3</v>
      </c>
      <c r="F12" s="235"/>
      <c r="G12" s="249"/>
      <c r="H12" s="250"/>
      <c r="I12" s="243"/>
    </row>
    <row r="13" spans="1:9" ht="50.1" customHeight="1">
      <c r="A13" s="255" t="s">
        <v>683</v>
      </c>
      <c r="B13" s="256"/>
      <c r="C13" s="257"/>
      <c r="D13" s="255">
        <f>SUM(D9:D12)</f>
        <v>31672.39</v>
      </c>
      <c r="E13" s="255">
        <f>SUM(E9:E12)</f>
        <v>207</v>
      </c>
      <c r="F13" s="255"/>
      <c r="G13" s="258" t="s">
        <v>684</v>
      </c>
      <c r="H13" s="259"/>
      <c r="I13" s="239">
        <f>SUM(I10:I11)</f>
        <v>31672.39</v>
      </c>
    </row>
    <row r="14" spans="1:9" ht="50.1" customHeight="1" thickBot="1">
      <c r="A14" s="260" t="s">
        <v>685</v>
      </c>
    </row>
    <row r="15" spans="1:9" ht="50.1" customHeight="1" thickBot="1">
      <c r="A15" s="228" t="s">
        <v>550</v>
      </c>
      <c r="B15" s="229" t="s">
        <v>551</v>
      </c>
      <c r="C15" s="229" t="s">
        <v>552</v>
      </c>
      <c r="D15" s="229" t="s">
        <v>553</v>
      </c>
      <c r="E15" s="229" t="s">
        <v>554</v>
      </c>
      <c r="F15" s="230"/>
    </row>
    <row r="16" spans="1:9" ht="50.1" customHeight="1" thickBot="1">
      <c r="A16" s="231" t="s">
        <v>555</v>
      </c>
      <c r="B16" s="232" t="s">
        <v>568</v>
      </c>
      <c r="C16" s="233">
        <v>130300201106004</v>
      </c>
      <c r="D16" s="261">
        <v>598330</v>
      </c>
      <c r="E16" s="337" t="s">
        <v>569</v>
      </c>
      <c r="F16" s="235"/>
    </row>
    <row r="17" spans="1:9" ht="50.1" customHeight="1" thickBot="1">
      <c r="A17" s="231" t="s">
        <v>557</v>
      </c>
      <c r="B17" s="232" t="s">
        <v>558</v>
      </c>
      <c r="C17" s="238" t="s">
        <v>686</v>
      </c>
      <c r="D17" s="261">
        <v>598330</v>
      </c>
      <c r="E17" s="338"/>
      <c r="F17" s="235"/>
    </row>
    <row r="18" spans="1:9" ht="50.1" customHeight="1" thickBot="1">
      <c r="A18" s="231" t="s">
        <v>559</v>
      </c>
      <c r="B18" s="232" t="s">
        <v>571</v>
      </c>
      <c r="C18" s="233">
        <v>130322201453004</v>
      </c>
      <c r="D18" s="261">
        <v>75547</v>
      </c>
      <c r="E18" s="238" t="s">
        <v>687</v>
      </c>
      <c r="F18" s="235" t="s">
        <v>688</v>
      </c>
      <c r="G18" s="262"/>
    </row>
    <row r="19" spans="1:9" ht="50.1" customHeight="1" thickBot="1">
      <c r="A19" s="231" t="s">
        <v>559</v>
      </c>
      <c r="B19" s="232" t="s">
        <v>573</v>
      </c>
      <c r="C19" s="233">
        <v>130300201553002</v>
      </c>
      <c r="D19" s="261">
        <v>2041</v>
      </c>
      <c r="E19" s="238" t="s">
        <v>689</v>
      </c>
      <c r="F19" s="235" t="s">
        <v>688</v>
      </c>
      <c r="G19" s="262">
        <f>D18+D19</f>
        <v>77588</v>
      </c>
    </row>
    <row r="20" spans="1:9" ht="50.1" customHeight="1">
      <c r="A20" s="337" t="s">
        <v>561</v>
      </c>
      <c r="B20" s="346" t="s">
        <v>574</v>
      </c>
      <c r="C20" s="263" t="s">
        <v>575</v>
      </c>
      <c r="D20" s="348">
        <v>75547</v>
      </c>
      <c r="E20" s="337" t="s">
        <v>690</v>
      </c>
      <c r="F20" s="235"/>
    </row>
    <row r="21" spans="1:9" ht="50.1" customHeight="1" thickBot="1">
      <c r="A21" s="338"/>
      <c r="B21" s="347"/>
      <c r="C21" s="233" t="s">
        <v>576</v>
      </c>
      <c r="D21" s="349"/>
      <c r="E21" s="338"/>
      <c r="F21" s="235" t="s">
        <v>691</v>
      </c>
      <c r="G21" s="262">
        <f>D20+D22</f>
        <v>77588</v>
      </c>
      <c r="H21" s="239">
        <f>G21-D24</f>
        <v>12514.239999999998</v>
      </c>
    </row>
    <row r="22" spans="1:9" ht="50.1" customHeight="1" thickBot="1">
      <c r="A22" s="231" t="s">
        <v>561</v>
      </c>
      <c r="B22" s="232" t="s">
        <v>577</v>
      </c>
      <c r="C22" s="264" t="s">
        <v>692</v>
      </c>
      <c r="D22" s="261">
        <v>2041</v>
      </c>
      <c r="E22" s="238" t="s">
        <v>693</v>
      </c>
      <c r="F22" s="235"/>
    </row>
    <row r="23" spans="1:9" ht="50.1" customHeight="1" thickBot="1">
      <c r="A23" s="231" t="s">
        <v>564</v>
      </c>
      <c r="B23" s="232" t="s">
        <v>578</v>
      </c>
      <c r="C23" s="238" t="s">
        <v>694</v>
      </c>
      <c r="D23" s="234">
        <v>65073.760000000002</v>
      </c>
      <c r="E23" s="238" t="s">
        <v>695</v>
      </c>
      <c r="F23" s="248" t="s">
        <v>677</v>
      </c>
      <c r="G23" s="258" t="s">
        <v>696</v>
      </c>
      <c r="H23" s="258"/>
      <c r="I23" s="258">
        <v>65073.760000000002</v>
      </c>
    </row>
    <row r="24" spans="1:9" ht="50.1" customHeight="1">
      <c r="A24" s="255" t="s">
        <v>683</v>
      </c>
      <c r="B24" s="256"/>
      <c r="C24" s="255"/>
      <c r="D24" s="265">
        <f>D23</f>
        <v>65073.760000000002</v>
      </c>
      <c r="E24" s="255">
        <v>675</v>
      </c>
      <c r="F24" s="255"/>
      <c r="G24" s="258" t="s">
        <v>697</v>
      </c>
      <c r="H24" s="258"/>
      <c r="I24" s="258" t="s">
        <v>698</v>
      </c>
    </row>
    <row r="25" spans="1:9" ht="50.1" customHeight="1" thickBot="1">
      <c r="A25" s="260" t="s">
        <v>699</v>
      </c>
    </row>
    <row r="26" spans="1:9" ht="50.1" customHeight="1" thickBot="1">
      <c r="A26" s="228" t="s">
        <v>550</v>
      </c>
      <c r="B26" s="229" t="s">
        <v>551</v>
      </c>
      <c r="C26" s="229" t="s">
        <v>552</v>
      </c>
      <c r="D26" s="229" t="s">
        <v>553</v>
      </c>
      <c r="E26" s="229" t="s">
        <v>554</v>
      </c>
      <c r="F26" s="230"/>
    </row>
    <row r="27" spans="1:9" ht="50.1" customHeight="1" thickBot="1">
      <c r="A27" s="231" t="s">
        <v>555</v>
      </c>
      <c r="B27" s="232" t="s">
        <v>556</v>
      </c>
      <c r="C27" s="266">
        <v>130300201452005</v>
      </c>
      <c r="D27" s="234">
        <v>246072.59</v>
      </c>
      <c r="E27" s="337" t="s">
        <v>579</v>
      </c>
      <c r="F27" s="235"/>
    </row>
    <row r="28" spans="1:9" ht="50.1" customHeight="1" thickBot="1">
      <c r="A28" s="231" t="s">
        <v>557</v>
      </c>
      <c r="B28" s="232" t="s">
        <v>580</v>
      </c>
      <c r="C28" s="267" t="s">
        <v>581</v>
      </c>
      <c r="D28" s="234">
        <v>108123.16</v>
      </c>
      <c r="E28" s="338"/>
      <c r="F28" s="235"/>
    </row>
    <row r="29" spans="1:9" ht="50.1" customHeight="1" thickBot="1">
      <c r="A29" s="231" t="s">
        <v>559</v>
      </c>
      <c r="B29" s="232" t="s">
        <v>582</v>
      </c>
      <c r="C29" s="266">
        <v>130300201653001</v>
      </c>
      <c r="D29" s="234">
        <v>22631.7</v>
      </c>
      <c r="E29" s="238" t="s">
        <v>700</v>
      </c>
      <c r="F29" s="235" t="s">
        <v>688</v>
      </c>
      <c r="G29" s="237">
        <f>D29</f>
        <v>22631.7</v>
      </c>
    </row>
    <row r="30" spans="1:9" ht="50.1" customHeight="1" thickBot="1">
      <c r="A30" s="231" t="s">
        <v>561</v>
      </c>
      <c r="B30" s="232" t="s">
        <v>583</v>
      </c>
      <c r="C30" s="266" t="s">
        <v>584</v>
      </c>
      <c r="D30" s="234">
        <v>15833.3</v>
      </c>
      <c r="E30" s="238" t="s">
        <v>701</v>
      </c>
      <c r="F30" s="235"/>
    </row>
    <row r="31" spans="1:9" ht="50.1" customHeight="1" thickBot="1">
      <c r="A31" s="231" t="s">
        <v>561</v>
      </c>
      <c r="B31" s="232" t="s">
        <v>585</v>
      </c>
      <c r="C31" s="266" t="s">
        <v>586</v>
      </c>
      <c r="D31" s="234">
        <v>6798.4</v>
      </c>
      <c r="E31" s="238" t="s">
        <v>702</v>
      </c>
      <c r="F31" s="235" t="s">
        <v>691</v>
      </c>
      <c r="G31" s="242">
        <f>D31+D30</f>
        <v>22631.699999999997</v>
      </c>
      <c r="H31" s="239">
        <f>G31-D34</f>
        <v>940.40999999999622</v>
      </c>
      <c r="I31" s="242">
        <f>D30+D31</f>
        <v>22631.699999999997</v>
      </c>
    </row>
    <row r="32" spans="1:9" ht="50.1" customHeight="1" thickBot="1">
      <c r="A32" s="231" t="s">
        <v>564</v>
      </c>
      <c r="B32" s="232" t="s">
        <v>587</v>
      </c>
      <c r="C32" s="238" t="s">
        <v>588</v>
      </c>
      <c r="D32" s="234">
        <v>6473.91</v>
      </c>
      <c r="E32" s="238">
        <v>51</v>
      </c>
      <c r="F32" s="255" t="s">
        <v>703</v>
      </c>
      <c r="G32" s="226" t="s">
        <v>704</v>
      </c>
      <c r="H32" s="243">
        <v>97</v>
      </c>
      <c r="I32" s="226">
        <v>12307.77</v>
      </c>
    </row>
    <row r="33" spans="1:9" ht="50.1" customHeight="1" thickBot="1">
      <c r="A33" s="231" t="s">
        <v>564</v>
      </c>
      <c r="B33" s="232" t="s">
        <v>589</v>
      </c>
      <c r="C33" s="238" t="s">
        <v>590</v>
      </c>
      <c r="D33" s="234">
        <v>15217.38</v>
      </c>
      <c r="E33" s="238">
        <v>110</v>
      </c>
      <c r="F33" s="255" t="s">
        <v>703</v>
      </c>
      <c r="G33" s="249" t="s">
        <v>705</v>
      </c>
      <c r="H33" s="250">
        <v>64</v>
      </c>
      <c r="I33" s="239">
        <v>9383.52</v>
      </c>
    </row>
    <row r="34" spans="1:9" ht="50.1" customHeight="1">
      <c r="A34" s="255" t="s">
        <v>683</v>
      </c>
      <c r="B34" s="256"/>
      <c r="C34" s="255"/>
      <c r="D34" s="265">
        <f>SUM(D32:D33)</f>
        <v>21691.29</v>
      </c>
      <c r="E34" s="255">
        <f>SUM(E32:E33)</f>
        <v>161</v>
      </c>
      <c r="F34" s="255"/>
      <c r="G34" s="259"/>
      <c r="H34" s="259"/>
      <c r="I34" s="239">
        <f>SUM(I32:I33)</f>
        <v>21691.29</v>
      </c>
    </row>
    <row r="35" spans="1:9" ht="50.1" customHeight="1" thickBot="1">
      <c r="A35" s="260" t="s">
        <v>706</v>
      </c>
    </row>
    <row r="36" spans="1:9" ht="50.1" customHeight="1" thickBot="1">
      <c r="A36" s="228" t="s">
        <v>550</v>
      </c>
      <c r="B36" s="229" t="s">
        <v>551</v>
      </c>
      <c r="C36" s="229" t="s">
        <v>552</v>
      </c>
      <c r="D36" s="229" t="s">
        <v>553</v>
      </c>
      <c r="E36" s="229" t="s">
        <v>554</v>
      </c>
      <c r="F36" s="230"/>
    </row>
    <row r="37" spans="1:9" ht="50.1" customHeight="1" thickBot="1">
      <c r="A37" s="231" t="s">
        <v>555</v>
      </c>
      <c r="B37" s="232" t="s">
        <v>568</v>
      </c>
      <c r="C37" s="266">
        <v>130300201106004</v>
      </c>
      <c r="D37" s="261">
        <v>598330</v>
      </c>
      <c r="E37" s="339" t="s">
        <v>591</v>
      </c>
      <c r="F37" s="268"/>
    </row>
    <row r="38" spans="1:9" ht="50.1" customHeight="1" thickBot="1">
      <c r="A38" s="231" t="s">
        <v>557</v>
      </c>
      <c r="B38" s="232" t="s">
        <v>558</v>
      </c>
      <c r="C38" s="267" t="s">
        <v>570</v>
      </c>
      <c r="D38" s="261">
        <v>598330</v>
      </c>
      <c r="E38" s="340"/>
      <c r="F38" s="268"/>
    </row>
    <row r="39" spans="1:9" ht="50.1" customHeight="1" thickBot="1">
      <c r="A39" s="269" t="s">
        <v>559</v>
      </c>
      <c r="B39" s="270" t="s">
        <v>592</v>
      </c>
      <c r="C39" s="271">
        <v>130300201653004</v>
      </c>
      <c r="D39" s="272">
        <v>62772</v>
      </c>
      <c r="E39" s="270"/>
      <c r="F39" s="268" t="s">
        <v>688</v>
      </c>
      <c r="G39" s="262">
        <f>D39</f>
        <v>62772</v>
      </c>
    </row>
    <row r="40" spans="1:9" ht="50.1" customHeight="1" thickBot="1">
      <c r="A40" s="269" t="s">
        <v>561</v>
      </c>
      <c r="B40" s="270" t="s">
        <v>585</v>
      </c>
      <c r="C40" s="271" t="s">
        <v>593</v>
      </c>
      <c r="D40" s="270">
        <v>20193</v>
      </c>
      <c r="E40" s="270" t="s">
        <v>594</v>
      </c>
      <c r="F40" s="268" t="s">
        <v>691</v>
      </c>
      <c r="G40" s="226">
        <f>D40+D41</f>
        <v>62772</v>
      </c>
      <c r="H40" s="226">
        <f>G40-D49</f>
        <v>12168.980000000003</v>
      </c>
    </row>
    <row r="41" spans="1:9" ht="50.1" customHeight="1" thickBot="1">
      <c r="A41" s="269" t="s">
        <v>561</v>
      </c>
      <c r="B41" s="270" t="s">
        <v>585</v>
      </c>
      <c r="C41" s="271" t="s">
        <v>595</v>
      </c>
      <c r="D41" s="270">
        <v>42579</v>
      </c>
      <c r="E41" s="270" t="s">
        <v>596</v>
      </c>
      <c r="F41" s="268"/>
      <c r="I41" s="226">
        <f>D40+D41</f>
        <v>62772</v>
      </c>
    </row>
    <row r="42" spans="1:9" ht="50.1" customHeight="1" thickBot="1">
      <c r="A42" s="269" t="s">
        <v>564</v>
      </c>
      <c r="B42" s="270" t="s">
        <v>597</v>
      </c>
      <c r="C42" s="270" t="s">
        <v>598</v>
      </c>
      <c r="D42" s="270">
        <v>12881.83</v>
      </c>
      <c r="E42" s="270">
        <v>127</v>
      </c>
      <c r="F42" s="273" t="s">
        <v>703</v>
      </c>
    </row>
    <row r="43" spans="1:9" ht="50.1" customHeight="1" thickBot="1">
      <c r="A43" s="269" t="s">
        <v>564</v>
      </c>
      <c r="B43" s="270" t="s">
        <v>599</v>
      </c>
      <c r="C43" s="270" t="s">
        <v>600</v>
      </c>
      <c r="D43" s="270">
        <v>9857.4</v>
      </c>
      <c r="E43" s="270">
        <v>96</v>
      </c>
      <c r="F43" s="273" t="s">
        <v>703</v>
      </c>
      <c r="G43" s="274" t="s">
        <v>707</v>
      </c>
      <c r="H43" s="275"/>
      <c r="I43" s="226">
        <f>127+95+75</f>
        <v>297</v>
      </c>
    </row>
    <row r="44" spans="1:9" ht="50.1" customHeight="1" thickBot="1">
      <c r="A44" s="269" t="s">
        <v>564</v>
      </c>
      <c r="B44" s="270" t="s">
        <v>601</v>
      </c>
      <c r="C44" s="270" t="s">
        <v>602</v>
      </c>
      <c r="D44" s="270">
        <v>7558.06</v>
      </c>
      <c r="E44" s="270">
        <v>75</v>
      </c>
      <c r="F44" s="273" t="s">
        <v>708</v>
      </c>
      <c r="G44" s="275"/>
      <c r="H44" s="275"/>
    </row>
    <row r="45" spans="1:9" ht="50.1" customHeight="1" thickBot="1">
      <c r="A45" s="276" t="s">
        <v>564</v>
      </c>
      <c r="B45" s="277" t="s">
        <v>603</v>
      </c>
      <c r="C45" s="277" t="s">
        <v>604</v>
      </c>
      <c r="D45" s="277">
        <v>5710.56</v>
      </c>
      <c r="E45" s="277">
        <v>48</v>
      </c>
      <c r="F45" s="273" t="s">
        <v>708</v>
      </c>
      <c r="G45" s="226" t="s">
        <v>709</v>
      </c>
      <c r="H45" s="278">
        <v>7925.39</v>
      </c>
      <c r="I45" s="278"/>
    </row>
    <row r="46" spans="1:9" ht="50.1" customHeight="1" thickBot="1">
      <c r="A46" s="276" t="s">
        <v>564</v>
      </c>
      <c r="B46" s="277" t="s">
        <v>605</v>
      </c>
      <c r="C46" s="277" t="s">
        <v>606</v>
      </c>
      <c r="D46" s="277">
        <v>5459.78</v>
      </c>
      <c r="E46" s="277">
        <v>59</v>
      </c>
      <c r="F46" s="273" t="s">
        <v>708</v>
      </c>
      <c r="G46" s="279" t="s">
        <v>710</v>
      </c>
      <c r="H46" s="280">
        <v>23066.82</v>
      </c>
      <c r="I46" s="278"/>
    </row>
    <row r="47" spans="1:9" ht="50.1" customHeight="1" thickBot="1">
      <c r="A47" s="276" t="s">
        <v>564</v>
      </c>
      <c r="B47" s="277" t="s">
        <v>607</v>
      </c>
      <c r="C47" s="277" t="s">
        <v>608</v>
      </c>
      <c r="D47" s="277">
        <v>9135.39</v>
      </c>
      <c r="E47" s="277">
        <v>119</v>
      </c>
      <c r="F47" s="273" t="s">
        <v>708</v>
      </c>
      <c r="G47" s="281" t="s">
        <v>711</v>
      </c>
      <c r="H47" s="280">
        <f>D49-H45-H46</f>
        <v>19610.809999999998</v>
      </c>
      <c r="I47" s="278"/>
    </row>
    <row r="48" spans="1:9" ht="50.1" customHeight="1" thickBot="1">
      <c r="A48" s="276" t="s">
        <v>564</v>
      </c>
      <c r="B48" s="275"/>
      <c r="C48" s="275"/>
      <c r="D48" s="275"/>
      <c r="E48" s="275"/>
      <c r="F48" s="273"/>
      <c r="G48" s="275"/>
      <c r="H48" s="275"/>
    </row>
    <row r="49" spans="1:8">
      <c r="A49" s="273" t="s">
        <v>683</v>
      </c>
      <c r="B49" s="273"/>
      <c r="C49" s="273"/>
      <c r="D49" s="273">
        <f>SUM(D42:D47)</f>
        <v>50603.02</v>
      </c>
      <c r="E49" s="273">
        <f>SUM(E42:E47)</f>
        <v>524</v>
      </c>
      <c r="F49" s="273"/>
      <c r="G49" s="275"/>
      <c r="H49" s="275"/>
    </row>
    <row r="50" spans="1:8" ht="12.75" thickBot="1">
      <c r="A50" s="260" t="s">
        <v>712</v>
      </c>
      <c r="F50" s="282"/>
    </row>
    <row r="51" spans="1:8" ht="12" thickBot="1">
      <c r="A51" s="283" t="s">
        <v>550</v>
      </c>
      <c r="B51" s="284" t="s">
        <v>551</v>
      </c>
      <c r="C51" s="284" t="s">
        <v>552</v>
      </c>
      <c r="D51" s="284" t="s">
        <v>553</v>
      </c>
      <c r="E51" s="284" t="s">
        <v>554</v>
      </c>
      <c r="F51" s="282"/>
    </row>
    <row r="52" spans="1:8" ht="12.75" thickBot="1">
      <c r="A52" s="285" t="s">
        <v>555</v>
      </c>
      <c r="B52" s="286" t="s">
        <v>568</v>
      </c>
      <c r="C52" s="287">
        <v>130300201106004</v>
      </c>
      <c r="D52" s="288">
        <v>598330</v>
      </c>
      <c r="E52" s="341" t="s">
        <v>713</v>
      </c>
      <c r="F52" s="289"/>
    </row>
    <row r="53" spans="1:8" ht="12.75" thickBot="1">
      <c r="A53" s="285" t="s">
        <v>557</v>
      </c>
      <c r="B53" s="286" t="s">
        <v>558</v>
      </c>
      <c r="C53" s="290" t="s">
        <v>714</v>
      </c>
      <c r="D53" s="288">
        <v>598330</v>
      </c>
      <c r="E53" s="342"/>
      <c r="F53" s="235"/>
    </row>
    <row r="54" spans="1:8" ht="24.75" thickBot="1">
      <c r="A54" s="285" t="s">
        <v>559</v>
      </c>
      <c r="B54" s="286" t="s">
        <v>609</v>
      </c>
      <c r="C54" s="287">
        <v>130300201653003</v>
      </c>
      <c r="D54" s="288">
        <v>34101</v>
      </c>
      <c r="E54" s="291" t="s">
        <v>715</v>
      </c>
      <c r="F54" s="248" t="s">
        <v>688</v>
      </c>
      <c r="G54" s="292">
        <f>D54</f>
        <v>34101</v>
      </c>
      <c r="H54" s="259"/>
    </row>
    <row r="55" spans="1:8" ht="12.75" thickBot="1">
      <c r="A55" s="231" t="s">
        <v>561</v>
      </c>
      <c r="B55" s="232">
        <v>20165.16</v>
      </c>
      <c r="C55" s="233" t="s">
        <v>610</v>
      </c>
      <c r="D55" s="293">
        <v>34101</v>
      </c>
      <c r="E55" s="238" t="s">
        <v>716</v>
      </c>
      <c r="F55" s="226" t="s">
        <v>717</v>
      </c>
      <c r="G55" s="226">
        <f>D55</f>
        <v>34101</v>
      </c>
      <c r="H55" s="226">
        <f>G55-D57</f>
        <v>2706.6100000000006</v>
      </c>
    </row>
    <row r="56" spans="1:8" ht="12.75" thickBot="1">
      <c r="A56" s="231" t="s">
        <v>564</v>
      </c>
      <c r="B56" s="232" t="s">
        <v>611</v>
      </c>
      <c r="C56" s="238" t="s">
        <v>718</v>
      </c>
      <c r="D56" s="293">
        <v>31394.39</v>
      </c>
      <c r="E56" s="238">
        <v>491</v>
      </c>
      <c r="F56" s="294" t="s">
        <v>708</v>
      </c>
      <c r="G56" s="226" t="s">
        <v>719</v>
      </c>
    </row>
    <row r="57" spans="1:8" ht="12">
      <c r="A57" s="255" t="s">
        <v>720</v>
      </c>
      <c r="B57" s="256"/>
      <c r="C57" s="255"/>
      <c r="D57" s="295">
        <f>D56</f>
        <v>31394.39</v>
      </c>
      <c r="E57" s="256">
        <f>E56</f>
        <v>491</v>
      </c>
      <c r="F57" s="294"/>
    </row>
    <row r="58" spans="1:8" ht="12.75" thickBot="1">
      <c r="A58" s="260" t="s">
        <v>721</v>
      </c>
      <c r="F58" s="282"/>
    </row>
    <row r="59" spans="1:8" ht="12" thickBot="1">
      <c r="A59" s="283" t="s">
        <v>550</v>
      </c>
      <c r="B59" s="284" t="s">
        <v>551</v>
      </c>
      <c r="C59" s="284" t="s">
        <v>552</v>
      </c>
      <c r="D59" s="284" t="s">
        <v>553</v>
      </c>
      <c r="E59" s="284" t="s">
        <v>554</v>
      </c>
      <c r="F59" s="289"/>
    </row>
    <row r="60" spans="1:8" ht="23.25" thickBot="1">
      <c r="A60" s="285" t="s">
        <v>557</v>
      </c>
      <c r="B60" s="286" t="s">
        <v>558</v>
      </c>
      <c r="C60" s="296" t="s">
        <v>570</v>
      </c>
      <c r="D60" s="288">
        <v>598330</v>
      </c>
      <c r="E60" s="297" t="s">
        <v>722</v>
      </c>
      <c r="F60" s="289"/>
    </row>
    <row r="61" spans="1:8" ht="34.5" thickBot="1">
      <c r="A61" s="285" t="s">
        <v>612</v>
      </c>
      <c r="B61" s="286" t="s">
        <v>613</v>
      </c>
      <c r="C61" s="287">
        <v>130300201603008</v>
      </c>
      <c r="D61" s="288">
        <v>74352</v>
      </c>
      <c r="E61" s="291" t="s">
        <v>723</v>
      </c>
      <c r="F61" s="235"/>
    </row>
    <row r="62" spans="1:8" ht="34.5" thickBot="1">
      <c r="A62" s="285" t="s">
        <v>614</v>
      </c>
      <c r="B62" s="286" t="s">
        <v>615</v>
      </c>
      <c r="C62" s="287">
        <v>130300201703001</v>
      </c>
      <c r="D62" s="288">
        <v>90148</v>
      </c>
      <c r="E62" s="291" t="s">
        <v>724</v>
      </c>
      <c r="F62" s="235" t="s">
        <v>725</v>
      </c>
      <c r="G62" s="262">
        <f>D61+D62</f>
        <v>164500</v>
      </c>
    </row>
    <row r="63" spans="1:8" ht="12.75" thickBot="1">
      <c r="A63" s="231" t="s">
        <v>616</v>
      </c>
      <c r="B63" s="286" t="s">
        <v>617</v>
      </c>
      <c r="C63" s="287" t="s">
        <v>618</v>
      </c>
      <c r="D63" s="288">
        <v>64052</v>
      </c>
      <c r="E63" s="238" t="s">
        <v>726</v>
      </c>
      <c r="F63" s="235"/>
    </row>
    <row r="64" spans="1:8" ht="12.75" thickBot="1">
      <c r="A64" s="231" t="s">
        <v>619</v>
      </c>
      <c r="B64" s="286" t="s">
        <v>620</v>
      </c>
      <c r="C64" s="287" t="s">
        <v>621</v>
      </c>
      <c r="D64" s="288">
        <v>71737</v>
      </c>
      <c r="E64" s="238" t="s">
        <v>727</v>
      </c>
      <c r="F64" s="248"/>
      <c r="G64" s="258"/>
      <c r="H64" s="259"/>
    </row>
    <row r="65" spans="1:9" ht="12.75" thickBot="1">
      <c r="A65" s="231" t="s">
        <v>622</v>
      </c>
      <c r="B65" s="286" t="s">
        <v>623</v>
      </c>
      <c r="C65" s="287" t="s">
        <v>624</v>
      </c>
      <c r="D65" s="288">
        <v>37067</v>
      </c>
      <c r="E65" s="238" t="s">
        <v>728</v>
      </c>
      <c r="F65" s="235" t="s">
        <v>717</v>
      </c>
      <c r="G65" s="322">
        <f>D63+D64+D65</f>
        <v>172856</v>
      </c>
      <c r="H65" s="262">
        <f>G65-G62</f>
        <v>8356</v>
      </c>
      <c r="I65" s="226" t="s">
        <v>739</v>
      </c>
    </row>
    <row r="66" spans="1:9" ht="12.75" thickBot="1">
      <c r="A66" s="231" t="s">
        <v>564</v>
      </c>
      <c r="B66" s="232" t="s">
        <v>625</v>
      </c>
      <c r="C66" s="238" t="s">
        <v>626</v>
      </c>
      <c r="D66" s="293">
        <v>14891.13</v>
      </c>
      <c r="E66" s="238" t="s">
        <v>729</v>
      </c>
    </row>
    <row r="67" spans="1:9" ht="12.75" thickBot="1">
      <c r="A67" s="231" t="s">
        <v>564</v>
      </c>
      <c r="B67" s="232"/>
      <c r="C67" s="238"/>
      <c r="D67" s="293"/>
      <c r="E67" s="238"/>
      <c r="F67" s="294"/>
      <c r="G67" s="226" t="s">
        <v>730</v>
      </c>
      <c r="H67" s="226">
        <f>[1]经济技术指标情况表!J8</f>
        <v>118702</v>
      </c>
    </row>
    <row r="68" spans="1:9" ht="12">
      <c r="A68" s="255" t="s">
        <v>720</v>
      </c>
      <c r="B68" s="256"/>
      <c r="C68" s="255"/>
      <c r="D68" s="295"/>
      <c r="E68" s="255"/>
      <c r="F68" s="294"/>
    </row>
    <row r="69" spans="1:9" ht="12">
      <c r="A69" s="255"/>
      <c r="B69" s="256"/>
      <c r="C69" s="255"/>
      <c r="D69" s="295"/>
      <c r="E69" s="255"/>
      <c r="F69" s="294"/>
    </row>
    <row r="70" spans="1:9" ht="12.75" thickBot="1">
      <c r="A70" s="260" t="s">
        <v>731</v>
      </c>
      <c r="F70" s="289"/>
    </row>
    <row r="71" spans="1:9" ht="12" thickBot="1">
      <c r="A71" s="283" t="s">
        <v>550</v>
      </c>
      <c r="B71" s="284" t="s">
        <v>551</v>
      </c>
      <c r="C71" s="284" t="s">
        <v>552</v>
      </c>
      <c r="D71" s="284" t="s">
        <v>553</v>
      </c>
      <c r="E71" s="284" t="s">
        <v>554</v>
      </c>
      <c r="F71" s="289"/>
    </row>
    <row r="72" spans="1:9" ht="23.25" thickBot="1">
      <c r="A72" s="285" t="s">
        <v>557</v>
      </c>
      <c r="B72" s="286" t="s">
        <v>580</v>
      </c>
      <c r="C72" s="291" t="s">
        <v>627</v>
      </c>
      <c r="D72" s="298">
        <v>38154.080000000002</v>
      </c>
      <c r="E72" s="299" t="s">
        <v>732</v>
      </c>
      <c r="F72" s="289"/>
    </row>
    <row r="73" spans="1:9" ht="23.25" thickBot="1">
      <c r="A73" s="285" t="s">
        <v>559</v>
      </c>
      <c r="B73" s="286" t="s">
        <v>629</v>
      </c>
      <c r="C73" s="287">
        <v>130300201603003</v>
      </c>
      <c r="D73" s="298">
        <v>7715</v>
      </c>
      <c r="E73" s="291" t="s">
        <v>733</v>
      </c>
      <c r="F73" s="235" t="s">
        <v>725</v>
      </c>
      <c r="G73" s="300">
        <f>D73</f>
        <v>7715</v>
      </c>
      <c r="H73" s="259"/>
    </row>
    <row r="74" spans="1:9" ht="12.75" thickBot="1">
      <c r="A74" s="231" t="s">
        <v>561</v>
      </c>
      <c r="B74" s="286" t="s">
        <v>630</v>
      </c>
      <c r="C74" s="287" t="s">
        <v>631</v>
      </c>
      <c r="D74" s="298">
        <v>7714.58</v>
      </c>
      <c r="E74" s="238" t="s">
        <v>734</v>
      </c>
    </row>
    <row r="75" spans="1:9" ht="12.75" thickBot="1">
      <c r="A75" s="231" t="s">
        <v>564</v>
      </c>
      <c r="B75" s="232" t="s">
        <v>632</v>
      </c>
      <c r="C75" s="238" t="s">
        <v>633</v>
      </c>
      <c r="D75" s="301">
        <v>7714.58</v>
      </c>
      <c r="E75" s="238">
        <v>47</v>
      </c>
      <c r="F75" s="294" t="s">
        <v>708</v>
      </c>
      <c r="G75" s="226" t="s">
        <v>735</v>
      </c>
    </row>
    <row r="76" spans="1:9" ht="12">
      <c r="A76" s="255" t="s">
        <v>720</v>
      </c>
      <c r="B76" s="256"/>
      <c r="C76" s="255"/>
      <c r="D76" s="302">
        <f>D75</f>
        <v>7714.58</v>
      </c>
      <c r="E76" s="256">
        <f>E75</f>
        <v>47</v>
      </c>
      <c r="F76" s="294"/>
    </row>
    <row r="77" spans="1:9" ht="12" thickBot="1">
      <c r="A77" s="260" t="s">
        <v>736</v>
      </c>
      <c r="F77" s="282"/>
    </row>
    <row r="78" spans="1:9" ht="12" thickBot="1">
      <c r="A78" s="283" t="s">
        <v>550</v>
      </c>
      <c r="B78" s="284" t="s">
        <v>551</v>
      </c>
      <c r="C78" s="284" t="s">
        <v>552</v>
      </c>
      <c r="D78" s="284" t="s">
        <v>553</v>
      </c>
      <c r="E78" s="284" t="s">
        <v>554</v>
      </c>
      <c r="F78" s="282"/>
    </row>
    <row r="79" spans="1:9" ht="23.25" thickBot="1">
      <c r="A79" s="285" t="s">
        <v>557</v>
      </c>
      <c r="B79" s="286" t="s">
        <v>634</v>
      </c>
      <c r="C79" s="291" t="s">
        <v>635</v>
      </c>
      <c r="D79" s="303">
        <v>3528.41</v>
      </c>
      <c r="E79" s="297" t="s">
        <v>732</v>
      </c>
    </row>
    <row r="80" spans="1:9" ht="23.25" thickBot="1">
      <c r="A80" s="285" t="s">
        <v>557</v>
      </c>
      <c r="B80" s="286" t="s">
        <v>634</v>
      </c>
      <c r="C80" s="291" t="s">
        <v>636</v>
      </c>
      <c r="D80" s="298">
        <v>42522.46</v>
      </c>
      <c r="E80" s="297" t="s">
        <v>732</v>
      </c>
      <c r="F80" s="294"/>
    </row>
    <row r="81" spans="1:6" ht="12">
      <c r="A81" s="289"/>
      <c r="B81" s="304"/>
      <c r="C81" s="289"/>
      <c r="D81" s="305"/>
      <c r="E81" s="282"/>
      <c r="F81" s="294"/>
    </row>
    <row r="82" spans="1:6" ht="12" thickBot="1">
      <c r="A82" s="260" t="s">
        <v>737</v>
      </c>
      <c r="F82" s="282"/>
    </row>
    <row r="83" spans="1:6" ht="12" thickBot="1">
      <c r="A83" s="283" t="s">
        <v>550</v>
      </c>
      <c r="B83" s="284" t="s">
        <v>551</v>
      </c>
      <c r="C83" s="284"/>
      <c r="D83" s="284"/>
      <c r="E83" s="284" t="s">
        <v>554</v>
      </c>
    </row>
    <row r="84" spans="1:6" ht="23.25" thickBot="1">
      <c r="A84" s="285" t="s">
        <v>557</v>
      </c>
      <c r="B84" s="286" t="s">
        <v>634</v>
      </c>
      <c r="C84" s="291" t="s">
        <v>637</v>
      </c>
      <c r="D84" s="306">
        <v>138377.91</v>
      </c>
      <c r="E84" s="297" t="s">
        <v>732</v>
      </c>
      <c r="F84" s="294"/>
    </row>
    <row r="85" spans="1:6" ht="12">
      <c r="A85" s="289"/>
      <c r="B85" s="304"/>
      <c r="C85" s="289"/>
      <c r="D85" s="305"/>
      <c r="E85" s="282"/>
      <c r="F85" s="294"/>
    </row>
    <row r="86" spans="1:6" ht="12" thickBot="1">
      <c r="A86" s="260" t="s">
        <v>738</v>
      </c>
      <c r="F86" s="282"/>
    </row>
    <row r="87" spans="1:6" ht="12" thickBot="1">
      <c r="A87" s="283" t="s">
        <v>550</v>
      </c>
      <c r="B87" s="284" t="s">
        <v>551</v>
      </c>
      <c r="C87" s="284"/>
      <c r="D87" s="284"/>
      <c r="E87" s="284" t="s">
        <v>554</v>
      </c>
    </row>
    <row r="88" spans="1:6" ht="23.25" thickBot="1">
      <c r="A88" s="285" t="s">
        <v>557</v>
      </c>
      <c r="B88" s="286" t="s">
        <v>634</v>
      </c>
      <c r="C88" s="291" t="s">
        <v>638</v>
      </c>
      <c r="D88" s="306">
        <v>128890.92</v>
      </c>
      <c r="E88" s="297" t="s">
        <v>628</v>
      </c>
    </row>
    <row r="89" spans="1:6">
      <c r="F89" s="294"/>
    </row>
    <row r="90" spans="1:6" ht="12" thickBot="1">
      <c r="A90" s="260" t="s">
        <v>639</v>
      </c>
      <c r="F90" s="289"/>
    </row>
    <row r="91" spans="1:6">
      <c r="A91" s="307" t="s">
        <v>550</v>
      </c>
      <c r="B91" s="308" t="s">
        <v>551</v>
      </c>
      <c r="C91" s="308" t="s">
        <v>552</v>
      </c>
      <c r="D91" s="308" t="s">
        <v>553</v>
      </c>
      <c r="E91" s="308" t="s">
        <v>554</v>
      </c>
      <c r="F91" s="289"/>
    </row>
    <row r="92" spans="1:6" ht="12">
      <c r="A92" s="309" t="s">
        <v>555</v>
      </c>
      <c r="B92" s="310" t="s">
        <v>640</v>
      </c>
      <c r="C92" s="311">
        <v>130300201502006</v>
      </c>
      <c r="D92" s="312" t="s">
        <v>641</v>
      </c>
      <c r="E92" s="343" t="s">
        <v>642</v>
      </c>
      <c r="F92" s="289"/>
    </row>
    <row r="93" spans="1:6" ht="12">
      <c r="A93" s="309" t="s">
        <v>555</v>
      </c>
      <c r="B93" s="310" t="s">
        <v>640</v>
      </c>
      <c r="C93" s="311">
        <v>130300201502007</v>
      </c>
      <c r="D93" s="312" t="s">
        <v>643</v>
      </c>
      <c r="E93" s="343"/>
      <c r="F93" s="313"/>
    </row>
    <row r="94" spans="1:6" ht="12">
      <c r="A94" s="309" t="s">
        <v>555</v>
      </c>
      <c r="B94" s="310" t="s">
        <v>640</v>
      </c>
      <c r="C94" s="311">
        <v>130300201502008</v>
      </c>
      <c r="D94" s="312" t="s">
        <v>644</v>
      </c>
      <c r="E94" s="343"/>
      <c r="F94" s="289"/>
    </row>
    <row r="95" spans="1:6" ht="22.5">
      <c r="A95" s="309" t="s">
        <v>557</v>
      </c>
      <c r="B95" s="310" t="s">
        <v>645</v>
      </c>
      <c r="C95" s="314" t="s">
        <v>646</v>
      </c>
      <c r="D95" s="315">
        <v>44299.27</v>
      </c>
      <c r="E95" s="316" t="s">
        <v>647</v>
      </c>
      <c r="F95" s="289"/>
    </row>
    <row r="96" spans="1:6" ht="12">
      <c r="A96" s="309" t="s">
        <v>557</v>
      </c>
      <c r="B96" s="310" t="s">
        <v>648</v>
      </c>
      <c r="C96" s="311" t="s">
        <v>649</v>
      </c>
      <c r="D96" s="317">
        <v>7965.08</v>
      </c>
      <c r="E96" s="309"/>
    </row>
    <row r="97" spans="1:6">
      <c r="A97" s="309" t="s">
        <v>557</v>
      </c>
      <c r="B97" s="309" t="s">
        <v>648</v>
      </c>
      <c r="C97" s="314" t="s">
        <v>650</v>
      </c>
      <c r="D97" s="318">
        <v>2703.39</v>
      </c>
      <c r="E97" s="309"/>
    </row>
    <row r="98" spans="1:6" ht="22.5">
      <c r="A98" s="319" t="s">
        <v>559</v>
      </c>
      <c r="B98" s="319" t="s">
        <v>651</v>
      </c>
      <c r="C98" s="320">
        <v>130300201503002</v>
      </c>
      <c r="D98" s="319">
        <v>54155</v>
      </c>
      <c r="E98" s="254" t="s">
        <v>652</v>
      </c>
    </row>
    <row r="99" spans="1:6">
      <c r="A99" s="319" t="s">
        <v>561</v>
      </c>
      <c r="B99" s="319" t="s">
        <v>653</v>
      </c>
      <c r="C99" s="319" t="s">
        <v>654</v>
      </c>
      <c r="D99" s="319">
        <v>54155</v>
      </c>
      <c r="E99" s="319" t="s">
        <v>655</v>
      </c>
    </row>
    <row r="108" spans="1:6">
      <c r="A108" s="226" t="s">
        <v>656</v>
      </c>
      <c r="B108" s="226" t="s">
        <v>18</v>
      </c>
      <c r="C108" s="226" t="s">
        <v>19</v>
      </c>
      <c r="D108" s="226" t="s">
        <v>20</v>
      </c>
      <c r="E108" s="226" t="s">
        <v>16</v>
      </c>
    </row>
    <row r="109" spans="1:6">
      <c r="B109" s="226" t="s">
        <v>657</v>
      </c>
      <c r="C109" s="226" t="s">
        <v>657</v>
      </c>
      <c r="D109" s="226" t="s">
        <v>657</v>
      </c>
      <c r="E109" s="226" t="s">
        <v>657</v>
      </c>
    </row>
    <row r="110" spans="1:6">
      <c r="B110" s="226" t="s">
        <v>658</v>
      </c>
      <c r="C110" s="226" t="s">
        <v>659</v>
      </c>
      <c r="D110" s="226" t="s">
        <v>660</v>
      </c>
      <c r="E110" s="226" t="s">
        <v>661</v>
      </c>
    </row>
    <row r="112" spans="1:6">
      <c r="F112" s="226" t="s">
        <v>662</v>
      </c>
    </row>
    <row r="114" spans="1:6">
      <c r="A114" s="226" t="s">
        <v>572</v>
      </c>
      <c r="B114" s="226">
        <v>62772</v>
      </c>
      <c r="C114" s="226">
        <v>34101</v>
      </c>
      <c r="D114" s="226">
        <v>164500</v>
      </c>
      <c r="E114" s="226">
        <v>77588</v>
      </c>
      <c r="F114" s="226">
        <v>338961</v>
      </c>
    </row>
    <row r="115" spans="1:6">
      <c r="A115" s="226" t="s">
        <v>663</v>
      </c>
      <c r="B115" s="226">
        <v>338961</v>
      </c>
      <c r="C115" s="226">
        <v>338961</v>
      </c>
      <c r="D115" s="226">
        <v>338961</v>
      </c>
      <c r="E115" s="226">
        <v>338961</v>
      </c>
    </row>
    <row r="116" spans="1:6">
      <c r="A116" s="226" t="s">
        <v>664</v>
      </c>
      <c r="B116" s="226">
        <v>0.18518944657349962</v>
      </c>
      <c r="C116" s="226">
        <v>0.10060449432235567</v>
      </c>
      <c r="D116" s="226">
        <v>0.48530656919232595</v>
      </c>
      <c r="E116" s="226">
        <v>0.22889948991181877</v>
      </c>
    </row>
    <row r="117" spans="1:6">
      <c r="A117" s="226" t="s">
        <v>665</v>
      </c>
      <c r="B117" s="226">
        <v>598330</v>
      </c>
      <c r="C117" s="226">
        <v>598330</v>
      </c>
      <c r="D117" s="226">
        <v>598330</v>
      </c>
      <c r="E117" s="226">
        <v>598330</v>
      </c>
    </row>
    <row r="118" spans="1:6">
      <c r="A118" s="226" t="s">
        <v>666</v>
      </c>
      <c r="B118" s="226">
        <v>110804.40156832202</v>
      </c>
      <c r="C118" s="226">
        <v>60194.687087895072</v>
      </c>
      <c r="D118" s="226">
        <v>290373.47954484436</v>
      </c>
      <c r="E118" s="226">
        <v>136957.43179893852</v>
      </c>
      <c r="F118" s="226">
        <v>598330</v>
      </c>
    </row>
  </sheetData>
  <mergeCells count="12">
    <mergeCell ref="E27:E28"/>
    <mergeCell ref="E37:E38"/>
    <mergeCell ref="E52:E53"/>
    <mergeCell ref="E92:E94"/>
    <mergeCell ref="A1:E1"/>
    <mergeCell ref="A2:E2"/>
    <mergeCell ref="E4:E5"/>
    <mergeCell ref="E16:E17"/>
    <mergeCell ref="A20:A21"/>
    <mergeCell ref="B20:B21"/>
    <mergeCell ref="D20:D21"/>
    <mergeCell ref="E20:E21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49"/>
  <sheetViews>
    <sheetView topLeftCell="A13" workbookViewId="0">
      <selection activeCell="D21" sqref="D21"/>
    </sheetView>
  </sheetViews>
  <sheetFormatPr defaultColWidth="9" defaultRowHeight="13.5"/>
  <cols>
    <col min="1" max="1" width="5.75" style="69" customWidth="1"/>
    <col min="2" max="2" width="15.25" style="70" customWidth="1"/>
    <col min="3" max="3" width="15.125" style="70" bestFit="1" customWidth="1"/>
    <col min="4" max="4" width="12.125" style="70" customWidth="1"/>
    <col min="5" max="5" width="12.375" style="70" customWidth="1"/>
    <col min="6" max="6" width="14" style="70" customWidth="1"/>
    <col min="7" max="7" width="12.375" style="70" customWidth="1"/>
    <col min="8" max="8" width="13.5" style="70" customWidth="1"/>
    <col min="9" max="10" width="12.375" style="70" customWidth="1"/>
    <col min="11" max="11" width="13.75" style="70" customWidth="1"/>
    <col min="12" max="12" width="14" style="70" customWidth="1"/>
    <col min="13" max="13" width="12.375" style="70" customWidth="1"/>
    <col min="14" max="14" width="13.75" style="70" hidden="1" customWidth="1"/>
    <col min="15" max="15" width="12.875" style="70" hidden="1" customWidth="1"/>
    <col min="16" max="16" width="13.875" style="70" hidden="1" customWidth="1"/>
    <col min="17" max="17" width="20.125" style="70" customWidth="1"/>
    <col min="18" max="16384" width="9" style="70"/>
  </cols>
  <sheetData>
    <row r="2" spans="1:16" ht="18.75">
      <c r="A2" s="350" t="s">
        <v>331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</row>
    <row r="4" spans="1:16" ht="14.25">
      <c r="A4" s="71" t="s">
        <v>332</v>
      </c>
      <c r="B4" s="72" t="s">
        <v>54</v>
      </c>
      <c r="C4" s="72" t="s">
        <v>15</v>
      </c>
      <c r="D4" s="72" t="s">
        <v>16</v>
      </c>
      <c r="E4" s="72" t="s">
        <v>17</v>
      </c>
      <c r="F4" s="72" t="s">
        <v>18</v>
      </c>
      <c r="G4" s="72" t="s">
        <v>19</v>
      </c>
      <c r="H4" s="72" t="s">
        <v>20</v>
      </c>
      <c r="I4" s="72" t="s">
        <v>21</v>
      </c>
      <c r="J4" s="72" t="s">
        <v>22</v>
      </c>
      <c r="K4" s="72" t="s">
        <v>23</v>
      </c>
      <c r="L4" s="72" t="s">
        <v>24</v>
      </c>
      <c r="M4" s="72" t="s">
        <v>55</v>
      </c>
      <c r="N4" s="70" t="s">
        <v>333</v>
      </c>
      <c r="O4" s="70" t="s">
        <v>334</v>
      </c>
      <c r="P4" s="70" t="s">
        <v>335</v>
      </c>
    </row>
    <row r="5" spans="1:16" ht="14.25">
      <c r="A5" s="73">
        <v>1</v>
      </c>
      <c r="B5" s="74" t="s">
        <v>90</v>
      </c>
      <c r="C5" s="75">
        <f>项目总货值!C61*10000</f>
        <v>569517310</v>
      </c>
      <c r="D5" s="75">
        <f>项目总货值!D61*10000</f>
        <v>870036171.20000005</v>
      </c>
      <c r="E5" s="75">
        <f>项目总货值!E61*10000</f>
        <v>554590020</v>
      </c>
      <c r="F5" s="75">
        <f>项目总货值!F61*10000</f>
        <v>888091559.99999988</v>
      </c>
      <c r="G5" s="75">
        <f>项目总货值!G61*10000</f>
        <v>470915850</v>
      </c>
      <c r="H5" s="75">
        <f>项目总货值!H61*10000</f>
        <v>2484384000</v>
      </c>
      <c r="I5" s="75">
        <f>项目总货值!I61*10000</f>
        <v>239151980</v>
      </c>
      <c r="J5" s="75">
        <f>项目总货值!J61*10000</f>
        <v>1850940000</v>
      </c>
      <c r="K5" s="75">
        <f>项目总货值!K61*10000</f>
        <v>4200000000</v>
      </c>
      <c r="L5" s="75">
        <f>项目总货值!L61*10000</f>
        <v>724428000</v>
      </c>
      <c r="M5" s="75">
        <f>SUM(C5:L5)</f>
        <v>12852054891.200001</v>
      </c>
      <c r="N5" s="70">
        <f>M5-'[2]1.1-货值明细'!M39</f>
        <v>1721175631.7299995</v>
      </c>
      <c r="O5" s="70">
        <v>10210950364</v>
      </c>
      <c r="P5" s="70">
        <f>M5-O5</f>
        <v>2641104527.2000008</v>
      </c>
    </row>
    <row r="6" spans="1:16" ht="14.25">
      <c r="A6" s="73">
        <v>1.1000000000000001</v>
      </c>
      <c r="B6" s="74" t="s">
        <v>60</v>
      </c>
      <c r="C6" s="75">
        <f>[3]货值!C57</f>
        <v>31672.39</v>
      </c>
      <c r="D6" s="75">
        <f>[3]货值!D57</f>
        <v>65073.760000000002</v>
      </c>
      <c r="E6" s="75">
        <f>[3]货值!E57</f>
        <v>21691.29</v>
      </c>
      <c r="F6" s="75">
        <f>[3]货值!F57</f>
        <v>50603.02</v>
      </c>
      <c r="G6" s="75">
        <f>[3]货值!G57</f>
        <v>31394.39</v>
      </c>
      <c r="H6" s="75">
        <f>[3]货值!H57</f>
        <v>118702</v>
      </c>
      <c r="I6" s="75">
        <f>[3]货值!I57</f>
        <v>7714.58</v>
      </c>
      <c r="J6" s="75">
        <f>[3]货值!J57</f>
        <v>65970</v>
      </c>
      <c r="K6" s="75">
        <f>[3]货值!K57</f>
        <v>150000</v>
      </c>
      <c r="L6" s="75">
        <f>[3]货值!L57</f>
        <v>36588</v>
      </c>
      <c r="M6" s="75">
        <f>SUM(C6:L6)</f>
        <v>579409.42999999993</v>
      </c>
      <c r="N6" s="70">
        <f>M6-'[2]1.1-货值明细'!M8</f>
        <v>582.63999999989755</v>
      </c>
      <c r="O6" s="70">
        <v>552472</v>
      </c>
      <c r="P6" s="70">
        <f>M6-O6</f>
        <v>26937.429999999935</v>
      </c>
    </row>
    <row r="7" spans="1:16" ht="14.25">
      <c r="A7" s="73">
        <v>1.2</v>
      </c>
      <c r="B7" s="74" t="s">
        <v>336</v>
      </c>
      <c r="C7" s="75">
        <f>C5</f>
        <v>569517310</v>
      </c>
      <c r="D7" s="75">
        <f>659884305+(870037881-659884305)/1.05</f>
        <v>860030567.85714281</v>
      </c>
      <c r="E7" s="75">
        <f>E5/1.05</f>
        <v>528180971.4285714</v>
      </c>
      <c r="F7" s="75">
        <f t="shared" ref="F7:L7" si="0">F5/1.05</f>
        <v>845801485.71428561</v>
      </c>
      <c r="G7" s="75">
        <f t="shared" si="0"/>
        <v>448491285.71428567</v>
      </c>
      <c r="H7" s="75">
        <f t="shared" si="0"/>
        <v>2366080000</v>
      </c>
      <c r="I7" s="75">
        <f t="shared" si="0"/>
        <v>227763790.47619048</v>
      </c>
      <c r="J7" s="75">
        <f t="shared" si="0"/>
        <v>1762800000</v>
      </c>
      <c r="K7" s="75">
        <f t="shared" si="0"/>
        <v>4000000000</v>
      </c>
      <c r="L7" s="75">
        <f t="shared" si="0"/>
        <v>689931428.57142854</v>
      </c>
      <c r="M7" s="75">
        <f>SUM(C7:L7)</f>
        <v>12298596839.761904</v>
      </c>
      <c r="O7" s="70">
        <v>9216180172</v>
      </c>
      <c r="P7" s="70">
        <f>M7-O7</f>
        <v>3082416667.7619038</v>
      </c>
    </row>
    <row r="8" spans="1:16" ht="14.25">
      <c r="A8" s="73">
        <v>2</v>
      </c>
      <c r="B8" s="74" t="s">
        <v>337</v>
      </c>
      <c r="C8" s="75">
        <f>C5*5.5%</f>
        <v>31323452.050000001</v>
      </c>
      <c r="D8" s="75">
        <f>659884305*5.5%+(870037881-659884305)/1.05*5.5%</f>
        <v>47301681.232142851</v>
      </c>
      <c r="E8" s="75">
        <f>E7*5%*(1+10%)</f>
        <v>29049953.428571429</v>
      </c>
      <c r="F8" s="75">
        <f>F7*5%*(1+10%)</f>
        <v>46519081.714285716</v>
      </c>
      <c r="G8" s="75">
        <f t="shared" ref="G8:L8" si="1">G7*5%*(1+10%)</f>
        <v>24667020.714285713</v>
      </c>
      <c r="H8" s="75">
        <f t="shared" si="1"/>
        <v>130134400.00000001</v>
      </c>
      <c r="I8" s="75">
        <f t="shared" si="1"/>
        <v>12527008.476190478</v>
      </c>
      <c r="J8" s="75">
        <f t="shared" si="1"/>
        <v>96954000.000000015</v>
      </c>
      <c r="K8" s="75">
        <f t="shared" si="1"/>
        <v>220000000.00000003</v>
      </c>
      <c r="L8" s="75">
        <f t="shared" si="1"/>
        <v>37946228.571428575</v>
      </c>
      <c r="M8" s="75">
        <f>SUM(C8:L8)</f>
        <v>676422826.18690479</v>
      </c>
      <c r="O8" s="70">
        <v>538072456</v>
      </c>
      <c r="P8" s="70">
        <f t="shared" ref="P8:P38" si="2">M8-O8</f>
        <v>138350370.18690479</v>
      </c>
    </row>
    <row r="9" spans="1:16" ht="14.25">
      <c r="A9" s="73"/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>
        <f>SUM(C9:K9)</f>
        <v>0</v>
      </c>
      <c r="P9" s="70">
        <f t="shared" si="2"/>
        <v>0</v>
      </c>
    </row>
    <row r="10" spans="1:16" ht="14.25">
      <c r="A10" s="73">
        <v>3</v>
      </c>
      <c r="B10" s="74" t="s">
        <v>338</v>
      </c>
      <c r="C10" s="75">
        <f t="shared" ref="C10:L10" si="3">C14+C15+C16+C17+C11+C12</f>
        <v>427426813.42186445</v>
      </c>
      <c r="D10" s="75">
        <f t="shared" si="3"/>
        <v>600378838.3347013</v>
      </c>
      <c r="E10" s="75">
        <f t="shared" si="3"/>
        <v>347047138.48270804</v>
      </c>
      <c r="F10" s="75">
        <f t="shared" si="3"/>
        <v>595212340.61416554</v>
      </c>
      <c r="G10" s="75">
        <f t="shared" si="3"/>
        <v>298637577.63884938</v>
      </c>
      <c r="H10" s="75">
        <f t="shared" si="3"/>
        <v>1448224997.198</v>
      </c>
      <c r="I10" s="75">
        <f t="shared" si="3"/>
        <v>111566711.66875219</v>
      </c>
      <c r="J10" s="75">
        <f t="shared" si="3"/>
        <v>691035679.00272477</v>
      </c>
      <c r="K10" s="75">
        <f t="shared" si="3"/>
        <v>1665086038.2574735</v>
      </c>
      <c r="L10" s="75">
        <f t="shared" si="3"/>
        <v>594519715.36680186</v>
      </c>
      <c r="M10" s="75">
        <f t="shared" ref="M10:M19" si="4">SUM(C10:L10)</f>
        <v>6779135849.986042</v>
      </c>
      <c r="O10" s="70">
        <v>5905917185</v>
      </c>
      <c r="P10" s="70">
        <f t="shared" si="2"/>
        <v>873218664.98604202</v>
      </c>
    </row>
    <row r="11" spans="1:16" ht="14.25">
      <c r="A11" s="73">
        <v>3.1</v>
      </c>
      <c r="B11" s="74" t="s">
        <v>339</v>
      </c>
      <c r="C11" s="76">
        <f>'[2]1.3-公共分摊明细'!F18</f>
        <v>46435707.102736183</v>
      </c>
      <c r="D11" s="76">
        <f>'[2]2.2-C7-2成本'!D8</f>
        <v>18641839.02435879</v>
      </c>
      <c r="E11" s="76">
        <f>'[2]1.3-公共分摊明细'!H18</f>
        <v>52816479.476004206</v>
      </c>
      <c r="F11" s="76">
        <f>'[2]1.3-公共分摊明细'!I18</f>
        <v>64445362.897298448</v>
      </c>
      <c r="G11" s="76">
        <f>'[2]1.3-公共分摊明细'!J18</f>
        <v>25071387.855846286</v>
      </c>
      <c r="H11" s="76">
        <f>'[2]1.3-公共分摊明细'!K18</f>
        <v>83185139.872721329</v>
      </c>
      <c r="I11" s="76">
        <f>'[2]1.3-公共分摊明细'!L18</f>
        <v>18869738.545616079</v>
      </c>
      <c r="J11" s="76">
        <f>'[2]1.3-公共分摊明细'!M18</f>
        <v>34218346.009668283</v>
      </c>
      <c r="K11" s="76">
        <f>'[2]1.3-公共分摊明细'!N18</f>
        <v>77318372.810779199</v>
      </c>
      <c r="L11" s="76">
        <f>'[2]1.3-公共分摊明细'!O18</f>
        <v>221336705</v>
      </c>
      <c r="M11" s="75">
        <f t="shared" si="4"/>
        <v>642339078.59502888</v>
      </c>
      <c r="N11" s="70">
        <f>M11-'[2]1.3-公共分摊明细'!P18+'[2]2.2-C7-2成本'!E8</f>
        <v>5.9604644775390625E-8</v>
      </c>
      <c r="O11" s="70">
        <v>600538465</v>
      </c>
      <c r="P11" s="70">
        <f t="shared" si="2"/>
        <v>41800613.595028877</v>
      </c>
    </row>
    <row r="12" spans="1:16" ht="14.25">
      <c r="A12" s="73">
        <v>3.2</v>
      </c>
      <c r="B12" s="74" t="s">
        <v>340</v>
      </c>
      <c r="C12" s="76">
        <f>'[2]1.3-公共分摊明细'!F24</f>
        <v>33101572.42749653</v>
      </c>
      <c r="D12" s="76">
        <f>'[2]2.2-C7-2成本'!D9</f>
        <v>13288786.219649989</v>
      </c>
      <c r="E12" s="76">
        <f>'[2]1.3-公共分摊明细'!H24</f>
        <v>37650089.334750749</v>
      </c>
      <c r="F12" s="76">
        <f>'[2]1.3-公共分摊明细'!I24</f>
        <v>45939708.484282404</v>
      </c>
      <c r="G12" s="76">
        <f>'[2]1.3-公共分摊明细'!J24</f>
        <v>17872073.29764666</v>
      </c>
      <c r="H12" s="76">
        <f>'[2]1.3-公共分摊明细'!K24</f>
        <v>59298309.51634337</v>
      </c>
      <c r="I12" s="76">
        <f>'[2]1.3-公共分摊明细'!L24</f>
        <v>13451243.797659939</v>
      </c>
      <c r="J12" s="76">
        <f>'[2]1.3-公共分摊明细'!M24</f>
        <v>24392458.507893149</v>
      </c>
      <c r="K12" s="76">
        <f>'[2]1.3-公共分摊明细'!N24</f>
        <v>55116199.951682828</v>
      </c>
      <c r="L12" s="76">
        <f>'[2]1.3-公共分摊明细'!O24</f>
        <v>0</v>
      </c>
      <c r="M12" s="75">
        <f t="shared" si="4"/>
        <v>300110441.53740561</v>
      </c>
      <c r="N12" s="70">
        <f>M12-'[2]1.3-公共分摊明细'!P24+'[2]2.2-C7-2成本'!E9</f>
        <v>-7.4505805969238281E-9</v>
      </c>
      <c r="O12" s="70">
        <v>300118491</v>
      </c>
      <c r="P12" s="70">
        <f t="shared" si="2"/>
        <v>-8049.4625943899155</v>
      </c>
    </row>
    <row r="13" spans="1:16" ht="14.25">
      <c r="A13" s="73"/>
      <c r="B13" s="74"/>
      <c r="C13" s="77">
        <f>SUM(C11:C12)</f>
        <v>79537279.530232713</v>
      </c>
      <c r="D13" s="77">
        <f t="shared" ref="D13:L13" si="5">SUM(D11:D12)</f>
        <v>31930625.24400878</v>
      </c>
      <c r="E13" s="77">
        <f t="shared" si="5"/>
        <v>90466568.810754955</v>
      </c>
      <c r="F13" s="77">
        <f t="shared" si="5"/>
        <v>110385071.38158086</v>
      </c>
      <c r="G13" s="77">
        <f t="shared" si="5"/>
        <v>42943461.153492942</v>
      </c>
      <c r="H13" s="77">
        <f t="shared" si="5"/>
        <v>142483449.3890647</v>
      </c>
      <c r="I13" s="77">
        <f t="shared" si="5"/>
        <v>32320982.343276016</v>
      </c>
      <c r="J13" s="77">
        <f t="shared" si="5"/>
        <v>58610804.517561436</v>
      </c>
      <c r="K13" s="77">
        <f t="shared" si="5"/>
        <v>132434572.76246202</v>
      </c>
      <c r="L13" s="77">
        <f t="shared" si="5"/>
        <v>221336705</v>
      </c>
      <c r="M13" s="75"/>
    </row>
    <row r="14" spans="1:16" ht="14.25">
      <c r="A14" s="73">
        <v>3.3</v>
      </c>
      <c r="B14" s="74" t="s">
        <v>341</v>
      </c>
      <c r="C14" s="76">
        <v>18874804.300000001</v>
      </c>
      <c r="D14" s="76">
        <f>'[2]2.2-C7-2成本'!D10</f>
        <v>21662763.278519507</v>
      </c>
      <c r="E14" s="76">
        <f>('[2]1.2-成本测算'!E16+'[2]1.2-成本测算'!E15)*10000</f>
        <v>15332456.309999999</v>
      </c>
      <c r="F14" s="76">
        <f>('[2]1.2-成本测算'!F16+'[2]1.2-成本测算'!F15)*10000</f>
        <v>26600990.452553865</v>
      </c>
      <c r="G14" s="76">
        <f>('[2]1.2-成本测算'!G16+'[2]1.2-成本测算'!G15)*10000</f>
        <v>16669080.178000001</v>
      </c>
      <c r="H14" s="76">
        <f>('[2]1.2-成本测算'!H16+'[2]1.2-成本测算'!H15)*10000</f>
        <v>46667500</v>
      </c>
      <c r="I14" s="76">
        <f>('[2]1.2-成本测算'!I16+'[2]1.2-成本测算'!I15)*10000</f>
        <v>5645000</v>
      </c>
      <c r="J14" s="76">
        <f>('[2]1.2-成本测算'!J16+'[2]1.2-成本测算'!J15)*10000</f>
        <v>39160000</v>
      </c>
      <c r="K14" s="76">
        <f>('[2]1.2-成本测算'!K16+'[2]1.2-成本测算'!K15)*10000</f>
        <v>85800000</v>
      </c>
      <c r="L14" s="76">
        <f>('[2]1.2-成本测算'!L16+'[2]1.2-成本测算'!L15)*10000</f>
        <v>20716220</v>
      </c>
      <c r="M14" s="75">
        <f t="shared" si="4"/>
        <v>297128814.51907337</v>
      </c>
      <c r="O14" s="70">
        <v>234059795</v>
      </c>
      <c r="P14" s="70">
        <f t="shared" si="2"/>
        <v>63069019.519073367</v>
      </c>
    </row>
    <row r="15" spans="1:16" ht="14.25">
      <c r="A15" s="73">
        <v>3.4</v>
      </c>
      <c r="B15" s="74" t="s">
        <v>342</v>
      </c>
      <c r="C15" s="76">
        <f>244195027.66-4500000</f>
        <v>239695027.66</v>
      </c>
      <c r="D15" s="76">
        <f>'[2]2.2-C7-2成本'!D11</f>
        <v>404100661.86650455</v>
      </c>
      <c r="E15" s="76">
        <f>('[2]1.2-成本测算'!E17-'[2]1.2-成本测算'!E19-'[2]1.2-成本测算'!E20+'[2]1.2-成本测算'!E32)*10000</f>
        <v>153253638.70896682</v>
      </c>
      <c r="F15" s="76">
        <f>('[2]1.2-成本测算'!F17-'[2]1.2-成本测算'!F19-'[2]1.2-成本测算'!F20+'[2]1.2-成本测算'!F32)*10000</f>
        <v>323570766.21247381</v>
      </c>
      <c r="G15" s="76">
        <f>('[2]1.2-成本测算'!G17-'[2]1.2-成本测算'!G19-'[2]1.2-成本测算'!G20+'[2]1.2-成本测算'!G32)*10000</f>
        <v>162146361.36167273</v>
      </c>
      <c r="H15" s="76">
        <f>('[2]1.2-成本测算'!H17-'[2]1.2-成本测算'!H19-'[2]1.2-成本测算'!H20+'[2]1.2-成本测算'!H32)*10000</f>
        <v>985069599.99999988</v>
      </c>
      <c r="I15" s="76">
        <f>('[2]1.2-成本测算'!I17-'[2]1.2-成本测算'!I19-'[2]1.2-成本测算'!I20+'[2]1.2-成本测算'!I32)*10000</f>
        <v>43335165</v>
      </c>
      <c r="J15" s="76">
        <f>('[2]1.2-成本测算'!J17-'[2]1.2-成本测算'!J19-'[2]1.2-成本测算'!J20+'[2]1.2-成本测算'!J32)*10000</f>
        <v>451885614.12766773</v>
      </c>
      <c r="K15" s="76">
        <f>('[2]1.2-成本测算'!K17-'[2]1.2-成本测算'!K19-'[2]1.2-成本测算'!K20+'[2]1.2-成本测算'!K32)*10000</f>
        <v>1110505384.9595509</v>
      </c>
      <c r="L15" s="76">
        <f>('[2]1.2-成本测算'!L17-'[2]1.2-成本测算'!L19-'[2]1.2-成本测算'!L20+'[2]1.2-成本测算'!L32)*10000</f>
        <v>254270743.66739228</v>
      </c>
      <c r="M15" s="75">
        <f t="shared" si="4"/>
        <v>4127832963.5642285</v>
      </c>
      <c r="O15" s="70">
        <v>3468391582</v>
      </c>
      <c r="P15" s="70">
        <f t="shared" si="2"/>
        <v>659441381.56422853</v>
      </c>
    </row>
    <row r="16" spans="1:16" ht="14.25">
      <c r="A16" s="73">
        <v>3.5</v>
      </c>
      <c r="B16" s="74" t="s">
        <v>343</v>
      </c>
      <c r="C16" s="76">
        <v>39570153</v>
      </c>
      <c r="D16" s="76">
        <f>'[2]2.2-C7-2成本'!D12+30000000</f>
        <v>40753536.486190185</v>
      </c>
      <c r="E16" s="76">
        <f>('[2]1.2-成本测算'!E19+'[2]1.2-成本测算'!E20)*10000</f>
        <v>54017615.347999997</v>
      </c>
      <c r="F16" s="76">
        <f>('[2]1.2-成本测算'!F19+'[2]1.2-成本测算'!F20)*10000</f>
        <v>56503954</v>
      </c>
      <c r="G16" s="76">
        <f>('[2]1.2-成本测算'!G19+'[2]1.2-成本测算'!G20)*10000</f>
        <v>27703048.600000001</v>
      </c>
      <c r="H16" s="76">
        <f>('[2]1.2-成本测算'!H19+'[2]1.2-成本测算'!H20)*10000</f>
        <v>88071700</v>
      </c>
      <c r="I16" s="76">
        <f>('[2]1.2-成本测算'!I19+'[2]1.2-成本测算'!I20)*10000</f>
        <v>18121400</v>
      </c>
      <c r="J16" s="76">
        <f>('[2]1.2-成本测算'!J19+'[2]1.2-成本测算'!J20)*10000</f>
        <v>38045000</v>
      </c>
      <c r="K16" s="76">
        <f>('[2]1.2-成本测算'!K19+'[2]1.2-成本测算'!K20)*10000</f>
        <v>101388689.99999999</v>
      </c>
      <c r="L16" s="76">
        <f>('[2]1.2-成本测算'!L19+'[2]1.2-成本测算'!L20)*10000</f>
        <v>40885240</v>
      </c>
      <c r="M16" s="75">
        <f t="shared" si="4"/>
        <v>505060337.43419015</v>
      </c>
      <c r="O16" s="70">
        <v>539081826</v>
      </c>
      <c r="P16" s="70">
        <f t="shared" si="2"/>
        <v>-34021488.565809846</v>
      </c>
    </row>
    <row r="17" spans="1:16" ht="14.25">
      <c r="A17" s="73">
        <v>3.6</v>
      </c>
      <c r="B17" s="74" t="s">
        <v>344</v>
      </c>
      <c r="C17" s="76">
        <f>'[2]1.3-公共分摊明细'!F77</f>
        <v>49749548.931631707</v>
      </c>
      <c r="D17" s="76">
        <f>'[2]2.2-C7-2成本'!D13</f>
        <v>101931251.45947821</v>
      </c>
      <c r="E17" s="76">
        <f>'[2]1.3-公共分摊明细'!H77</f>
        <v>33976859.304986231</v>
      </c>
      <c r="F17" s="76">
        <f>'[2]1.3-公共分摊明细'!I77</f>
        <v>78151558.567557007</v>
      </c>
      <c r="G17" s="76">
        <f>'[2]1.3-公共分摊明细'!J77</f>
        <v>49175626.345683731</v>
      </c>
      <c r="H17" s="76">
        <f>'[2]1.3-公共分摊明细'!K77</f>
        <v>185932747.80893508</v>
      </c>
      <c r="I17" s="76">
        <f>'[2]1.3-公共分摊明细'!L77</f>
        <v>12144164.325476181</v>
      </c>
      <c r="J17" s="76">
        <f>'[2]1.3-公共分摊明细'!M77</f>
        <v>103334260.35749564</v>
      </c>
      <c r="K17" s="76">
        <f>'[2]1.3-公共分摊明细'!N77</f>
        <v>234957390.53546074</v>
      </c>
      <c r="L17" s="76">
        <f>'[2]1.3-公共分摊明细'!O77</f>
        <v>57310806.699409582</v>
      </c>
      <c r="M17" s="75">
        <f t="shared" si="4"/>
        <v>906664214.33611417</v>
      </c>
      <c r="N17" s="70">
        <f>M17-'[2]1.3-公共分摊明细'!C77+'[2]2.2-C7-2成本'!E13</f>
        <v>-1.4901161193847656E-8</v>
      </c>
      <c r="O17" s="70">
        <v>763727025</v>
      </c>
      <c r="P17" s="70">
        <f t="shared" si="2"/>
        <v>142937189.33611417</v>
      </c>
    </row>
    <row r="18" spans="1:16" ht="14.25">
      <c r="A18" s="73">
        <v>4</v>
      </c>
      <c r="B18" s="74" t="s">
        <v>345</v>
      </c>
      <c r="C18" s="75">
        <f t="shared" ref="C18:L18" si="6">C5*3%</f>
        <v>17085519.300000001</v>
      </c>
      <c r="D18" s="75">
        <f t="shared" si="6"/>
        <v>26101085.136</v>
      </c>
      <c r="E18" s="75">
        <f t="shared" si="6"/>
        <v>16637700.6</v>
      </c>
      <c r="F18" s="75">
        <f t="shared" si="6"/>
        <v>26642746.799999997</v>
      </c>
      <c r="G18" s="75">
        <f t="shared" si="6"/>
        <v>14127475.5</v>
      </c>
      <c r="H18" s="75">
        <f t="shared" si="6"/>
        <v>74531520</v>
      </c>
      <c r="I18" s="75">
        <f t="shared" si="6"/>
        <v>7174559.3999999994</v>
      </c>
      <c r="J18" s="75">
        <f t="shared" si="6"/>
        <v>55528200</v>
      </c>
      <c r="K18" s="75">
        <f t="shared" si="6"/>
        <v>126000000</v>
      </c>
      <c r="L18" s="75">
        <f t="shared" si="6"/>
        <v>21732840</v>
      </c>
      <c r="M18" s="75">
        <f t="shared" si="4"/>
        <v>385561646.736</v>
      </c>
      <c r="O18" s="70">
        <v>306328511</v>
      </c>
      <c r="P18" s="70">
        <f t="shared" si="2"/>
        <v>79233135.736000001</v>
      </c>
    </row>
    <row r="19" spans="1:16" ht="14.25">
      <c r="A19" s="73">
        <v>5</v>
      </c>
      <c r="B19" s="74" t="s">
        <v>346</v>
      </c>
      <c r="C19" s="75">
        <f t="shared" ref="C19:L19" si="7">C5*6%</f>
        <v>34171038.600000001</v>
      </c>
      <c r="D19" s="75">
        <f t="shared" si="7"/>
        <v>52202170.272</v>
      </c>
      <c r="E19" s="75">
        <f t="shared" si="7"/>
        <v>33275401.199999999</v>
      </c>
      <c r="F19" s="75">
        <f t="shared" si="7"/>
        <v>53285493.599999994</v>
      </c>
      <c r="G19" s="75">
        <f t="shared" si="7"/>
        <v>28254951</v>
      </c>
      <c r="H19" s="75">
        <f t="shared" si="7"/>
        <v>149063040</v>
      </c>
      <c r="I19" s="75">
        <f t="shared" si="7"/>
        <v>14349118.799999999</v>
      </c>
      <c r="J19" s="75">
        <f t="shared" si="7"/>
        <v>111056400</v>
      </c>
      <c r="K19" s="75">
        <f t="shared" si="7"/>
        <v>252000000</v>
      </c>
      <c r="L19" s="75">
        <f t="shared" si="7"/>
        <v>43465680</v>
      </c>
      <c r="M19" s="75">
        <f t="shared" si="4"/>
        <v>771123293.472</v>
      </c>
      <c r="O19" s="70">
        <v>612657022</v>
      </c>
      <c r="P19" s="70">
        <f t="shared" si="2"/>
        <v>158466271.472</v>
      </c>
    </row>
    <row r="20" spans="1:16" s="79" customFormat="1" ht="14.25">
      <c r="A20" s="73">
        <v>6</v>
      </c>
      <c r="B20" s="78" t="s">
        <v>358</v>
      </c>
      <c r="C20" s="75"/>
      <c r="D20" s="75">
        <f>((9545477)-PV(10%,4,(9545477),,0))*0.8</f>
        <v>31842683.768977541</v>
      </c>
      <c r="E20" s="75"/>
      <c r="F20" s="75"/>
      <c r="G20" s="75">
        <f>[2]安澜酒店返现!E17</f>
        <v>34555051.327465199</v>
      </c>
      <c r="H20" s="75"/>
      <c r="I20" s="75"/>
      <c r="J20" s="75"/>
      <c r="K20" s="75"/>
      <c r="L20" s="75"/>
      <c r="M20" s="75">
        <f>SUM(C20:L20)</f>
        <v>66397735.096442744</v>
      </c>
    </row>
    <row r="21" spans="1:16" ht="14.25">
      <c r="A21" s="73">
        <v>7</v>
      </c>
      <c r="B21" s="74" t="s">
        <v>347</v>
      </c>
      <c r="C21" s="75">
        <f>'[2]1.3-公共分摊明细'!F85</f>
        <v>29191926.567647815</v>
      </c>
      <c r="D21" s="75">
        <f>'[2]2.2-C7-2成本'!D15</f>
        <v>59810986.661260135</v>
      </c>
      <c r="E21" s="75">
        <f>'[2]1.3-公共分摊明细'!H85</f>
        <v>19936863.813449018</v>
      </c>
      <c r="F21" s="75">
        <f>'[2]1.3-公共分摊明细'!I85</f>
        <v>45857592.839415632</v>
      </c>
      <c r="G21" s="75">
        <f>'[2]1.3-公共分摊明细'!J85</f>
        <v>28855161.584963612</v>
      </c>
      <c r="H21" s="75">
        <f>'[2]1.3-公共分摊明细'!K85</f>
        <v>109101192.61620794</v>
      </c>
      <c r="I21" s="75">
        <f>'[2]1.3-公共分摊明细'!L85</f>
        <v>7125924.9747557761</v>
      </c>
      <c r="J21" s="75">
        <f>'[2]1.3-公共分摊明细'!M85</f>
        <v>60634241.014399402</v>
      </c>
      <c r="K21" s="75">
        <f>'[2]1.3-公共分摊明细'!N85</f>
        <v>137867760.37835243</v>
      </c>
      <c r="L21" s="75">
        <f>'[2]1.3-公共分摊明细'!O85</f>
        <v>24780000</v>
      </c>
      <c r="M21" s="75">
        <f>SUM(C21:L21)</f>
        <v>523161650.45045173</v>
      </c>
      <c r="N21" s="70">
        <f>M21-'[2]1.3-公共分摊明细'!C85+'[2]2.2-C7-2成本'!E15</f>
        <v>-1.0756775736808777E-7</v>
      </c>
      <c r="O21" s="70">
        <v>551300517</v>
      </c>
      <c r="P21" s="70">
        <f t="shared" si="2"/>
        <v>-28138866.549548268</v>
      </c>
    </row>
    <row r="22" spans="1:16" ht="14.25">
      <c r="A22" s="73">
        <v>8</v>
      </c>
      <c r="B22" s="74" t="s">
        <v>348</v>
      </c>
      <c r="C22" s="75">
        <f>'[2]2-土地增值税'!D22</f>
        <v>0</v>
      </c>
      <c r="D22" s="75">
        <f>'[2]2-土地增值税'!E22</f>
        <v>10606072.118624853</v>
      </c>
      <c r="E22" s="75">
        <f>'[2]2-土地增值税'!F22</f>
        <v>15273616.953687768</v>
      </c>
      <c r="F22" s="75">
        <f>'[2]2-土地增值税'!G22</f>
        <v>31122881.713687312</v>
      </c>
      <c r="G22" s="75">
        <f>'[2]2-土地增值税'!H22</f>
        <v>20546559.852845263</v>
      </c>
      <c r="H22" s="75">
        <f>'[2]2-土地增值税'!I22</f>
        <v>85489942.844259232</v>
      </c>
      <c r="I22" s="75">
        <f>'[2]2-土地增值税'!J22</f>
        <v>23709557.785528753</v>
      </c>
      <c r="J22" s="75">
        <f>'[2]2-土地增值税'!K22</f>
        <v>123059294.2337511</v>
      </c>
      <c r="K22" s="75">
        <f>'[2]2-土地增值税'!L22</f>
        <v>292264678.54664266</v>
      </c>
      <c r="L22" s="75">
        <f>'[2]2-土地增值税'!M22</f>
        <v>0</v>
      </c>
      <c r="M22" s="75">
        <f>SUM(C22:L22)</f>
        <v>602072604.04902697</v>
      </c>
      <c r="O22" s="70">
        <v>683003931</v>
      </c>
      <c r="P22" s="70">
        <f t="shared" si="2"/>
        <v>-80931326.950973034</v>
      </c>
    </row>
    <row r="23" spans="1:16" ht="14.25">
      <c r="A23" s="73">
        <v>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P23" s="70">
        <f t="shared" si="2"/>
        <v>0</v>
      </c>
    </row>
    <row r="24" spans="1:16" ht="14.25">
      <c r="A24" s="73">
        <v>10</v>
      </c>
      <c r="B24" s="78" t="s">
        <v>349</v>
      </c>
      <c r="C24" s="75">
        <f t="shared" ref="C24:L24" si="8">C5-C8-C10-C18-C19-C21-C22</f>
        <v>30318560.060487784</v>
      </c>
      <c r="D24" s="75">
        <f>D5-D8-D10-D18-D19-D21-D22-D20</f>
        <v>41792653.676293433</v>
      </c>
      <c r="E24" s="75">
        <f t="shared" si="8"/>
        <v>93369345.521583781</v>
      </c>
      <c r="F24" s="75">
        <f t="shared" si="8"/>
        <v>89451422.718445644</v>
      </c>
      <c r="G24" s="75">
        <f>G5-G8-G10-G18-G19-G21-G22-G20</f>
        <v>21272052.381590806</v>
      </c>
      <c r="H24" s="75">
        <f t="shared" si="8"/>
        <v>487838907.34153283</v>
      </c>
      <c r="I24" s="75">
        <f t="shared" si="8"/>
        <v>62699098.894772798</v>
      </c>
      <c r="J24" s="75">
        <f t="shared" si="8"/>
        <v>712672185.74912477</v>
      </c>
      <c r="K24" s="75">
        <f t="shared" si="8"/>
        <v>1506781522.8175316</v>
      </c>
      <c r="L24" s="75">
        <f t="shared" si="8"/>
        <v>1983536.0617696047</v>
      </c>
      <c r="M24" s="75">
        <f>SUM(C24:L24)</f>
        <v>3048179285.2231331</v>
      </c>
      <c r="O24" s="70">
        <v>1613670743</v>
      </c>
      <c r="P24" s="70">
        <f t="shared" si="2"/>
        <v>1434508542.2231331</v>
      </c>
    </row>
    <row r="25" spans="1:16" ht="14.25">
      <c r="A25" s="73">
        <v>11</v>
      </c>
      <c r="B25" s="78" t="s">
        <v>350</v>
      </c>
      <c r="C25" s="75">
        <f t="shared" ref="C25:L25" si="9">C24*25%</f>
        <v>7579640.0151219461</v>
      </c>
      <c r="D25" s="75">
        <f>(D24-PV(10%,4,9545477,,0))*25%</f>
        <v>18012632.846878842</v>
      </c>
      <c r="E25" s="75">
        <f t="shared" si="9"/>
        <v>23342336.380395945</v>
      </c>
      <c r="F25" s="75">
        <f t="shared" si="9"/>
        <v>22362855.679611411</v>
      </c>
      <c r="G25" s="75">
        <f>(G24+[2]安澜酒店返现!E20)*25%</f>
        <v>13956775.927264001</v>
      </c>
      <c r="H25" s="75">
        <f t="shared" si="9"/>
        <v>121959726.83538321</v>
      </c>
      <c r="I25" s="75">
        <f t="shared" si="9"/>
        <v>15674774.723693199</v>
      </c>
      <c r="J25" s="75">
        <f t="shared" si="9"/>
        <v>178168046.43728119</v>
      </c>
      <c r="K25" s="75">
        <f t="shared" si="9"/>
        <v>376695380.7043829</v>
      </c>
      <c r="L25" s="75">
        <f t="shared" si="9"/>
        <v>495884.01544240117</v>
      </c>
      <c r="M25" s="75">
        <f>SUM(C25:L25)</f>
        <v>778248053.56545496</v>
      </c>
      <c r="O25" s="70">
        <v>403417686</v>
      </c>
      <c r="P25" s="70">
        <f t="shared" si="2"/>
        <v>374830367.56545496</v>
      </c>
    </row>
    <row r="26" spans="1:16" ht="14.25">
      <c r="A26" s="73">
        <v>12</v>
      </c>
      <c r="B26" s="78" t="s">
        <v>359</v>
      </c>
      <c r="C26" s="75">
        <f t="shared" ref="C26:L26" si="10">C24-C25</f>
        <v>22738920.04536584</v>
      </c>
      <c r="D26" s="75">
        <f t="shared" si="10"/>
        <v>23780020.829414591</v>
      </c>
      <c r="E26" s="75">
        <f t="shared" si="10"/>
        <v>70027009.141187832</v>
      </c>
      <c r="F26" s="75">
        <f t="shared" si="10"/>
        <v>67088567.038834229</v>
      </c>
      <c r="G26" s="75">
        <f t="shared" si="10"/>
        <v>7315276.4543268047</v>
      </c>
      <c r="H26" s="75">
        <f t="shared" si="10"/>
        <v>365879180.50614965</v>
      </c>
      <c r="I26" s="75">
        <f t="shared" si="10"/>
        <v>47024324.171079598</v>
      </c>
      <c r="J26" s="75">
        <f t="shared" si="10"/>
        <v>534504139.31184357</v>
      </c>
      <c r="K26" s="75">
        <f t="shared" si="10"/>
        <v>1130086142.1131487</v>
      </c>
      <c r="L26" s="75">
        <f t="shared" si="10"/>
        <v>1487652.0463272035</v>
      </c>
      <c r="M26" s="75">
        <f>SUM(C26:L26)</f>
        <v>2269931231.6576781</v>
      </c>
      <c r="O26" s="70">
        <v>1210253057</v>
      </c>
      <c r="P26" s="70">
        <f t="shared" si="2"/>
        <v>1059678174.6576781</v>
      </c>
    </row>
    <row r="27" spans="1:16" s="79" customFormat="1" ht="14.25">
      <c r="A27" s="81"/>
      <c r="B27" s="82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</row>
    <row r="28" spans="1:16" ht="14.25">
      <c r="A28" s="73">
        <v>12.1</v>
      </c>
      <c r="B28" s="74" t="s">
        <v>351</v>
      </c>
      <c r="C28" s="83">
        <f t="shared" ref="C28:M28" si="11">C26/C5</f>
        <v>3.9926653055314225E-2</v>
      </c>
      <c r="D28" s="83">
        <f t="shared" si="11"/>
        <v>2.7332220908259396E-2</v>
      </c>
      <c r="E28" s="83">
        <f t="shared" si="11"/>
        <v>0.12626806580686006</v>
      </c>
      <c r="F28" s="83">
        <f t="shared" si="11"/>
        <v>7.5542399072944952E-2</v>
      </c>
      <c r="G28" s="83">
        <f t="shared" si="11"/>
        <v>1.553414788295362E-2</v>
      </c>
      <c r="H28" s="83">
        <f t="shared" si="11"/>
        <v>0.14727158945885566</v>
      </c>
      <c r="I28" s="83">
        <f t="shared" si="11"/>
        <v>0.19662945784968872</v>
      </c>
      <c r="J28" s="83">
        <f t="shared" si="11"/>
        <v>0.28877442775662288</v>
      </c>
      <c r="K28" s="83">
        <f t="shared" si="11"/>
        <v>0.26906812907455924</v>
      </c>
      <c r="L28" s="83">
        <f t="shared" si="11"/>
        <v>2.0535540403286505E-3</v>
      </c>
      <c r="M28" s="83">
        <f t="shared" si="11"/>
        <v>0.17662010090012414</v>
      </c>
      <c r="O28" s="70">
        <v>0.11849999999999999</v>
      </c>
      <c r="P28" s="70">
        <f t="shared" si="2"/>
        <v>5.812010090012415E-2</v>
      </c>
    </row>
    <row r="29" spans="1:16" ht="14.25">
      <c r="A29" s="73">
        <v>12.2</v>
      </c>
      <c r="B29" s="74" t="s">
        <v>352</v>
      </c>
      <c r="C29" s="75">
        <f t="shared" ref="C29:M29" si="12">C5/C6</f>
        <v>17981.507237060418</v>
      </c>
      <c r="D29" s="75">
        <f t="shared" si="12"/>
        <v>13370</v>
      </c>
      <c r="E29" s="75">
        <f t="shared" si="12"/>
        <v>25567.406087881354</v>
      </c>
      <c r="F29" s="75">
        <f t="shared" si="12"/>
        <v>17550.169140102706</v>
      </c>
      <c r="G29" s="75">
        <f t="shared" si="12"/>
        <v>15000</v>
      </c>
      <c r="H29" s="75">
        <f t="shared" si="12"/>
        <v>20929.588380987683</v>
      </c>
      <c r="I29" s="75">
        <f t="shared" si="12"/>
        <v>31000</v>
      </c>
      <c r="J29" s="75">
        <f t="shared" si="12"/>
        <v>28057.298772169168</v>
      </c>
      <c r="K29" s="75">
        <f t="shared" si="12"/>
        <v>28000</v>
      </c>
      <c r="L29" s="75">
        <f t="shared" si="12"/>
        <v>19799.60642833716</v>
      </c>
      <c r="M29" s="75">
        <f t="shared" si="12"/>
        <v>22181.300865607249</v>
      </c>
      <c r="O29" s="70">
        <v>18482</v>
      </c>
      <c r="P29" s="70">
        <f t="shared" si="2"/>
        <v>3699.3008656072489</v>
      </c>
    </row>
    <row r="30" spans="1:16" ht="14.25">
      <c r="A30" s="73">
        <v>12.3</v>
      </c>
      <c r="B30" s="78" t="s">
        <v>360</v>
      </c>
      <c r="C30" s="75">
        <f>(C8+C10+C18+C19+C21+C22)/C6</f>
        <v>17024.252035906109</v>
      </c>
      <c r="D30" s="75">
        <f>(D8+D10+D18+D19+D21+D22+D20)/D6</f>
        <v>12727.764885934153</v>
      </c>
      <c r="E30" s="75">
        <f>(E8+E10+E18+E19+E21+E22)/E6</f>
        <v>21262.943535327602</v>
      </c>
      <c r="F30" s="75">
        <f>(F8+F10+F18+F19+F21+F22)/F6</f>
        <v>15782.459965463608</v>
      </c>
      <c r="G30" s="75">
        <f>(G8+G10+G18+G19+G21+G22+G20)/G6</f>
        <v>14322.425045315713</v>
      </c>
      <c r="H30" s="75">
        <f>(H8+H10+H18+H19+H21+H22)/H6</f>
        <v>16819.810050870812</v>
      </c>
      <c r="I30" s="75">
        <f>(I8+I10+I18+I19+I21+I22)/I6</f>
        <v>22872.6490755462</v>
      </c>
      <c r="J30" s="75">
        <f>(J8+J10+J18+J19+J21+J22)/J6</f>
        <v>17254.324909062834</v>
      </c>
      <c r="K30" s="75">
        <f>(K8+K10+K18+K19+K21+K22)/K6</f>
        <v>17954.789847883127</v>
      </c>
      <c r="L30" s="75">
        <f>(L8+L10+L18+L19+L21+L22)/L6</f>
        <v>19745.393679300054</v>
      </c>
      <c r="M30" s="75">
        <f>(M19+M18+M17+M16+M15+M14+M11+M21)/M6</f>
        <v>14081.358667405686</v>
      </c>
      <c r="O30" s="70">
        <v>12808</v>
      </c>
      <c r="P30" s="70">
        <f t="shared" si="2"/>
        <v>1273.358667405686</v>
      </c>
    </row>
    <row r="31" spans="1:16" ht="14.25">
      <c r="A31" s="73">
        <v>12.4</v>
      </c>
      <c r="B31" s="78" t="s">
        <v>361</v>
      </c>
      <c r="C31" s="75">
        <f>C29-C30</f>
        <v>957.25520115430845</v>
      </c>
      <c r="D31" s="75">
        <f t="shared" ref="D31:L31" si="13">D29-D30</f>
        <v>642.23511406584657</v>
      </c>
      <c r="E31" s="75">
        <f t="shared" si="13"/>
        <v>4304.4625525537522</v>
      </c>
      <c r="F31" s="75">
        <f t="shared" si="13"/>
        <v>1767.7091746390979</v>
      </c>
      <c r="G31" s="75">
        <f t="shared" si="13"/>
        <v>677.57495468428715</v>
      </c>
      <c r="H31" s="75">
        <f t="shared" si="13"/>
        <v>4109.7783301168711</v>
      </c>
      <c r="I31" s="75">
        <f t="shared" si="13"/>
        <v>8127.3509244538</v>
      </c>
      <c r="J31" s="75">
        <f t="shared" si="13"/>
        <v>10802.973863106334</v>
      </c>
      <c r="K31" s="75">
        <f t="shared" si="13"/>
        <v>10045.210152116873</v>
      </c>
      <c r="L31" s="75">
        <f t="shared" si="13"/>
        <v>54.212749037105823</v>
      </c>
      <c r="M31" s="75">
        <f>M29-M30</f>
        <v>8099.9421982015629</v>
      </c>
    </row>
    <row r="32" spans="1:16" ht="14.25">
      <c r="A32" s="73">
        <v>12.5</v>
      </c>
      <c r="B32" s="78" t="s">
        <v>362</v>
      </c>
      <c r="C32" s="75">
        <f t="shared" ref="C32:M32" si="14">C10+C18+C19</f>
        <v>478683371.32186449</v>
      </c>
      <c r="D32" s="75">
        <f t="shared" si="14"/>
        <v>678682093.74270129</v>
      </c>
      <c r="E32" s="75">
        <f t="shared" si="14"/>
        <v>396960240.28270805</v>
      </c>
      <c r="F32" s="75">
        <f t="shared" si="14"/>
        <v>675140581.01416552</v>
      </c>
      <c r="G32" s="75">
        <f t="shared" si="14"/>
        <v>341020004.13884938</v>
      </c>
      <c r="H32" s="75">
        <f t="shared" si="14"/>
        <v>1671819557.198</v>
      </c>
      <c r="I32" s="75">
        <f t="shared" si="14"/>
        <v>133090389.8687522</v>
      </c>
      <c r="J32" s="75">
        <f t="shared" si="14"/>
        <v>857620279.00272477</v>
      </c>
      <c r="K32" s="75">
        <f t="shared" si="14"/>
        <v>2043086038.2574735</v>
      </c>
      <c r="L32" s="75">
        <f t="shared" si="14"/>
        <v>659718235.36680186</v>
      </c>
      <c r="M32" s="75">
        <f t="shared" si="14"/>
        <v>7935820790.1940422</v>
      </c>
      <c r="O32" s="70">
        <v>6824902717</v>
      </c>
      <c r="P32" s="70">
        <f t="shared" si="2"/>
        <v>1110918073.1940422</v>
      </c>
    </row>
    <row r="33" spans="1:16" ht="14.25">
      <c r="A33" s="73">
        <v>12.6</v>
      </c>
      <c r="B33" s="74" t="s">
        <v>353</v>
      </c>
      <c r="C33" s="75">
        <f t="shared" ref="C33:M33" si="15">C32/C6</f>
        <v>15113.585407412087</v>
      </c>
      <c r="D33" s="75">
        <f t="shared" si="15"/>
        <v>10429.427986683131</v>
      </c>
      <c r="E33" s="75">
        <f t="shared" si="15"/>
        <v>18300.444108336022</v>
      </c>
      <c r="F33" s="75">
        <f t="shared" si="15"/>
        <v>13341.902934136451</v>
      </c>
      <c r="G33" s="75">
        <f t="shared" si="15"/>
        <v>10862.450397629938</v>
      </c>
      <c r="H33" s="75">
        <f t="shared" si="15"/>
        <v>14084.173452831459</v>
      </c>
      <c r="I33" s="75">
        <f t="shared" si="15"/>
        <v>17251.799821733937</v>
      </c>
      <c r="J33" s="75">
        <f t="shared" si="15"/>
        <v>13000.15581328975</v>
      </c>
      <c r="K33" s="75">
        <f t="shared" si="15"/>
        <v>13620.573588383157</v>
      </c>
      <c r="L33" s="75">
        <f t="shared" si="15"/>
        <v>18031.000201344756</v>
      </c>
      <c r="M33" s="75">
        <f t="shared" si="15"/>
        <v>13696.395638907781</v>
      </c>
      <c r="O33" s="70">
        <f>O32/O6</f>
        <v>12353.391152854805</v>
      </c>
      <c r="P33" s="70">
        <f t="shared" si="2"/>
        <v>1343.0044860529761</v>
      </c>
    </row>
    <row r="34" spans="1:16" ht="14.25">
      <c r="A34" s="84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P34" s="70">
        <f t="shared" si="2"/>
        <v>0</v>
      </c>
    </row>
    <row r="35" spans="1:16" ht="14.25">
      <c r="A35" s="73">
        <v>13.1</v>
      </c>
      <c r="B35" s="74" t="s">
        <v>354</v>
      </c>
      <c r="C35" s="75">
        <f>'[2]2-土地增值税'!D25</f>
        <v>0</v>
      </c>
      <c r="D35" s="75">
        <f>'[2]2-土地增值税'!E25</f>
        <v>0</v>
      </c>
      <c r="E35" s="75">
        <f>'[2]2-土地增值税'!F25</f>
        <v>12799497.412301095</v>
      </c>
      <c r="F35" s="75">
        <f>'[2]2-土地增值税'!G25</f>
        <v>39530027.972363874</v>
      </c>
      <c r="G35" s="75">
        <f>'[2]2-土地增值税'!H25</f>
        <v>30485641.937462185</v>
      </c>
      <c r="H35" s="75">
        <f>'[2]2-土地增值税'!I25</f>
        <v>111223293.88967936</v>
      </c>
      <c r="I35" s="75">
        <f>'[2]2-土地增值税'!J25</f>
        <v>49055372.826863974</v>
      </c>
      <c r="J35" s="75">
        <f>'[2]2-土地增值税'!K25</f>
        <v>247193788.55871108</v>
      </c>
      <c r="K35" s="75">
        <f>'[2]2-土地增值税'!L25</f>
        <v>588224435.78028572</v>
      </c>
      <c r="L35" s="75">
        <f>'[2]2-土地增值税'!M25</f>
        <v>0</v>
      </c>
      <c r="M35" s="75">
        <f>SUM(C35:L35)</f>
        <v>1078512058.3776674</v>
      </c>
      <c r="O35" s="70">
        <v>974958000</v>
      </c>
      <c r="P35" s="70">
        <f t="shared" si="2"/>
        <v>103554058.37766743</v>
      </c>
    </row>
    <row r="36" spans="1:16" ht="14.25">
      <c r="A36" s="73">
        <v>13.2</v>
      </c>
      <c r="B36" s="74" t="s">
        <v>355</v>
      </c>
      <c r="C36" s="75">
        <f>'[2]2-土地增值税'!D29</f>
        <v>0</v>
      </c>
      <c r="D36" s="75">
        <f>'[2]2-土地增值税'!E29</f>
        <v>0</v>
      </c>
      <c r="E36" s="75">
        <f>'[2]2-土地增值税'!F29</f>
        <v>7014124.7067361027</v>
      </c>
      <c r="F36" s="75">
        <f>'[2]2-土地增值税'!G29</f>
        <v>21662455.714273188</v>
      </c>
      <c r="G36" s="75">
        <f>'[2]2-土地增值税'!H29+16210000</f>
        <v>32916132.078964293</v>
      </c>
      <c r="H36" s="75">
        <f>'[2]2-土地增值税'!I29</f>
        <v>60950366.135971427</v>
      </c>
      <c r="I36" s="75">
        <f>'[2]2-土地增值税'!J29</f>
        <v>26882344.787411354</v>
      </c>
      <c r="J36" s="75">
        <f>'[2]2-土地增值税'!K29</f>
        <v>135462198.54031315</v>
      </c>
      <c r="K36" s="75">
        <f>'[2]2-土地增值税'!L29</f>
        <v>322346996.54278493</v>
      </c>
      <c r="L36" s="75">
        <f>'[2]2-土地增值税'!M29</f>
        <v>0</v>
      </c>
      <c r="M36" s="75">
        <f>SUM(C36:L36)</f>
        <v>607234618.50645447</v>
      </c>
      <c r="O36" s="70">
        <v>590222293</v>
      </c>
      <c r="P36" s="70">
        <f t="shared" si="2"/>
        <v>17012325.506454468</v>
      </c>
    </row>
    <row r="37" spans="1:16" ht="14.25">
      <c r="A37" s="73">
        <v>13.3</v>
      </c>
      <c r="B37" s="74" t="s">
        <v>356</v>
      </c>
      <c r="C37" s="75">
        <f t="shared" ref="C37:L37" si="16">C36+C26</f>
        <v>22738920.04536584</v>
      </c>
      <c r="D37" s="75">
        <f t="shared" si="16"/>
        <v>23780020.829414591</v>
      </c>
      <c r="E37" s="75">
        <f t="shared" si="16"/>
        <v>77041133.847923934</v>
      </c>
      <c r="F37" s="75">
        <f t="shared" si="16"/>
        <v>88751022.753107414</v>
      </c>
      <c r="G37" s="75">
        <f t="shared" si="16"/>
        <v>40231408.533291101</v>
      </c>
      <c r="H37" s="75">
        <f t="shared" si="16"/>
        <v>426829546.64212108</v>
      </c>
      <c r="I37" s="75">
        <f t="shared" si="16"/>
        <v>73906668.958490953</v>
      </c>
      <c r="J37" s="75">
        <f t="shared" si="16"/>
        <v>669966337.85215676</v>
      </c>
      <c r="K37" s="75">
        <f t="shared" si="16"/>
        <v>1452433138.6559336</v>
      </c>
      <c r="L37" s="75">
        <f t="shared" si="16"/>
        <v>1487652.0463272035</v>
      </c>
      <c r="M37" s="75">
        <f>SUM(C37:L37)</f>
        <v>2877165850.1641326</v>
      </c>
      <c r="O37" s="70">
        <v>1800475350</v>
      </c>
      <c r="P37" s="70">
        <f t="shared" si="2"/>
        <v>1076690500.1641326</v>
      </c>
    </row>
    <row r="38" spans="1:16" ht="14.25">
      <c r="A38" s="73">
        <v>13.4</v>
      </c>
      <c r="B38" s="74" t="s">
        <v>357</v>
      </c>
      <c r="C38" s="83">
        <f t="shared" ref="C38:M38" si="17">C37/C5</f>
        <v>3.9926653055314225E-2</v>
      </c>
      <c r="D38" s="83">
        <f t="shared" si="17"/>
        <v>2.7332220908259396E-2</v>
      </c>
      <c r="E38" s="83">
        <f t="shared" si="17"/>
        <v>0.13891547101392834</v>
      </c>
      <c r="F38" s="83">
        <f t="shared" si="17"/>
        <v>9.993454138119208E-2</v>
      </c>
      <c r="G38" s="83">
        <f t="shared" si="17"/>
        <v>8.5432266790958722E-2</v>
      </c>
      <c r="H38" s="83">
        <f t="shared" si="17"/>
        <v>0.17180498129199073</v>
      </c>
      <c r="I38" s="83">
        <f t="shared" si="17"/>
        <v>0.30903640838972335</v>
      </c>
      <c r="J38" s="83">
        <f t="shared" si="17"/>
        <v>0.36196005156955752</v>
      </c>
      <c r="K38" s="83">
        <f t="shared" si="17"/>
        <v>0.34581741396569848</v>
      </c>
      <c r="L38" s="83">
        <f t="shared" si="17"/>
        <v>2.0535540403286505E-3</v>
      </c>
      <c r="M38" s="83">
        <f t="shared" si="17"/>
        <v>0.22386815762311849</v>
      </c>
      <c r="O38" s="70">
        <v>0.17629999999999998</v>
      </c>
      <c r="P38" s="70">
        <f t="shared" si="2"/>
        <v>4.7568157623118501E-2</v>
      </c>
    </row>
    <row r="39" spans="1:16">
      <c r="M39" s="85">
        <f>M5-M8-M10-M18-M19-M20-M21-M22</f>
        <v>3048179285.2231321</v>
      </c>
    </row>
    <row r="40" spans="1:16" s="89" customFormat="1" ht="12">
      <c r="A40" s="88"/>
      <c r="C40" s="90" t="s">
        <v>15</v>
      </c>
      <c r="D40" s="90" t="s">
        <v>16</v>
      </c>
      <c r="E40" s="90" t="s">
        <v>17</v>
      </c>
      <c r="F40" s="90" t="s">
        <v>18</v>
      </c>
      <c r="G40" s="90" t="s">
        <v>19</v>
      </c>
      <c r="H40" s="90" t="s">
        <v>20</v>
      </c>
      <c r="I40" s="90" t="s">
        <v>21</v>
      </c>
      <c r="J40" s="90" t="s">
        <v>22</v>
      </c>
      <c r="K40" s="90" t="s">
        <v>23</v>
      </c>
      <c r="L40" s="90" t="s">
        <v>24</v>
      </c>
    </row>
    <row r="41" spans="1:16" s="91" customFormat="1" ht="11.25">
      <c r="C41" s="91">
        <f>C12+C11</f>
        <v>79537279.530232713</v>
      </c>
      <c r="D41" s="91">
        <f t="shared" ref="D41:L41" si="18">D12+D11</f>
        <v>31930625.24400878</v>
      </c>
      <c r="E41" s="91">
        <f t="shared" si="18"/>
        <v>90466568.810754955</v>
      </c>
      <c r="F41" s="91">
        <f t="shared" si="18"/>
        <v>110385071.38158086</v>
      </c>
      <c r="G41" s="91">
        <f t="shared" si="18"/>
        <v>42943461.153492942</v>
      </c>
      <c r="H41" s="91">
        <f t="shared" si="18"/>
        <v>142483449.3890647</v>
      </c>
      <c r="I41" s="91">
        <f t="shared" si="18"/>
        <v>32320982.343276016</v>
      </c>
      <c r="J41" s="91">
        <f t="shared" si="18"/>
        <v>58610804.517561436</v>
      </c>
      <c r="K41" s="91">
        <f t="shared" si="18"/>
        <v>132434572.76246202</v>
      </c>
      <c r="L41" s="91">
        <f t="shared" si="18"/>
        <v>221336705</v>
      </c>
    </row>
    <row r="42" spans="1:16" s="91" customFormat="1" ht="11.25">
      <c r="C42" s="91">
        <f>C41/C6</f>
        <v>2511.2496887741254</v>
      </c>
      <c r="D42" s="91">
        <f t="shared" ref="D42:L42" si="19">D41/D6</f>
        <v>490.68357574556592</v>
      </c>
      <c r="E42" s="91">
        <f t="shared" si="19"/>
        <v>4170.6403266359421</v>
      </c>
      <c r="F42" s="91">
        <f t="shared" si="19"/>
        <v>2181.3929560247761</v>
      </c>
      <c r="G42" s="91">
        <f t="shared" si="19"/>
        <v>1367.8705384462939</v>
      </c>
      <c r="H42" s="91">
        <f t="shared" si="19"/>
        <v>1200.3458188494271</v>
      </c>
      <c r="I42" s="91">
        <f t="shared" si="19"/>
        <v>4189.5971450520983</v>
      </c>
      <c r="J42" s="91">
        <f t="shared" si="19"/>
        <v>888.44633193211212</v>
      </c>
      <c r="K42" s="91">
        <f t="shared" si="19"/>
        <v>882.89715174974685</v>
      </c>
      <c r="L42" s="91">
        <f t="shared" si="19"/>
        <v>6049.4343773914943</v>
      </c>
    </row>
    <row r="43" spans="1:16">
      <c r="E43" s="86"/>
      <c r="F43" s="86"/>
      <c r="G43" s="86"/>
      <c r="H43" s="86"/>
      <c r="I43" s="86"/>
      <c r="J43" s="86"/>
      <c r="K43" s="86"/>
      <c r="L43" s="86"/>
    </row>
    <row r="45" spans="1:16">
      <c r="C45" s="87"/>
      <c r="D45" s="87"/>
      <c r="E45" s="87"/>
      <c r="F45" s="87"/>
      <c r="G45" s="87"/>
      <c r="H45" s="87"/>
      <c r="I45" s="87"/>
      <c r="J45" s="87"/>
      <c r="K45" s="87"/>
      <c r="L45" s="87"/>
    </row>
    <row r="46" spans="1:16">
      <c r="C46" s="86"/>
      <c r="D46" s="86"/>
      <c r="E46" s="86"/>
      <c r="F46" s="86"/>
      <c r="G46" s="86"/>
      <c r="H46" s="86"/>
      <c r="I46" s="86"/>
      <c r="J46" s="86"/>
      <c r="K46" s="86"/>
      <c r="L46" s="86"/>
    </row>
    <row r="47" spans="1:16">
      <c r="C47" s="87"/>
      <c r="D47" s="87"/>
      <c r="E47" s="87"/>
      <c r="F47" s="87"/>
      <c r="G47" s="87"/>
      <c r="H47" s="87"/>
      <c r="I47" s="87"/>
      <c r="J47" s="87"/>
      <c r="K47" s="87"/>
      <c r="L47" s="87"/>
    </row>
    <row r="49" spans="3:3" s="70" customFormat="1">
      <c r="C49" s="87"/>
    </row>
  </sheetData>
  <mergeCells count="1">
    <mergeCell ref="A2:M2"/>
  </mergeCells>
  <phoneticPr fontId="15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80"/>
  <sheetViews>
    <sheetView topLeftCell="E57" workbookViewId="0">
      <selection activeCell="G65" sqref="G65"/>
    </sheetView>
  </sheetViews>
  <sheetFormatPr defaultRowHeight="12"/>
  <cols>
    <col min="1" max="1" width="6.375" style="158" customWidth="1"/>
    <col min="2" max="2" width="9" style="158"/>
    <col min="3" max="3" width="11.25" style="158" customWidth="1"/>
    <col min="4" max="4" width="9.375" style="177" customWidth="1"/>
    <col min="5" max="5" width="16.5" style="173" bestFit="1" customWidth="1"/>
    <col min="6" max="7" width="21.625" style="173" customWidth="1"/>
    <col min="8" max="9" width="22.25" style="173" customWidth="1"/>
    <col min="10" max="10" width="16.5" style="158" customWidth="1"/>
    <col min="11" max="12" width="16.5" style="158" bestFit="1" customWidth="1"/>
    <col min="13" max="13" width="16.5" style="158" customWidth="1"/>
    <col min="14" max="15" width="16.5" style="158" bestFit="1" customWidth="1"/>
    <col min="16" max="238" width="9" style="158"/>
    <col min="239" max="256" width="9" style="159"/>
    <col min="257" max="257" width="6.375" style="159" customWidth="1"/>
    <col min="258" max="258" width="9" style="159"/>
    <col min="259" max="259" width="11.25" style="159" customWidth="1"/>
    <col min="260" max="260" width="9.375" style="159" customWidth="1"/>
    <col min="261" max="261" width="16.5" style="159" bestFit="1" customWidth="1"/>
    <col min="262" max="263" width="21.625" style="159" customWidth="1"/>
    <col min="264" max="265" width="22.25" style="159" customWidth="1"/>
    <col min="266" max="266" width="16.5" style="159" customWidth="1"/>
    <col min="267" max="268" width="16.5" style="159" bestFit="1" customWidth="1"/>
    <col min="269" max="269" width="16.5" style="159" customWidth="1"/>
    <col min="270" max="271" width="16.5" style="159" bestFit="1" customWidth="1"/>
    <col min="272" max="512" width="9" style="159"/>
    <col min="513" max="513" width="6.375" style="159" customWidth="1"/>
    <col min="514" max="514" width="9" style="159"/>
    <col min="515" max="515" width="11.25" style="159" customWidth="1"/>
    <col min="516" max="516" width="9.375" style="159" customWidth="1"/>
    <col min="517" max="517" width="16.5" style="159" bestFit="1" customWidth="1"/>
    <col min="518" max="519" width="21.625" style="159" customWidth="1"/>
    <col min="520" max="521" width="22.25" style="159" customWidth="1"/>
    <col min="522" max="522" width="16.5" style="159" customWidth="1"/>
    <col min="523" max="524" width="16.5" style="159" bestFit="1" customWidth="1"/>
    <col min="525" max="525" width="16.5" style="159" customWidth="1"/>
    <col min="526" max="527" width="16.5" style="159" bestFit="1" customWidth="1"/>
    <col min="528" max="768" width="9" style="159"/>
    <col min="769" max="769" width="6.375" style="159" customWidth="1"/>
    <col min="770" max="770" width="9" style="159"/>
    <col min="771" max="771" width="11.25" style="159" customWidth="1"/>
    <col min="772" max="772" width="9.375" style="159" customWidth="1"/>
    <col min="773" max="773" width="16.5" style="159" bestFit="1" customWidth="1"/>
    <col min="774" max="775" width="21.625" style="159" customWidth="1"/>
    <col min="776" max="777" width="22.25" style="159" customWidth="1"/>
    <col min="778" max="778" width="16.5" style="159" customWidth="1"/>
    <col min="779" max="780" width="16.5" style="159" bestFit="1" customWidth="1"/>
    <col min="781" max="781" width="16.5" style="159" customWidth="1"/>
    <col min="782" max="783" width="16.5" style="159" bestFit="1" customWidth="1"/>
    <col min="784" max="1024" width="9" style="159"/>
    <col min="1025" max="1025" width="6.375" style="159" customWidth="1"/>
    <col min="1026" max="1026" width="9" style="159"/>
    <col min="1027" max="1027" width="11.25" style="159" customWidth="1"/>
    <col min="1028" max="1028" width="9.375" style="159" customWidth="1"/>
    <col min="1029" max="1029" width="16.5" style="159" bestFit="1" customWidth="1"/>
    <col min="1030" max="1031" width="21.625" style="159" customWidth="1"/>
    <col min="1032" max="1033" width="22.25" style="159" customWidth="1"/>
    <col min="1034" max="1034" width="16.5" style="159" customWidth="1"/>
    <col min="1035" max="1036" width="16.5" style="159" bestFit="1" customWidth="1"/>
    <col min="1037" max="1037" width="16.5" style="159" customWidth="1"/>
    <col min="1038" max="1039" width="16.5" style="159" bestFit="1" customWidth="1"/>
    <col min="1040" max="1280" width="9" style="159"/>
    <col min="1281" max="1281" width="6.375" style="159" customWidth="1"/>
    <col min="1282" max="1282" width="9" style="159"/>
    <col min="1283" max="1283" width="11.25" style="159" customWidth="1"/>
    <col min="1284" max="1284" width="9.375" style="159" customWidth="1"/>
    <col min="1285" max="1285" width="16.5" style="159" bestFit="1" customWidth="1"/>
    <col min="1286" max="1287" width="21.625" style="159" customWidth="1"/>
    <col min="1288" max="1289" width="22.25" style="159" customWidth="1"/>
    <col min="1290" max="1290" width="16.5" style="159" customWidth="1"/>
    <col min="1291" max="1292" width="16.5" style="159" bestFit="1" customWidth="1"/>
    <col min="1293" max="1293" width="16.5" style="159" customWidth="1"/>
    <col min="1294" max="1295" width="16.5" style="159" bestFit="1" customWidth="1"/>
    <col min="1296" max="1536" width="9" style="159"/>
    <col min="1537" max="1537" width="6.375" style="159" customWidth="1"/>
    <col min="1538" max="1538" width="9" style="159"/>
    <col min="1539" max="1539" width="11.25" style="159" customWidth="1"/>
    <col min="1540" max="1540" width="9.375" style="159" customWidth="1"/>
    <col min="1541" max="1541" width="16.5" style="159" bestFit="1" customWidth="1"/>
    <col min="1542" max="1543" width="21.625" style="159" customWidth="1"/>
    <col min="1544" max="1545" width="22.25" style="159" customWidth="1"/>
    <col min="1546" max="1546" width="16.5" style="159" customWidth="1"/>
    <col min="1547" max="1548" width="16.5" style="159" bestFit="1" customWidth="1"/>
    <col min="1549" max="1549" width="16.5" style="159" customWidth="1"/>
    <col min="1550" max="1551" width="16.5" style="159" bestFit="1" customWidth="1"/>
    <col min="1552" max="1792" width="9" style="159"/>
    <col min="1793" max="1793" width="6.375" style="159" customWidth="1"/>
    <col min="1794" max="1794" width="9" style="159"/>
    <col min="1795" max="1795" width="11.25" style="159" customWidth="1"/>
    <col min="1796" max="1796" width="9.375" style="159" customWidth="1"/>
    <col min="1797" max="1797" width="16.5" style="159" bestFit="1" customWidth="1"/>
    <col min="1798" max="1799" width="21.625" style="159" customWidth="1"/>
    <col min="1800" max="1801" width="22.25" style="159" customWidth="1"/>
    <col min="1802" max="1802" width="16.5" style="159" customWidth="1"/>
    <col min="1803" max="1804" width="16.5" style="159" bestFit="1" customWidth="1"/>
    <col min="1805" max="1805" width="16.5" style="159" customWidth="1"/>
    <col min="1806" max="1807" width="16.5" style="159" bestFit="1" customWidth="1"/>
    <col min="1808" max="2048" width="9" style="159"/>
    <col min="2049" max="2049" width="6.375" style="159" customWidth="1"/>
    <col min="2050" max="2050" width="9" style="159"/>
    <col min="2051" max="2051" width="11.25" style="159" customWidth="1"/>
    <col min="2052" max="2052" width="9.375" style="159" customWidth="1"/>
    <col min="2053" max="2053" width="16.5" style="159" bestFit="1" customWidth="1"/>
    <col min="2054" max="2055" width="21.625" style="159" customWidth="1"/>
    <col min="2056" max="2057" width="22.25" style="159" customWidth="1"/>
    <col min="2058" max="2058" width="16.5" style="159" customWidth="1"/>
    <col min="2059" max="2060" width="16.5" style="159" bestFit="1" customWidth="1"/>
    <col min="2061" max="2061" width="16.5" style="159" customWidth="1"/>
    <col min="2062" max="2063" width="16.5" style="159" bestFit="1" customWidth="1"/>
    <col min="2064" max="2304" width="9" style="159"/>
    <col min="2305" max="2305" width="6.375" style="159" customWidth="1"/>
    <col min="2306" max="2306" width="9" style="159"/>
    <col min="2307" max="2307" width="11.25" style="159" customWidth="1"/>
    <col min="2308" max="2308" width="9.375" style="159" customWidth="1"/>
    <col min="2309" max="2309" width="16.5" style="159" bestFit="1" customWidth="1"/>
    <col min="2310" max="2311" width="21.625" style="159" customWidth="1"/>
    <col min="2312" max="2313" width="22.25" style="159" customWidth="1"/>
    <col min="2314" max="2314" width="16.5" style="159" customWidth="1"/>
    <col min="2315" max="2316" width="16.5" style="159" bestFit="1" customWidth="1"/>
    <col min="2317" max="2317" width="16.5" style="159" customWidth="1"/>
    <col min="2318" max="2319" width="16.5" style="159" bestFit="1" customWidth="1"/>
    <col min="2320" max="2560" width="9" style="159"/>
    <col min="2561" max="2561" width="6.375" style="159" customWidth="1"/>
    <col min="2562" max="2562" width="9" style="159"/>
    <col min="2563" max="2563" width="11.25" style="159" customWidth="1"/>
    <col min="2564" max="2564" width="9.375" style="159" customWidth="1"/>
    <col min="2565" max="2565" width="16.5" style="159" bestFit="1" customWidth="1"/>
    <col min="2566" max="2567" width="21.625" style="159" customWidth="1"/>
    <col min="2568" max="2569" width="22.25" style="159" customWidth="1"/>
    <col min="2570" max="2570" width="16.5" style="159" customWidth="1"/>
    <col min="2571" max="2572" width="16.5" style="159" bestFit="1" customWidth="1"/>
    <col min="2573" max="2573" width="16.5" style="159" customWidth="1"/>
    <col min="2574" max="2575" width="16.5" style="159" bestFit="1" customWidth="1"/>
    <col min="2576" max="2816" width="9" style="159"/>
    <col min="2817" max="2817" width="6.375" style="159" customWidth="1"/>
    <col min="2818" max="2818" width="9" style="159"/>
    <col min="2819" max="2819" width="11.25" style="159" customWidth="1"/>
    <col min="2820" max="2820" width="9.375" style="159" customWidth="1"/>
    <col min="2821" max="2821" width="16.5" style="159" bestFit="1" customWidth="1"/>
    <col min="2822" max="2823" width="21.625" style="159" customWidth="1"/>
    <col min="2824" max="2825" width="22.25" style="159" customWidth="1"/>
    <col min="2826" max="2826" width="16.5" style="159" customWidth="1"/>
    <col min="2827" max="2828" width="16.5" style="159" bestFit="1" customWidth="1"/>
    <col min="2829" max="2829" width="16.5" style="159" customWidth="1"/>
    <col min="2830" max="2831" width="16.5" style="159" bestFit="1" customWidth="1"/>
    <col min="2832" max="3072" width="9" style="159"/>
    <col min="3073" max="3073" width="6.375" style="159" customWidth="1"/>
    <col min="3074" max="3074" width="9" style="159"/>
    <col min="3075" max="3075" width="11.25" style="159" customWidth="1"/>
    <col min="3076" max="3076" width="9.375" style="159" customWidth="1"/>
    <col min="3077" max="3077" width="16.5" style="159" bestFit="1" customWidth="1"/>
    <col min="3078" max="3079" width="21.625" style="159" customWidth="1"/>
    <col min="3080" max="3081" width="22.25" style="159" customWidth="1"/>
    <col min="3082" max="3082" width="16.5" style="159" customWidth="1"/>
    <col min="3083" max="3084" width="16.5" style="159" bestFit="1" customWidth="1"/>
    <col min="3085" max="3085" width="16.5" style="159" customWidth="1"/>
    <col min="3086" max="3087" width="16.5" style="159" bestFit="1" customWidth="1"/>
    <col min="3088" max="3328" width="9" style="159"/>
    <col min="3329" max="3329" width="6.375" style="159" customWidth="1"/>
    <col min="3330" max="3330" width="9" style="159"/>
    <col min="3331" max="3331" width="11.25" style="159" customWidth="1"/>
    <col min="3332" max="3332" width="9.375" style="159" customWidth="1"/>
    <col min="3333" max="3333" width="16.5" style="159" bestFit="1" customWidth="1"/>
    <col min="3334" max="3335" width="21.625" style="159" customWidth="1"/>
    <col min="3336" max="3337" width="22.25" style="159" customWidth="1"/>
    <col min="3338" max="3338" width="16.5" style="159" customWidth="1"/>
    <col min="3339" max="3340" width="16.5" style="159" bestFit="1" customWidth="1"/>
    <col min="3341" max="3341" width="16.5" style="159" customWidth="1"/>
    <col min="3342" max="3343" width="16.5" style="159" bestFit="1" customWidth="1"/>
    <col min="3344" max="3584" width="9" style="159"/>
    <col min="3585" max="3585" width="6.375" style="159" customWidth="1"/>
    <col min="3586" max="3586" width="9" style="159"/>
    <col min="3587" max="3587" width="11.25" style="159" customWidth="1"/>
    <col min="3588" max="3588" width="9.375" style="159" customWidth="1"/>
    <col min="3589" max="3589" width="16.5" style="159" bestFit="1" customWidth="1"/>
    <col min="3590" max="3591" width="21.625" style="159" customWidth="1"/>
    <col min="3592" max="3593" width="22.25" style="159" customWidth="1"/>
    <col min="3594" max="3594" width="16.5" style="159" customWidth="1"/>
    <col min="3595" max="3596" width="16.5" style="159" bestFit="1" customWidth="1"/>
    <col min="3597" max="3597" width="16.5" style="159" customWidth="1"/>
    <col min="3598" max="3599" width="16.5" style="159" bestFit="1" customWidth="1"/>
    <col min="3600" max="3840" width="9" style="159"/>
    <col min="3841" max="3841" width="6.375" style="159" customWidth="1"/>
    <col min="3842" max="3842" width="9" style="159"/>
    <col min="3843" max="3843" width="11.25" style="159" customWidth="1"/>
    <col min="3844" max="3844" width="9.375" style="159" customWidth="1"/>
    <col min="3845" max="3845" width="16.5" style="159" bestFit="1" customWidth="1"/>
    <col min="3846" max="3847" width="21.625" style="159" customWidth="1"/>
    <col min="3848" max="3849" width="22.25" style="159" customWidth="1"/>
    <col min="3850" max="3850" width="16.5" style="159" customWidth="1"/>
    <col min="3851" max="3852" width="16.5" style="159" bestFit="1" customWidth="1"/>
    <col min="3853" max="3853" width="16.5" style="159" customWidth="1"/>
    <col min="3854" max="3855" width="16.5" style="159" bestFit="1" customWidth="1"/>
    <col min="3856" max="4096" width="9" style="159"/>
    <col min="4097" max="4097" width="6.375" style="159" customWidth="1"/>
    <col min="4098" max="4098" width="9" style="159"/>
    <col min="4099" max="4099" width="11.25" style="159" customWidth="1"/>
    <col min="4100" max="4100" width="9.375" style="159" customWidth="1"/>
    <col min="4101" max="4101" width="16.5" style="159" bestFit="1" customWidth="1"/>
    <col min="4102" max="4103" width="21.625" style="159" customWidth="1"/>
    <col min="4104" max="4105" width="22.25" style="159" customWidth="1"/>
    <col min="4106" max="4106" width="16.5" style="159" customWidth="1"/>
    <col min="4107" max="4108" width="16.5" style="159" bestFit="1" customWidth="1"/>
    <col min="4109" max="4109" width="16.5" style="159" customWidth="1"/>
    <col min="4110" max="4111" width="16.5" style="159" bestFit="1" customWidth="1"/>
    <col min="4112" max="4352" width="9" style="159"/>
    <col min="4353" max="4353" width="6.375" style="159" customWidth="1"/>
    <col min="4354" max="4354" width="9" style="159"/>
    <col min="4355" max="4355" width="11.25" style="159" customWidth="1"/>
    <col min="4356" max="4356" width="9.375" style="159" customWidth="1"/>
    <col min="4357" max="4357" width="16.5" style="159" bestFit="1" customWidth="1"/>
    <col min="4358" max="4359" width="21.625" style="159" customWidth="1"/>
    <col min="4360" max="4361" width="22.25" style="159" customWidth="1"/>
    <col min="4362" max="4362" width="16.5" style="159" customWidth="1"/>
    <col min="4363" max="4364" width="16.5" style="159" bestFit="1" customWidth="1"/>
    <col min="4365" max="4365" width="16.5" style="159" customWidth="1"/>
    <col min="4366" max="4367" width="16.5" style="159" bestFit="1" customWidth="1"/>
    <col min="4368" max="4608" width="9" style="159"/>
    <col min="4609" max="4609" width="6.375" style="159" customWidth="1"/>
    <col min="4610" max="4610" width="9" style="159"/>
    <col min="4611" max="4611" width="11.25" style="159" customWidth="1"/>
    <col min="4612" max="4612" width="9.375" style="159" customWidth="1"/>
    <col min="4613" max="4613" width="16.5" style="159" bestFit="1" customWidth="1"/>
    <col min="4614" max="4615" width="21.625" style="159" customWidth="1"/>
    <col min="4616" max="4617" width="22.25" style="159" customWidth="1"/>
    <col min="4618" max="4618" width="16.5" style="159" customWidth="1"/>
    <col min="4619" max="4620" width="16.5" style="159" bestFit="1" customWidth="1"/>
    <col min="4621" max="4621" width="16.5" style="159" customWidth="1"/>
    <col min="4622" max="4623" width="16.5" style="159" bestFit="1" customWidth="1"/>
    <col min="4624" max="4864" width="9" style="159"/>
    <col min="4865" max="4865" width="6.375" style="159" customWidth="1"/>
    <col min="4866" max="4866" width="9" style="159"/>
    <col min="4867" max="4867" width="11.25" style="159" customWidth="1"/>
    <col min="4868" max="4868" width="9.375" style="159" customWidth="1"/>
    <col min="4869" max="4869" width="16.5" style="159" bestFit="1" customWidth="1"/>
    <col min="4870" max="4871" width="21.625" style="159" customWidth="1"/>
    <col min="4872" max="4873" width="22.25" style="159" customWidth="1"/>
    <col min="4874" max="4874" width="16.5" style="159" customWidth="1"/>
    <col min="4875" max="4876" width="16.5" style="159" bestFit="1" customWidth="1"/>
    <col min="4877" max="4877" width="16.5" style="159" customWidth="1"/>
    <col min="4878" max="4879" width="16.5" style="159" bestFit="1" customWidth="1"/>
    <col min="4880" max="5120" width="9" style="159"/>
    <col min="5121" max="5121" width="6.375" style="159" customWidth="1"/>
    <col min="5122" max="5122" width="9" style="159"/>
    <col min="5123" max="5123" width="11.25" style="159" customWidth="1"/>
    <col min="5124" max="5124" width="9.375" style="159" customWidth="1"/>
    <col min="5125" max="5125" width="16.5" style="159" bestFit="1" customWidth="1"/>
    <col min="5126" max="5127" width="21.625" style="159" customWidth="1"/>
    <col min="5128" max="5129" width="22.25" style="159" customWidth="1"/>
    <col min="5130" max="5130" width="16.5" style="159" customWidth="1"/>
    <col min="5131" max="5132" width="16.5" style="159" bestFit="1" customWidth="1"/>
    <col min="5133" max="5133" width="16.5" style="159" customWidth="1"/>
    <col min="5134" max="5135" width="16.5" style="159" bestFit="1" customWidth="1"/>
    <col min="5136" max="5376" width="9" style="159"/>
    <col min="5377" max="5377" width="6.375" style="159" customWidth="1"/>
    <col min="5378" max="5378" width="9" style="159"/>
    <col min="5379" max="5379" width="11.25" style="159" customWidth="1"/>
    <col min="5380" max="5380" width="9.375" style="159" customWidth="1"/>
    <col min="5381" max="5381" width="16.5" style="159" bestFit="1" customWidth="1"/>
    <col min="5382" max="5383" width="21.625" style="159" customWidth="1"/>
    <col min="5384" max="5385" width="22.25" style="159" customWidth="1"/>
    <col min="5386" max="5386" width="16.5" style="159" customWidth="1"/>
    <col min="5387" max="5388" width="16.5" style="159" bestFit="1" customWidth="1"/>
    <col min="5389" max="5389" width="16.5" style="159" customWidth="1"/>
    <col min="5390" max="5391" width="16.5" style="159" bestFit="1" customWidth="1"/>
    <col min="5392" max="5632" width="9" style="159"/>
    <col min="5633" max="5633" width="6.375" style="159" customWidth="1"/>
    <col min="5634" max="5634" width="9" style="159"/>
    <col min="5635" max="5635" width="11.25" style="159" customWidth="1"/>
    <col min="5636" max="5636" width="9.375" style="159" customWidth="1"/>
    <col min="5637" max="5637" width="16.5" style="159" bestFit="1" customWidth="1"/>
    <col min="5638" max="5639" width="21.625" style="159" customWidth="1"/>
    <col min="5640" max="5641" width="22.25" style="159" customWidth="1"/>
    <col min="5642" max="5642" width="16.5" style="159" customWidth="1"/>
    <col min="5643" max="5644" width="16.5" style="159" bestFit="1" customWidth="1"/>
    <col min="5645" max="5645" width="16.5" style="159" customWidth="1"/>
    <col min="5646" max="5647" width="16.5" style="159" bestFit="1" customWidth="1"/>
    <col min="5648" max="5888" width="9" style="159"/>
    <col min="5889" max="5889" width="6.375" style="159" customWidth="1"/>
    <col min="5890" max="5890" width="9" style="159"/>
    <col min="5891" max="5891" width="11.25" style="159" customWidth="1"/>
    <col min="5892" max="5892" width="9.375" style="159" customWidth="1"/>
    <col min="5893" max="5893" width="16.5" style="159" bestFit="1" customWidth="1"/>
    <col min="5894" max="5895" width="21.625" style="159" customWidth="1"/>
    <col min="5896" max="5897" width="22.25" style="159" customWidth="1"/>
    <col min="5898" max="5898" width="16.5" style="159" customWidth="1"/>
    <col min="5899" max="5900" width="16.5" style="159" bestFit="1" customWidth="1"/>
    <col min="5901" max="5901" width="16.5" style="159" customWidth="1"/>
    <col min="5902" max="5903" width="16.5" style="159" bestFit="1" customWidth="1"/>
    <col min="5904" max="6144" width="9" style="159"/>
    <col min="6145" max="6145" width="6.375" style="159" customWidth="1"/>
    <col min="6146" max="6146" width="9" style="159"/>
    <col min="6147" max="6147" width="11.25" style="159" customWidth="1"/>
    <col min="6148" max="6148" width="9.375" style="159" customWidth="1"/>
    <col min="6149" max="6149" width="16.5" style="159" bestFit="1" customWidth="1"/>
    <col min="6150" max="6151" width="21.625" style="159" customWidth="1"/>
    <col min="6152" max="6153" width="22.25" style="159" customWidth="1"/>
    <col min="6154" max="6154" width="16.5" style="159" customWidth="1"/>
    <col min="6155" max="6156" width="16.5" style="159" bestFit="1" customWidth="1"/>
    <col min="6157" max="6157" width="16.5" style="159" customWidth="1"/>
    <col min="6158" max="6159" width="16.5" style="159" bestFit="1" customWidth="1"/>
    <col min="6160" max="6400" width="9" style="159"/>
    <col min="6401" max="6401" width="6.375" style="159" customWidth="1"/>
    <col min="6402" max="6402" width="9" style="159"/>
    <col min="6403" max="6403" width="11.25" style="159" customWidth="1"/>
    <col min="6404" max="6404" width="9.375" style="159" customWidth="1"/>
    <col min="6405" max="6405" width="16.5" style="159" bestFit="1" customWidth="1"/>
    <col min="6406" max="6407" width="21.625" style="159" customWidth="1"/>
    <col min="6408" max="6409" width="22.25" style="159" customWidth="1"/>
    <col min="6410" max="6410" width="16.5" style="159" customWidth="1"/>
    <col min="6411" max="6412" width="16.5" style="159" bestFit="1" customWidth="1"/>
    <col min="6413" max="6413" width="16.5" style="159" customWidth="1"/>
    <col min="6414" max="6415" width="16.5" style="159" bestFit="1" customWidth="1"/>
    <col min="6416" max="6656" width="9" style="159"/>
    <col min="6657" max="6657" width="6.375" style="159" customWidth="1"/>
    <col min="6658" max="6658" width="9" style="159"/>
    <col min="6659" max="6659" width="11.25" style="159" customWidth="1"/>
    <col min="6660" max="6660" width="9.375" style="159" customWidth="1"/>
    <col min="6661" max="6661" width="16.5" style="159" bestFit="1" customWidth="1"/>
    <col min="6662" max="6663" width="21.625" style="159" customWidth="1"/>
    <col min="6664" max="6665" width="22.25" style="159" customWidth="1"/>
    <col min="6666" max="6666" width="16.5" style="159" customWidth="1"/>
    <col min="6667" max="6668" width="16.5" style="159" bestFit="1" customWidth="1"/>
    <col min="6669" max="6669" width="16.5" style="159" customWidth="1"/>
    <col min="6670" max="6671" width="16.5" style="159" bestFit="1" customWidth="1"/>
    <col min="6672" max="6912" width="9" style="159"/>
    <col min="6913" max="6913" width="6.375" style="159" customWidth="1"/>
    <col min="6914" max="6914" width="9" style="159"/>
    <col min="6915" max="6915" width="11.25" style="159" customWidth="1"/>
    <col min="6916" max="6916" width="9.375" style="159" customWidth="1"/>
    <col min="6917" max="6917" width="16.5" style="159" bestFit="1" customWidth="1"/>
    <col min="6918" max="6919" width="21.625" style="159" customWidth="1"/>
    <col min="6920" max="6921" width="22.25" style="159" customWidth="1"/>
    <col min="6922" max="6922" width="16.5" style="159" customWidth="1"/>
    <col min="6923" max="6924" width="16.5" style="159" bestFit="1" customWidth="1"/>
    <col min="6925" max="6925" width="16.5" style="159" customWidth="1"/>
    <col min="6926" max="6927" width="16.5" style="159" bestFit="1" customWidth="1"/>
    <col min="6928" max="7168" width="9" style="159"/>
    <col min="7169" max="7169" width="6.375" style="159" customWidth="1"/>
    <col min="7170" max="7170" width="9" style="159"/>
    <col min="7171" max="7171" width="11.25" style="159" customWidth="1"/>
    <col min="7172" max="7172" width="9.375" style="159" customWidth="1"/>
    <col min="7173" max="7173" width="16.5" style="159" bestFit="1" customWidth="1"/>
    <col min="7174" max="7175" width="21.625" style="159" customWidth="1"/>
    <col min="7176" max="7177" width="22.25" style="159" customWidth="1"/>
    <col min="7178" max="7178" width="16.5" style="159" customWidth="1"/>
    <col min="7179" max="7180" width="16.5" style="159" bestFit="1" customWidth="1"/>
    <col min="7181" max="7181" width="16.5" style="159" customWidth="1"/>
    <col min="7182" max="7183" width="16.5" style="159" bestFit="1" customWidth="1"/>
    <col min="7184" max="7424" width="9" style="159"/>
    <col min="7425" max="7425" width="6.375" style="159" customWidth="1"/>
    <col min="7426" max="7426" width="9" style="159"/>
    <col min="7427" max="7427" width="11.25" style="159" customWidth="1"/>
    <col min="7428" max="7428" width="9.375" style="159" customWidth="1"/>
    <col min="7429" max="7429" width="16.5" style="159" bestFit="1" customWidth="1"/>
    <col min="7430" max="7431" width="21.625" style="159" customWidth="1"/>
    <col min="7432" max="7433" width="22.25" style="159" customWidth="1"/>
    <col min="7434" max="7434" width="16.5" style="159" customWidth="1"/>
    <col min="7435" max="7436" width="16.5" style="159" bestFit="1" customWidth="1"/>
    <col min="7437" max="7437" width="16.5" style="159" customWidth="1"/>
    <col min="7438" max="7439" width="16.5" style="159" bestFit="1" customWidth="1"/>
    <col min="7440" max="7680" width="9" style="159"/>
    <col min="7681" max="7681" width="6.375" style="159" customWidth="1"/>
    <col min="7682" max="7682" width="9" style="159"/>
    <col min="7683" max="7683" width="11.25" style="159" customWidth="1"/>
    <col min="7684" max="7684" width="9.375" style="159" customWidth="1"/>
    <col min="7685" max="7685" width="16.5" style="159" bestFit="1" customWidth="1"/>
    <col min="7686" max="7687" width="21.625" style="159" customWidth="1"/>
    <col min="7688" max="7689" width="22.25" style="159" customWidth="1"/>
    <col min="7690" max="7690" width="16.5" style="159" customWidth="1"/>
    <col min="7691" max="7692" width="16.5" style="159" bestFit="1" customWidth="1"/>
    <col min="7693" max="7693" width="16.5" style="159" customWidth="1"/>
    <col min="7694" max="7695" width="16.5" style="159" bestFit="1" customWidth="1"/>
    <col min="7696" max="7936" width="9" style="159"/>
    <col min="7937" max="7937" width="6.375" style="159" customWidth="1"/>
    <col min="7938" max="7938" width="9" style="159"/>
    <col min="7939" max="7939" width="11.25" style="159" customWidth="1"/>
    <col min="7940" max="7940" width="9.375" style="159" customWidth="1"/>
    <col min="7941" max="7941" width="16.5" style="159" bestFit="1" customWidth="1"/>
    <col min="7942" max="7943" width="21.625" style="159" customWidth="1"/>
    <col min="7944" max="7945" width="22.25" style="159" customWidth="1"/>
    <col min="7946" max="7946" width="16.5" style="159" customWidth="1"/>
    <col min="7947" max="7948" width="16.5" style="159" bestFit="1" customWidth="1"/>
    <col min="7949" max="7949" width="16.5" style="159" customWidth="1"/>
    <col min="7950" max="7951" width="16.5" style="159" bestFit="1" customWidth="1"/>
    <col min="7952" max="8192" width="9" style="159"/>
    <col min="8193" max="8193" width="6.375" style="159" customWidth="1"/>
    <col min="8194" max="8194" width="9" style="159"/>
    <col min="8195" max="8195" width="11.25" style="159" customWidth="1"/>
    <col min="8196" max="8196" width="9.375" style="159" customWidth="1"/>
    <col min="8197" max="8197" width="16.5" style="159" bestFit="1" customWidth="1"/>
    <col min="8198" max="8199" width="21.625" style="159" customWidth="1"/>
    <col min="8200" max="8201" width="22.25" style="159" customWidth="1"/>
    <col min="8202" max="8202" width="16.5" style="159" customWidth="1"/>
    <col min="8203" max="8204" width="16.5" style="159" bestFit="1" customWidth="1"/>
    <col min="8205" max="8205" width="16.5" style="159" customWidth="1"/>
    <col min="8206" max="8207" width="16.5" style="159" bestFit="1" customWidth="1"/>
    <col min="8208" max="8448" width="9" style="159"/>
    <col min="8449" max="8449" width="6.375" style="159" customWidth="1"/>
    <col min="8450" max="8450" width="9" style="159"/>
    <col min="8451" max="8451" width="11.25" style="159" customWidth="1"/>
    <col min="8452" max="8452" width="9.375" style="159" customWidth="1"/>
    <col min="8453" max="8453" width="16.5" style="159" bestFit="1" customWidth="1"/>
    <col min="8454" max="8455" width="21.625" style="159" customWidth="1"/>
    <col min="8456" max="8457" width="22.25" style="159" customWidth="1"/>
    <col min="8458" max="8458" width="16.5" style="159" customWidth="1"/>
    <col min="8459" max="8460" width="16.5" style="159" bestFit="1" customWidth="1"/>
    <col min="8461" max="8461" width="16.5" style="159" customWidth="1"/>
    <col min="8462" max="8463" width="16.5" style="159" bestFit="1" customWidth="1"/>
    <col min="8464" max="8704" width="9" style="159"/>
    <col min="8705" max="8705" width="6.375" style="159" customWidth="1"/>
    <col min="8706" max="8706" width="9" style="159"/>
    <col min="8707" max="8707" width="11.25" style="159" customWidth="1"/>
    <col min="8708" max="8708" width="9.375" style="159" customWidth="1"/>
    <col min="8709" max="8709" width="16.5" style="159" bestFit="1" customWidth="1"/>
    <col min="8710" max="8711" width="21.625" style="159" customWidth="1"/>
    <col min="8712" max="8713" width="22.25" style="159" customWidth="1"/>
    <col min="8714" max="8714" width="16.5" style="159" customWidth="1"/>
    <col min="8715" max="8716" width="16.5" style="159" bestFit="1" customWidth="1"/>
    <col min="8717" max="8717" width="16.5" style="159" customWidth="1"/>
    <col min="8718" max="8719" width="16.5" style="159" bestFit="1" customWidth="1"/>
    <col min="8720" max="8960" width="9" style="159"/>
    <col min="8961" max="8961" width="6.375" style="159" customWidth="1"/>
    <col min="8962" max="8962" width="9" style="159"/>
    <col min="8963" max="8963" width="11.25" style="159" customWidth="1"/>
    <col min="8964" max="8964" width="9.375" style="159" customWidth="1"/>
    <col min="8965" max="8965" width="16.5" style="159" bestFit="1" customWidth="1"/>
    <col min="8966" max="8967" width="21.625" style="159" customWidth="1"/>
    <col min="8968" max="8969" width="22.25" style="159" customWidth="1"/>
    <col min="8970" max="8970" width="16.5" style="159" customWidth="1"/>
    <col min="8971" max="8972" width="16.5" style="159" bestFit="1" customWidth="1"/>
    <col min="8973" max="8973" width="16.5" style="159" customWidth="1"/>
    <col min="8974" max="8975" width="16.5" style="159" bestFit="1" customWidth="1"/>
    <col min="8976" max="9216" width="9" style="159"/>
    <col min="9217" max="9217" width="6.375" style="159" customWidth="1"/>
    <col min="9218" max="9218" width="9" style="159"/>
    <col min="9219" max="9219" width="11.25" style="159" customWidth="1"/>
    <col min="9220" max="9220" width="9.375" style="159" customWidth="1"/>
    <col min="9221" max="9221" width="16.5" style="159" bestFit="1" customWidth="1"/>
    <col min="9222" max="9223" width="21.625" style="159" customWidth="1"/>
    <col min="9224" max="9225" width="22.25" style="159" customWidth="1"/>
    <col min="9226" max="9226" width="16.5" style="159" customWidth="1"/>
    <col min="9227" max="9228" width="16.5" style="159" bestFit="1" customWidth="1"/>
    <col min="9229" max="9229" width="16.5" style="159" customWidth="1"/>
    <col min="9230" max="9231" width="16.5" style="159" bestFit="1" customWidth="1"/>
    <col min="9232" max="9472" width="9" style="159"/>
    <col min="9473" max="9473" width="6.375" style="159" customWidth="1"/>
    <col min="9474" max="9474" width="9" style="159"/>
    <col min="9475" max="9475" width="11.25" style="159" customWidth="1"/>
    <col min="9476" max="9476" width="9.375" style="159" customWidth="1"/>
    <col min="9477" max="9477" width="16.5" style="159" bestFit="1" customWidth="1"/>
    <col min="9478" max="9479" width="21.625" style="159" customWidth="1"/>
    <col min="9480" max="9481" width="22.25" style="159" customWidth="1"/>
    <col min="9482" max="9482" width="16.5" style="159" customWidth="1"/>
    <col min="9483" max="9484" width="16.5" style="159" bestFit="1" customWidth="1"/>
    <col min="9485" max="9485" width="16.5" style="159" customWidth="1"/>
    <col min="9486" max="9487" width="16.5" style="159" bestFit="1" customWidth="1"/>
    <col min="9488" max="9728" width="9" style="159"/>
    <col min="9729" max="9729" width="6.375" style="159" customWidth="1"/>
    <col min="9730" max="9730" width="9" style="159"/>
    <col min="9731" max="9731" width="11.25" style="159" customWidth="1"/>
    <col min="9732" max="9732" width="9.375" style="159" customWidth="1"/>
    <col min="9733" max="9733" width="16.5" style="159" bestFit="1" customWidth="1"/>
    <col min="9734" max="9735" width="21.625" style="159" customWidth="1"/>
    <col min="9736" max="9737" width="22.25" style="159" customWidth="1"/>
    <col min="9738" max="9738" width="16.5" style="159" customWidth="1"/>
    <col min="9739" max="9740" width="16.5" style="159" bestFit="1" customWidth="1"/>
    <col min="9741" max="9741" width="16.5" style="159" customWidth="1"/>
    <col min="9742" max="9743" width="16.5" style="159" bestFit="1" customWidth="1"/>
    <col min="9744" max="9984" width="9" style="159"/>
    <col min="9985" max="9985" width="6.375" style="159" customWidth="1"/>
    <col min="9986" max="9986" width="9" style="159"/>
    <col min="9987" max="9987" width="11.25" style="159" customWidth="1"/>
    <col min="9988" max="9988" width="9.375" style="159" customWidth="1"/>
    <col min="9989" max="9989" width="16.5" style="159" bestFit="1" customWidth="1"/>
    <col min="9990" max="9991" width="21.625" style="159" customWidth="1"/>
    <col min="9992" max="9993" width="22.25" style="159" customWidth="1"/>
    <col min="9994" max="9994" width="16.5" style="159" customWidth="1"/>
    <col min="9995" max="9996" width="16.5" style="159" bestFit="1" customWidth="1"/>
    <col min="9997" max="9997" width="16.5" style="159" customWidth="1"/>
    <col min="9998" max="9999" width="16.5" style="159" bestFit="1" customWidth="1"/>
    <col min="10000" max="10240" width="9" style="159"/>
    <col min="10241" max="10241" width="6.375" style="159" customWidth="1"/>
    <col min="10242" max="10242" width="9" style="159"/>
    <col min="10243" max="10243" width="11.25" style="159" customWidth="1"/>
    <col min="10244" max="10244" width="9.375" style="159" customWidth="1"/>
    <col min="10245" max="10245" width="16.5" style="159" bestFit="1" customWidth="1"/>
    <col min="10246" max="10247" width="21.625" style="159" customWidth="1"/>
    <col min="10248" max="10249" width="22.25" style="159" customWidth="1"/>
    <col min="10250" max="10250" width="16.5" style="159" customWidth="1"/>
    <col min="10251" max="10252" width="16.5" style="159" bestFit="1" customWidth="1"/>
    <col min="10253" max="10253" width="16.5" style="159" customWidth="1"/>
    <col min="10254" max="10255" width="16.5" style="159" bestFit="1" customWidth="1"/>
    <col min="10256" max="10496" width="9" style="159"/>
    <col min="10497" max="10497" width="6.375" style="159" customWidth="1"/>
    <col min="10498" max="10498" width="9" style="159"/>
    <col min="10499" max="10499" width="11.25" style="159" customWidth="1"/>
    <col min="10500" max="10500" width="9.375" style="159" customWidth="1"/>
    <col min="10501" max="10501" width="16.5" style="159" bestFit="1" customWidth="1"/>
    <col min="10502" max="10503" width="21.625" style="159" customWidth="1"/>
    <col min="10504" max="10505" width="22.25" style="159" customWidth="1"/>
    <col min="10506" max="10506" width="16.5" style="159" customWidth="1"/>
    <col min="10507" max="10508" width="16.5" style="159" bestFit="1" customWidth="1"/>
    <col min="10509" max="10509" width="16.5" style="159" customWidth="1"/>
    <col min="10510" max="10511" width="16.5" style="159" bestFit="1" customWidth="1"/>
    <col min="10512" max="10752" width="9" style="159"/>
    <col min="10753" max="10753" width="6.375" style="159" customWidth="1"/>
    <col min="10754" max="10754" width="9" style="159"/>
    <col min="10755" max="10755" width="11.25" style="159" customWidth="1"/>
    <col min="10756" max="10756" width="9.375" style="159" customWidth="1"/>
    <col min="10757" max="10757" width="16.5" style="159" bestFit="1" customWidth="1"/>
    <col min="10758" max="10759" width="21.625" style="159" customWidth="1"/>
    <col min="10760" max="10761" width="22.25" style="159" customWidth="1"/>
    <col min="10762" max="10762" width="16.5" style="159" customWidth="1"/>
    <col min="10763" max="10764" width="16.5" style="159" bestFit="1" customWidth="1"/>
    <col min="10765" max="10765" width="16.5" style="159" customWidth="1"/>
    <col min="10766" max="10767" width="16.5" style="159" bestFit="1" customWidth="1"/>
    <col min="10768" max="11008" width="9" style="159"/>
    <col min="11009" max="11009" width="6.375" style="159" customWidth="1"/>
    <col min="11010" max="11010" width="9" style="159"/>
    <col min="11011" max="11011" width="11.25" style="159" customWidth="1"/>
    <col min="11012" max="11012" width="9.375" style="159" customWidth="1"/>
    <col min="11013" max="11013" width="16.5" style="159" bestFit="1" customWidth="1"/>
    <col min="11014" max="11015" width="21.625" style="159" customWidth="1"/>
    <col min="11016" max="11017" width="22.25" style="159" customWidth="1"/>
    <col min="11018" max="11018" width="16.5" style="159" customWidth="1"/>
    <col min="11019" max="11020" width="16.5" style="159" bestFit="1" customWidth="1"/>
    <col min="11021" max="11021" width="16.5" style="159" customWidth="1"/>
    <col min="11022" max="11023" width="16.5" style="159" bestFit="1" customWidth="1"/>
    <col min="11024" max="11264" width="9" style="159"/>
    <col min="11265" max="11265" width="6.375" style="159" customWidth="1"/>
    <col min="11266" max="11266" width="9" style="159"/>
    <col min="11267" max="11267" width="11.25" style="159" customWidth="1"/>
    <col min="11268" max="11268" width="9.375" style="159" customWidth="1"/>
    <col min="11269" max="11269" width="16.5" style="159" bestFit="1" customWidth="1"/>
    <col min="11270" max="11271" width="21.625" style="159" customWidth="1"/>
    <col min="11272" max="11273" width="22.25" style="159" customWidth="1"/>
    <col min="11274" max="11274" width="16.5" style="159" customWidth="1"/>
    <col min="11275" max="11276" width="16.5" style="159" bestFit="1" customWidth="1"/>
    <col min="11277" max="11277" width="16.5" style="159" customWidth="1"/>
    <col min="11278" max="11279" width="16.5" style="159" bestFit="1" customWidth="1"/>
    <col min="11280" max="11520" width="9" style="159"/>
    <col min="11521" max="11521" width="6.375" style="159" customWidth="1"/>
    <col min="11522" max="11522" width="9" style="159"/>
    <col min="11523" max="11523" width="11.25" style="159" customWidth="1"/>
    <col min="11524" max="11524" width="9.375" style="159" customWidth="1"/>
    <col min="11525" max="11525" width="16.5" style="159" bestFit="1" customWidth="1"/>
    <col min="11526" max="11527" width="21.625" style="159" customWidth="1"/>
    <col min="11528" max="11529" width="22.25" style="159" customWidth="1"/>
    <col min="11530" max="11530" width="16.5" style="159" customWidth="1"/>
    <col min="11531" max="11532" width="16.5" style="159" bestFit="1" customWidth="1"/>
    <col min="11533" max="11533" width="16.5" style="159" customWidth="1"/>
    <col min="11534" max="11535" width="16.5" style="159" bestFit="1" customWidth="1"/>
    <col min="11536" max="11776" width="9" style="159"/>
    <col min="11777" max="11777" width="6.375" style="159" customWidth="1"/>
    <col min="11778" max="11778" width="9" style="159"/>
    <col min="11779" max="11779" width="11.25" style="159" customWidth="1"/>
    <col min="11780" max="11780" width="9.375" style="159" customWidth="1"/>
    <col min="11781" max="11781" width="16.5" style="159" bestFit="1" customWidth="1"/>
    <col min="11782" max="11783" width="21.625" style="159" customWidth="1"/>
    <col min="11784" max="11785" width="22.25" style="159" customWidth="1"/>
    <col min="11786" max="11786" width="16.5" style="159" customWidth="1"/>
    <col min="11787" max="11788" width="16.5" style="159" bestFit="1" customWidth="1"/>
    <col min="11789" max="11789" width="16.5" style="159" customWidth="1"/>
    <col min="11790" max="11791" width="16.5" style="159" bestFit="1" customWidth="1"/>
    <col min="11792" max="12032" width="9" style="159"/>
    <col min="12033" max="12033" width="6.375" style="159" customWidth="1"/>
    <col min="12034" max="12034" width="9" style="159"/>
    <col min="12035" max="12035" width="11.25" style="159" customWidth="1"/>
    <col min="12036" max="12036" width="9.375" style="159" customWidth="1"/>
    <col min="12037" max="12037" width="16.5" style="159" bestFit="1" customWidth="1"/>
    <col min="12038" max="12039" width="21.625" style="159" customWidth="1"/>
    <col min="12040" max="12041" width="22.25" style="159" customWidth="1"/>
    <col min="12042" max="12042" width="16.5" style="159" customWidth="1"/>
    <col min="12043" max="12044" width="16.5" style="159" bestFit="1" customWidth="1"/>
    <col min="12045" max="12045" width="16.5" style="159" customWidth="1"/>
    <col min="12046" max="12047" width="16.5" style="159" bestFit="1" customWidth="1"/>
    <col min="12048" max="12288" width="9" style="159"/>
    <col min="12289" max="12289" width="6.375" style="159" customWidth="1"/>
    <col min="12290" max="12290" width="9" style="159"/>
    <col min="12291" max="12291" width="11.25" style="159" customWidth="1"/>
    <col min="12292" max="12292" width="9.375" style="159" customWidth="1"/>
    <col min="12293" max="12293" width="16.5" style="159" bestFit="1" customWidth="1"/>
    <col min="12294" max="12295" width="21.625" style="159" customWidth="1"/>
    <col min="12296" max="12297" width="22.25" style="159" customWidth="1"/>
    <col min="12298" max="12298" width="16.5" style="159" customWidth="1"/>
    <col min="12299" max="12300" width="16.5" style="159" bestFit="1" customWidth="1"/>
    <col min="12301" max="12301" width="16.5" style="159" customWidth="1"/>
    <col min="12302" max="12303" width="16.5" style="159" bestFit="1" customWidth="1"/>
    <col min="12304" max="12544" width="9" style="159"/>
    <col min="12545" max="12545" width="6.375" style="159" customWidth="1"/>
    <col min="12546" max="12546" width="9" style="159"/>
    <col min="12547" max="12547" width="11.25" style="159" customWidth="1"/>
    <col min="12548" max="12548" width="9.375" style="159" customWidth="1"/>
    <col min="12549" max="12549" width="16.5" style="159" bestFit="1" customWidth="1"/>
    <col min="12550" max="12551" width="21.625" style="159" customWidth="1"/>
    <col min="12552" max="12553" width="22.25" style="159" customWidth="1"/>
    <col min="12554" max="12554" width="16.5" style="159" customWidth="1"/>
    <col min="12555" max="12556" width="16.5" style="159" bestFit="1" customWidth="1"/>
    <col min="12557" max="12557" width="16.5" style="159" customWidth="1"/>
    <col min="12558" max="12559" width="16.5" style="159" bestFit="1" customWidth="1"/>
    <col min="12560" max="12800" width="9" style="159"/>
    <col min="12801" max="12801" width="6.375" style="159" customWidth="1"/>
    <col min="12802" max="12802" width="9" style="159"/>
    <col min="12803" max="12803" width="11.25" style="159" customWidth="1"/>
    <col min="12804" max="12804" width="9.375" style="159" customWidth="1"/>
    <col min="12805" max="12805" width="16.5" style="159" bestFit="1" customWidth="1"/>
    <col min="12806" max="12807" width="21.625" style="159" customWidth="1"/>
    <col min="12808" max="12809" width="22.25" style="159" customWidth="1"/>
    <col min="12810" max="12810" width="16.5" style="159" customWidth="1"/>
    <col min="12811" max="12812" width="16.5" style="159" bestFit="1" customWidth="1"/>
    <col min="12813" max="12813" width="16.5" style="159" customWidth="1"/>
    <col min="12814" max="12815" width="16.5" style="159" bestFit="1" customWidth="1"/>
    <col min="12816" max="13056" width="9" style="159"/>
    <col min="13057" max="13057" width="6.375" style="159" customWidth="1"/>
    <col min="13058" max="13058" width="9" style="159"/>
    <col min="13059" max="13059" width="11.25" style="159" customWidth="1"/>
    <col min="13060" max="13060" width="9.375" style="159" customWidth="1"/>
    <col min="13061" max="13061" width="16.5" style="159" bestFit="1" customWidth="1"/>
    <col min="13062" max="13063" width="21.625" style="159" customWidth="1"/>
    <col min="13064" max="13065" width="22.25" style="159" customWidth="1"/>
    <col min="13066" max="13066" width="16.5" style="159" customWidth="1"/>
    <col min="13067" max="13068" width="16.5" style="159" bestFit="1" customWidth="1"/>
    <col min="13069" max="13069" width="16.5" style="159" customWidth="1"/>
    <col min="13070" max="13071" width="16.5" style="159" bestFit="1" customWidth="1"/>
    <col min="13072" max="13312" width="9" style="159"/>
    <col min="13313" max="13313" width="6.375" style="159" customWidth="1"/>
    <col min="13314" max="13314" width="9" style="159"/>
    <col min="13315" max="13315" width="11.25" style="159" customWidth="1"/>
    <col min="13316" max="13316" width="9.375" style="159" customWidth="1"/>
    <col min="13317" max="13317" width="16.5" style="159" bestFit="1" customWidth="1"/>
    <col min="13318" max="13319" width="21.625" style="159" customWidth="1"/>
    <col min="13320" max="13321" width="22.25" style="159" customWidth="1"/>
    <col min="13322" max="13322" width="16.5" style="159" customWidth="1"/>
    <col min="13323" max="13324" width="16.5" style="159" bestFit="1" customWidth="1"/>
    <col min="13325" max="13325" width="16.5" style="159" customWidth="1"/>
    <col min="13326" max="13327" width="16.5" style="159" bestFit="1" customWidth="1"/>
    <col min="13328" max="13568" width="9" style="159"/>
    <col min="13569" max="13569" width="6.375" style="159" customWidth="1"/>
    <col min="13570" max="13570" width="9" style="159"/>
    <col min="13571" max="13571" width="11.25" style="159" customWidth="1"/>
    <col min="13572" max="13572" width="9.375" style="159" customWidth="1"/>
    <col min="13573" max="13573" width="16.5" style="159" bestFit="1" customWidth="1"/>
    <col min="13574" max="13575" width="21.625" style="159" customWidth="1"/>
    <col min="13576" max="13577" width="22.25" style="159" customWidth="1"/>
    <col min="13578" max="13578" width="16.5" style="159" customWidth="1"/>
    <col min="13579" max="13580" width="16.5" style="159" bestFit="1" customWidth="1"/>
    <col min="13581" max="13581" width="16.5" style="159" customWidth="1"/>
    <col min="13582" max="13583" width="16.5" style="159" bestFit="1" customWidth="1"/>
    <col min="13584" max="13824" width="9" style="159"/>
    <col min="13825" max="13825" width="6.375" style="159" customWidth="1"/>
    <col min="13826" max="13826" width="9" style="159"/>
    <col min="13827" max="13827" width="11.25" style="159" customWidth="1"/>
    <col min="13828" max="13828" width="9.375" style="159" customWidth="1"/>
    <col min="13829" max="13829" width="16.5" style="159" bestFit="1" customWidth="1"/>
    <col min="13830" max="13831" width="21.625" style="159" customWidth="1"/>
    <col min="13832" max="13833" width="22.25" style="159" customWidth="1"/>
    <col min="13834" max="13834" width="16.5" style="159" customWidth="1"/>
    <col min="13835" max="13836" width="16.5" style="159" bestFit="1" customWidth="1"/>
    <col min="13837" max="13837" width="16.5" style="159" customWidth="1"/>
    <col min="13838" max="13839" width="16.5" style="159" bestFit="1" customWidth="1"/>
    <col min="13840" max="14080" width="9" style="159"/>
    <col min="14081" max="14081" width="6.375" style="159" customWidth="1"/>
    <col min="14082" max="14082" width="9" style="159"/>
    <col min="14083" max="14083" width="11.25" style="159" customWidth="1"/>
    <col min="14084" max="14084" width="9.375" style="159" customWidth="1"/>
    <col min="14085" max="14085" width="16.5" style="159" bestFit="1" customWidth="1"/>
    <col min="14086" max="14087" width="21.625" style="159" customWidth="1"/>
    <col min="14088" max="14089" width="22.25" style="159" customWidth="1"/>
    <col min="14090" max="14090" width="16.5" style="159" customWidth="1"/>
    <col min="14091" max="14092" width="16.5" style="159" bestFit="1" customWidth="1"/>
    <col min="14093" max="14093" width="16.5" style="159" customWidth="1"/>
    <col min="14094" max="14095" width="16.5" style="159" bestFit="1" customWidth="1"/>
    <col min="14096" max="14336" width="9" style="159"/>
    <col min="14337" max="14337" width="6.375" style="159" customWidth="1"/>
    <col min="14338" max="14338" width="9" style="159"/>
    <col min="14339" max="14339" width="11.25" style="159" customWidth="1"/>
    <col min="14340" max="14340" width="9.375" style="159" customWidth="1"/>
    <col min="14341" max="14341" width="16.5" style="159" bestFit="1" customWidth="1"/>
    <col min="14342" max="14343" width="21.625" style="159" customWidth="1"/>
    <col min="14344" max="14345" width="22.25" style="159" customWidth="1"/>
    <col min="14346" max="14346" width="16.5" style="159" customWidth="1"/>
    <col min="14347" max="14348" width="16.5" style="159" bestFit="1" customWidth="1"/>
    <col min="14349" max="14349" width="16.5" style="159" customWidth="1"/>
    <col min="14350" max="14351" width="16.5" style="159" bestFit="1" customWidth="1"/>
    <col min="14352" max="14592" width="9" style="159"/>
    <col min="14593" max="14593" width="6.375" style="159" customWidth="1"/>
    <col min="14594" max="14594" width="9" style="159"/>
    <col min="14595" max="14595" width="11.25" style="159" customWidth="1"/>
    <col min="14596" max="14596" width="9.375" style="159" customWidth="1"/>
    <col min="14597" max="14597" width="16.5" style="159" bestFit="1" customWidth="1"/>
    <col min="14598" max="14599" width="21.625" style="159" customWidth="1"/>
    <col min="14600" max="14601" width="22.25" style="159" customWidth="1"/>
    <col min="14602" max="14602" width="16.5" style="159" customWidth="1"/>
    <col min="14603" max="14604" width="16.5" style="159" bestFit="1" customWidth="1"/>
    <col min="14605" max="14605" width="16.5" style="159" customWidth="1"/>
    <col min="14606" max="14607" width="16.5" style="159" bestFit="1" customWidth="1"/>
    <col min="14608" max="14848" width="9" style="159"/>
    <col min="14849" max="14849" width="6.375" style="159" customWidth="1"/>
    <col min="14850" max="14850" width="9" style="159"/>
    <col min="14851" max="14851" width="11.25" style="159" customWidth="1"/>
    <col min="14852" max="14852" width="9.375" style="159" customWidth="1"/>
    <col min="14853" max="14853" width="16.5" style="159" bestFit="1" customWidth="1"/>
    <col min="14854" max="14855" width="21.625" style="159" customWidth="1"/>
    <col min="14856" max="14857" width="22.25" style="159" customWidth="1"/>
    <col min="14858" max="14858" width="16.5" style="159" customWidth="1"/>
    <col min="14859" max="14860" width="16.5" style="159" bestFit="1" customWidth="1"/>
    <col min="14861" max="14861" width="16.5" style="159" customWidth="1"/>
    <col min="14862" max="14863" width="16.5" style="159" bestFit="1" customWidth="1"/>
    <col min="14864" max="15104" width="9" style="159"/>
    <col min="15105" max="15105" width="6.375" style="159" customWidth="1"/>
    <col min="15106" max="15106" width="9" style="159"/>
    <col min="15107" max="15107" width="11.25" style="159" customWidth="1"/>
    <col min="15108" max="15108" width="9.375" style="159" customWidth="1"/>
    <col min="15109" max="15109" width="16.5" style="159" bestFit="1" customWidth="1"/>
    <col min="15110" max="15111" width="21.625" style="159" customWidth="1"/>
    <col min="15112" max="15113" width="22.25" style="159" customWidth="1"/>
    <col min="15114" max="15114" width="16.5" style="159" customWidth="1"/>
    <col min="15115" max="15116" width="16.5" style="159" bestFit="1" customWidth="1"/>
    <col min="15117" max="15117" width="16.5" style="159" customWidth="1"/>
    <col min="15118" max="15119" width="16.5" style="159" bestFit="1" customWidth="1"/>
    <col min="15120" max="15360" width="9" style="159"/>
    <col min="15361" max="15361" width="6.375" style="159" customWidth="1"/>
    <col min="15362" max="15362" width="9" style="159"/>
    <col min="15363" max="15363" width="11.25" style="159" customWidth="1"/>
    <col min="15364" max="15364" width="9.375" style="159" customWidth="1"/>
    <col min="15365" max="15365" width="16.5" style="159" bestFit="1" customWidth="1"/>
    <col min="15366" max="15367" width="21.625" style="159" customWidth="1"/>
    <col min="15368" max="15369" width="22.25" style="159" customWidth="1"/>
    <col min="15370" max="15370" width="16.5" style="159" customWidth="1"/>
    <col min="15371" max="15372" width="16.5" style="159" bestFit="1" customWidth="1"/>
    <col min="15373" max="15373" width="16.5" style="159" customWidth="1"/>
    <col min="15374" max="15375" width="16.5" style="159" bestFit="1" customWidth="1"/>
    <col min="15376" max="15616" width="9" style="159"/>
    <col min="15617" max="15617" width="6.375" style="159" customWidth="1"/>
    <col min="15618" max="15618" width="9" style="159"/>
    <col min="15619" max="15619" width="11.25" style="159" customWidth="1"/>
    <col min="15620" max="15620" width="9.375" style="159" customWidth="1"/>
    <col min="15621" max="15621" width="16.5" style="159" bestFit="1" customWidth="1"/>
    <col min="15622" max="15623" width="21.625" style="159" customWidth="1"/>
    <col min="15624" max="15625" width="22.25" style="159" customWidth="1"/>
    <col min="15626" max="15626" width="16.5" style="159" customWidth="1"/>
    <col min="15627" max="15628" width="16.5" style="159" bestFit="1" customWidth="1"/>
    <col min="15629" max="15629" width="16.5" style="159" customWidth="1"/>
    <col min="15630" max="15631" width="16.5" style="159" bestFit="1" customWidth="1"/>
    <col min="15632" max="15872" width="9" style="159"/>
    <col min="15873" max="15873" width="6.375" style="159" customWidth="1"/>
    <col min="15874" max="15874" width="9" style="159"/>
    <col min="15875" max="15875" width="11.25" style="159" customWidth="1"/>
    <col min="15876" max="15876" width="9.375" style="159" customWidth="1"/>
    <col min="15877" max="15877" width="16.5" style="159" bestFit="1" customWidth="1"/>
    <col min="15878" max="15879" width="21.625" style="159" customWidth="1"/>
    <col min="15880" max="15881" width="22.25" style="159" customWidth="1"/>
    <col min="15882" max="15882" width="16.5" style="159" customWidth="1"/>
    <col min="15883" max="15884" width="16.5" style="159" bestFit="1" customWidth="1"/>
    <col min="15885" max="15885" width="16.5" style="159" customWidth="1"/>
    <col min="15886" max="15887" width="16.5" style="159" bestFit="1" customWidth="1"/>
    <col min="15888" max="16128" width="9" style="159"/>
    <col min="16129" max="16129" width="6.375" style="159" customWidth="1"/>
    <col min="16130" max="16130" width="9" style="159"/>
    <col min="16131" max="16131" width="11.25" style="159" customWidth="1"/>
    <col min="16132" max="16132" width="9.375" style="159" customWidth="1"/>
    <col min="16133" max="16133" width="16.5" style="159" bestFit="1" customWidth="1"/>
    <col min="16134" max="16135" width="21.625" style="159" customWidth="1"/>
    <col min="16136" max="16137" width="22.25" style="159" customWidth="1"/>
    <col min="16138" max="16138" width="16.5" style="159" customWidth="1"/>
    <col min="16139" max="16140" width="16.5" style="159" bestFit="1" customWidth="1"/>
    <col min="16141" max="16141" width="16.5" style="159" customWidth="1"/>
    <col min="16142" max="16143" width="16.5" style="159" bestFit="1" customWidth="1"/>
    <col min="16144" max="16384" width="9" style="159"/>
  </cols>
  <sheetData>
    <row r="1" spans="1:254" ht="15" customHeight="1">
      <c r="A1" s="352" t="s">
        <v>439</v>
      </c>
      <c r="B1" s="352"/>
      <c r="C1" s="352"/>
      <c r="D1" s="353"/>
      <c r="E1" s="354"/>
      <c r="F1" s="354"/>
      <c r="G1" s="354"/>
      <c r="H1" s="354"/>
      <c r="I1" s="155"/>
      <c r="J1" s="156" t="s">
        <v>440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7"/>
      <c r="CI1" s="157"/>
      <c r="CJ1" s="157"/>
      <c r="CK1" s="157"/>
      <c r="CL1" s="157"/>
      <c r="CM1" s="157"/>
      <c r="CN1" s="157"/>
      <c r="CO1" s="157"/>
      <c r="CP1" s="157"/>
      <c r="CQ1" s="157"/>
      <c r="CR1" s="157"/>
      <c r="CS1" s="157"/>
      <c r="CT1" s="157"/>
      <c r="CU1" s="157"/>
      <c r="CV1" s="157"/>
      <c r="CW1" s="157"/>
      <c r="CX1" s="157"/>
      <c r="CY1" s="157"/>
      <c r="CZ1" s="157"/>
      <c r="DA1" s="157"/>
      <c r="DB1" s="157"/>
      <c r="DC1" s="157"/>
      <c r="DD1" s="157"/>
      <c r="DE1" s="157"/>
      <c r="DF1" s="157"/>
      <c r="DG1" s="157"/>
      <c r="DH1" s="157"/>
      <c r="DI1" s="157"/>
      <c r="DJ1" s="157"/>
      <c r="DK1" s="157"/>
      <c r="DL1" s="157"/>
      <c r="DM1" s="157"/>
      <c r="DN1" s="157"/>
      <c r="DO1" s="157"/>
      <c r="DP1" s="157"/>
      <c r="DQ1" s="157"/>
      <c r="DR1" s="157"/>
      <c r="DS1" s="157"/>
      <c r="DT1" s="157"/>
      <c r="DU1" s="157"/>
      <c r="DV1" s="157"/>
      <c r="DW1" s="157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  <c r="EI1" s="157"/>
      <c r="EJ1" s="157"/>
      <c r="EK1" s="157"/>
      <c r="EL1" s="157"/>
      <c r="EM1" s="157"/>
      <c r="EN1" s="157"/>
      <c r="EO1" s="157"/>
      <c r="EP1" s="157"/>
      <c r="EQ1" s="157"/>
      <c r="ER1" s="157"/>
      <c r="ES1" s="157"/>
      <c r="ET1" s="157"/>
      <c r="EU1" s="157"/>
      <c r="EV1" s="157"/>
      <c r="EW1" s="157"/>
      <c r="EX1" s="157"/>
      <c r="EY1" s="157"/>
      <c r="EZ1" s="157"/>
      <c r="FA1" s="157"/>
      <c r="FB1" s="157"/>
      <c r="FC1" s="157"/>
      <c r="FD1" s="157"/>
      <c r="FE1" s="157"/>
      <c r="FF1" s="157"/>
      <c r="FG1" s="157"/>
      <c r="FH1" s="157"/>
      <c r="FI1" s="157"/>
      <c r="FJ1" s="157"/>
      <c r="FK1" s="157"/>
      <c r="FL1" s="157"/>
      <c r="FM1" s="157"/>
      <c r="FN1" s="157"/>
      <c r="FO1" s="157"/>
      <c r="FP1" s="157"/>
      <c r="FQ1" s="157"/>
      <c r="FR1" s="157"/>
      <c r="FS1" s="157"/>
      <c r="FT1" s="157"/>
      <c r="FU1" s="157"/>
      <c r="FV1" s="157"/>
      <c r="FW1" s="157"/>
      <c r="FX1" s="157"/>
      <c r="FY1" s="157"/>
      <c r="FZ1" s="157"/>
      <c r="GA1" s="157"/>
      <c r="GB1" s="157"/>
      <c r="GC1" s="157"/>
      <c r="GD1" s="157"/>
      <c r="GE1" s="157"/>
      <c r="GF1" s="157"/>
      <c r="GG1" s="157"/>
      <c r="GH1" s="157"/>
      <c r="GI1" s="157"/>
      <c r="GJ1" s="157"/>
      <c r="GK1" s="157"/>
      <c r="GL1" s="157"/>
      <c r="GM1" s="157"/>
      <c r="GN1" s="157"/>
      <c r="GO1" s="157"/>
      <c r="GP1" s="157"/>
      <c r="GQ1" s="157"/>
      <c r="GR1" s="157"/>
      <c r="GS1" s="157"/>
      <c r="GT1" s="157"/>
      <c r="GU1" s="157"/>
      <c r="GV1" s="157"/>
      <c r="GW1" s="157"/>
      <c r="GX1" s="157"/>
      <c r="GY1" s="157"/>
      <c r="GZ1" s="157"/>
      <c r="HA1" s="157"/>
      <c r="HB1" s="157"/>
      <c r="HC1" s="157"/>
      <c r="HD1" s="157"/>
      <c r="HE1" s="157"/>
      <c r="HF1" s="157"/>
      <c r="HG1" s="157"/>
      <c r="HH1" s="157"/>
      <c r="HI1" s="157"/>
      <c r="HJ1" s="157"/>
      <c r="HK1" s="157"/>
      <c r="HL1" s="157"/>
      <c r="HM1" s="157"/>
      <c r="HN1" s="157"/>
      <c r="HO1" s="157"/>
      <c r="HP1" s="157"/>
      <c r="HQ1" s="157"/>
      <c r="HR1" s="157"/>
      <c r="HS1" s="157"/>
      <c r="HT1" s="157"/>
      <c r="HU1" s="157"/>
      <c r="HV1" s="157"/>
      <c r="HW1" s="157"/>
      <c r="HX1" s="157"/>
      <c r="HY1" s="157"/>
      <c r="HZ1" s="157"/>
      <c r="IA1" s="157"/>
      <c r="IB1" s="157"/>
      <c r="IC1" s="157"/>
    </row>
    <row r="2" spans="1:254" s="160" customFormat="1" ht="15" customHeight="1">
      <c r="A2" s="352"/>
      <c r="B2" s="352"/>
      <c r="C2" s="352"/>
      <c r="D2" s="353"/>
      <c r="E2" s="354"/>
      <c r="F2" s="354"/>
      <c r="G2" s="354"/>
      <c r="H2" s="354"/>
      <c r="I2" s="155"/>
      <c r="J2" s="156" t="s">
        <v>441</v>
      </c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  <c r="CG2" s="157"/>
      <c r="CH2" s="157"/>
      <c r="CI2" s="157"/>
      <c r="CJ2" s="157"/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57"/>
      <c r="CW2" s="157"/>
      <c r="CX2" s="157"/>
      <c r="CY2" s="157"/>
      <c r="CZ2" s="157"/>
      <c r="DA2" s="157"/>
      <c r="DB2" s="157"/>
      <c r="DC2" s="157"/>
      <c r="DD2" s="157"/>
      <c r="DE2" s="157"/>
      <c r="DF2" s="157"/>
      <c r="DG2" s="157"/>
      <c r="DH2" s="157"/>
      <c r="DI2" s="157"/>
      <c r="DJ2" s="157"/>
      <c r="DK2" s="157"/>
      <c r="DL2" s="157"/>
      <c r="DM2" s="157"/>
      <c r="DN2" s="157"/>
      <c r="DO2" s="157"/>
      <c r="DP2" s="157"/>
      <c r="DQ2" s="157"/>
      <c r="DR2" s="157"/>
      <c r="DS2" s="157"/>
      <c r="DT2" s="157"/>
      <c r="DU2" s="157"/>
      <c r="DV2" s="157"/>
      <c r="DW2" s="157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  <c r="EI2" s="157"/>
      <c r="EJ2" s="157"/>
      <c r="EK2" s="157"/>
      <c r="EL2" s="157"/>
      <c r="EM2" s="157"/>
      <c r="EN2" s="157"/>
      <c r="EO2" s="157"/>
      <c r="EP2" s="157"/>
      <c r="EQ2" s="157"/>
      <c r="ER2" s="157"/>
      <c r="ES2" s="157"/>
      <c r="ET2" s="157"/>
      <c r="EU2" s="157"/>
      <c r="EV2" s="157"/>
      <c r="EW2" s="157"/>
      <c r="EX2" s="157"/>
      <c r="EY2" s="157"/>
      <c r="EZ2" s="157"/>
      <c r="FA2" s="157"/>
      <c r="FB2" s="157"/>
      <c r="FC2" s="157"/>
      <c r="FD2" s="157"/>
      <c r="FE2" s="157"/>
      <c r="FF2" s="157"/>
      <c r="FG2" s="157"/>
      <c r="FH2" s="157"/>
      <c r="FI2" s="157"/>
      <c r="FJ2" s="157"/>
      <c r="FK2" s="157"/>
      <c r="FL2" s="157"/>
      <c r="FM2" s="157"/>
      <c r="FN2" s="157"/>
      <c r="FO2" s="157"/>
      <c r="FP2" s="157"/>
      <c r="FQ2" s="157"/>
      <c r="FR2" s="157"/>
      <c r="FS2" s="157"/>
      <c r="FT2" s="157"/>
      <c r="FU2" s="157"/>
      <c r="FV2" s="157"/>
      <c r="FW2" s="157"/>
      <c r="FX2" s="157"/>
      <c r="FY2" s="157"/>
      <c r="FZ2" s="157"/>
      <c r="GA2" s="157"/>
      <c r="GB2" s="157"/>
      <c r="GC2" s="157"/>
      <c r="GD2" s="157"/>
      <c r="GE2" s="157"/>
      <c r="GF2" s="157"/>
      <c r="GG2" s="157"/>
      <c r="GH2" s="157"/>
      <c r="GI2" s="157"/>
      <c r="GJ2" s="157"/>
      <c r="GK2" s="157"/>
      <c r="GL2" s="157"/>
      <c r="GM2" s="157"/>
      <c r="GN2" s="157"/>
      <c r="GO2" s="157"/>
      <c r="GP2" s="157"/>
      <c r="GQ2" s="157"/>
      <c r="GR2" s="157"/>
      <c r="GS2" s="157"/>
      <c r="GT2" s="157"/>
      <c r="GU2" s="157"/>
      <c r="GV2" s="157"/>
      <c r="GW2" s="157"/>
      <c r="GX2" s="157"/>
      <c r="GY2" s="157"/>
      <c r="GZ2" s="157"/>
      <c r="HA2" s="157"/>
      <c r="HB2" s="157"/>
      <c r="HC2" s="157"/>
      <c r="HD2" s="157"/>
      <c r="HE2" s="157"/>
      <c r="HF2" s="157"/>
      <c r="HG2" s="157"/>
      <c r="HH2" s="157"/>
      <c r="HI2" s="157"/>
      <c r="HJ2" s="157"/>
      <c r="HK2" s="157"/>
      <c r="HL2" s="157"/>
      <c r="HM2" s="157"/>
      <c r="HN2" s="157"/>
      <c r="HO2" s="157"/>
      <c r="HP2" s="157"/>
      <c r="HQ2" s="157"/>
      <c r="HR2" s="157"/>
      <c r="HS2" s="157"/>
      <c r="HT2" s="157"/>
      <c r="HU2" s="157"/>
      <c r="HV2" s="157"/>
      <c r="HW2" s="157"/>
      <c r="HX2" s="157"/>
      <c r="HY2" s="157"/>
      <c r="HZ2" s="157"/>
      <c r="IA2" s="157"/>
      <c r="IB2" s="157"/>
      <c r="IC2" s="157"/>
      <c r="ID2" s="157"/>
      <c r="IE2" s="157"/>
      <c r="IF2" s="157"/>
      <c r="IG2" s="157"/>
      <c r="IH2" s="157"/>
      <c r="II2" s="157"/>
      <c r="IJ2" s="157"/>
      <c r="IK2" s="157"/>
      <c r="IL2" s="157"/>
      <c r="IM2" s="157"/>
      <c r="IN2" s="157"/>
      <c r="IO2" s="157"/>
      <c r="IP2" s="157"/>
      <c r="IQ2" s="157"/>
      <c r="IR2" s="157"/>
      <c r="IS2" s="157"/>
      <c r="IT2" s="157"/>
    </row>
    <row r="3" spans="1:254" s="160" customFormat="1" ht="18" customHeight="1">
      <c r="A3" s="355" t="s">
        <v>442</v>
      </c>
      <c r="B3" s="357" t="s">
        <v>443</v>
      </c>
      <c r="C3" s="161" t="s">
        <v>444</v>
      </c>
      <c r="D3" s="162" t="s">
        <v>445</v>
      </c>
      <c r="E3" s="163" t="s">
        <v>446</v>
      </c>
      <c r="F3" s="163" t="s">
        <v>447</v>
      </c>
      <c r="G3" s="163" t="s">
        <v>448</v>
      </c>
      <c r="H3" s="163" t="s">
        <v>449</v>
      </c>
      <c r="I3" s="163"/>
      <c r="J3" s="161" t="s">
        <v>450</v>
      </c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7"/>
      <c r="BR3" s="157"/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7"/>
      <c r="CG3" s="157"/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57"/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7"/>
      <c r="DK3" s="157"/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7"/>
      <c r="EO3" s="157"/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7"/>
      <c r="FS3" s="157"/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7"/>
      <c r="GH3" s="157"/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7"/>
      <c r="GW3" s="157"/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7"/>
      <c r="HL3" s="157"/>
      <c r="HM3" s="157"/>
      <c r="HN3" s="157"/>
      <c r="HO3" s="157"/>
      <c r="HP3" s="157"/>
      <c r="HQ3" s="157"/>
      <c r="HR3" s="157"/>
      <c r="HS3" s="157"/>
      <c r="HT3" s="157"/>
      <c r="HU3" s="157"/>
      <c r="HV3" s="157"/>
      <c r="HW3" s="157"/>
      <c r="HX3" s="157"/>
      <c r="HY3" s="157"/>
      <c r="HZ3" s="157"/>
      <c r="IA3" s="157"/>
      <c r="IB3" s="157"/>
      <c r="IC3" s="157"/>
      <c r="ID3" s="157"/>
      <c r="IE3" s="157"/>
      <c r="IF3" s="157"/>
      <c r="IG3" s="157"/>
      <c r="IH3" s="157"/>
      <c r="II3" s="157"/>
      <c r="IJ3" s="157"/>
      <c r="IK3" s="157"/>
      <c r="IL3" s="157"/>
      <c r="IM3" s="157"/>
      <c r="IN3" s="157"/>
      <c r="IO3" s="157"/>
      <c r="IP3" s="157"/>
      <c r="IQ3" s="157"/>
      <c r="IR3" s="157"/>
      <c r="IS3" s="157"/>
      <c r="IT3" s="157"/>
    </row>
    <row r="4" spans="1:254" s="160" customFormat="1" ht="18" customHeight="1">
      <c r="A4" s="356"/>
      <c r="B4" s="358"/>
      <c r="C4" s="164" t="s">
        <v>15</v>
      </c>
      <c r="D4" s="165">
        <v>0</v>
      </c>
      <c r="E4" s="166">
        <v>0</v>
      </c>
      <c r="F4" s="167">
        <v>0</v>
      </c>
      <c r="G4" s="167">
        <v>77130</v>
      </c>
      <c r="H4" s="166">
        <v>77130</v>
      </c>
      <c r="I4" s="166"/>
      <c r="J4" s="168">
        <v>0</v>
      </c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</row>
    <row r="5" spans="1:254" s="160" customFormat="1" ht="18" customHeight="1">
      <c r="A5" s="356"/>
      <c r="B5" s="358"/>
      <c r="C5" s="164" t="s">
        <v>16</v>
      </c>
      <c r="D5" s="165">
        <v>1</v>
      </c>
      <c r="E5" s="166">
        <v>111.96</v>
      </c>
      <c r="F5" s="167">
        <v>1379347</v>
      </c>
      <c r="G5" s="167">
        <v>3322712.47</v>
      </c>
      <c r="H5" s="166">
        <v>3324807.47</v>
      </c>
      <c r="I5" s="166"/>
      <c r="J5" s="168">
        <f t="shared" ref="J5:J11" si="0">F5/E5</f>
        <v>12319.998213647732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</row>
    <row r="6" spans="1:254" s="160" customFormat="1" ht="18" customHeight="1">
      <c r="A6" s="356"/>
      <c r="B6" s="358"/>
      <c r="C6" s="164" t="s">
        <v>17</v>
      </c>
      <c r="D6" s="165">
        <v>1</v>
      </c>
      <c r="E6" s="166">
        <v>127.17</v>
      </c>
      <c r="F6" s="167">
        <v>3653198</v>
      </c>
      <c r="G6" s="167">
        <v>14003198</v>
      </c>
      <c r="H6" s="166">
        <v>16795873</v>
      </c>
      <c r="I6" s="166"/>
      <c r="J6" s="168">
        <f t="shared" si="0"/>
        <v>28726.885271683572</v>
      </c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</row>
    <row r="7" spans="1:254" s="160" customFormat="1" ht="18" customHeight="1">
      <c r="A7" s="356"/>
      <c r="B7" s="358"/>
      <c r="C7" s="164" t="s">
        <v>18</v>
      </c>
      <c r="D7" s="165">
        <v>13</v>
      </c>
      <c r="E7" s="166">
        <v>1107.22</v>
      </c>
      <c r="F7" s="167">
        <v>19246605</v>
      </c>
      <c r="G7" s="167">
        <v>29627280.289999999</v>
      </c>
      <c r="H7" s="166">
        <v>27915724.289999999</v>
      </c>
      <c r="I7" s="166"/>
      <c r="J7" s="168">
        <f t="shared" si="0"/>
        <v>17382.819132602373</v>
      </c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</row>
    <row r="8" spans="1:254" s="160" customFormat="1" ht="18" customHeight="1">
      <c r="A8" s="356"/>
      <c r="B8" s="358"/>
      <c r="C8" s="164" t="s">
        <v>19</v>
      </c>
      <c r="D8" s="165">
        <v>23</v>
      </c>
      <c r="E8" s="166">
        <v>1431.27</v>
      </c>
      <c r="F8" s="167">
        <v>24006483</v>
      </c>
      <c r="G8" s="167">
        <v>29156483</v>
      </c>
      <c r="H8" s="166">
        <v>24729451</v>
      </c>
      <c r="I8" s="166"/>
      <c r="J8" s="168">
        <f t="shared" si="0"/>
        <v>16772.854178456895</v>
      </c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  <c r="HV8" s="157"/>
      <c r="HW8" s="157"/>
      <c r="HX8" s="157"/>
      <c r="HY8" s="157"/>
      <c r="HZ8" s="157"/>
      <c r="IA8" s="157"/>
      <c r="IB8" s="157"/>
      <c r="IC8" s="157"/>
      <c r="ID8" s="157"/>
      <c r="IE8" s="157"/>
      <c r="IF8" s="157"/>
      <c r="IG8" s="157"/>
      <c r="IH8" s="157"/>
      <c r="II8" s="157"/>
      <c r="IJ8" s="157"/>
      <c r="IK8" s="157"/>
      <c r="IL8" s="157"/>
      <c r="IM8" s="157"/>
      <c r="IN8" s="157"/>
      <c r="IO8" s="157"/>
      <c r="IP8" s="157"/>
      <c r="IQ8" s="157"/>
      <c r="IR8" s="157"/>
      <c r="IS8" s="157"/>
      <c r="IT8" s="157"/>
    </row>
    <row r="9" spans="1:254" s="160" customFormat="1" ht="18" customHeight="1">
      <c r="A9" s="356"/>
      <c r="B9" s="358"/>
      <c r="C9" s="164" t="s">
        <v>21</v>
      </c>
      <c r="D9" s="165">
        <v>4</v>
      </c>
      <c r="E9" s="166">
        <v>656.56</v>
      </c>
      <c r="F9" s="166">
        <v>21596379</v>
      </c>
      <c r="G9" s="166">
        <v>18826379</v>
      </c>
      <c r="H9" s="166">
        <v>32288310</v>
      </c>
      <c r="I9" s="166"/>
      <c r="J9" s="168">
        <f t="shared" si="0"/>
        <v>32893.229864749606</v>
      </c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  <c r="HV9" s="157"/>
      <c r="HW9" s="157"/>
      <c r="HX9" s="157"/>
      <c r="HY9" s="157"/>
      <c r="HZ9" s="157"/>
      <c r="IA9" s="157"/>
      <c r="IB9" s="157"/>
      <c r="IC9" s="157"/>
      <c r="ID9" s="157"/>
      <c r="IE9" s="157"/>
      <c r="IF9" s="157"/>
      <c r="IG9" s="157"/>
      <c r="IH9" s="157"/>
      <c r="II9" s="157"/>
      <c r="IJ9" s="157"/>
      <c r="IK9" s="157"/>
      <c r="IL9" s="157"/>
      <c r="IM9" s="157"/>
      <c r="IN9" s="157"/>
      <c r="IO9" s="157"/>
      <c r="IP9" s="157"/>
      <c r="IQ9" s="157"/>
      <c r="IR9" s="157"/>
      <c r="IS9" s="157"/>
      <c r="IT9" s="157"/>
    </row>
    <row r="10" spans="1:254" s="160" customFormat="1" ht="18" customHeight="1">
      <c r="A10" s="356"/>
      <c r="B10" s="358"/>
      <c r="C10" s="164" t="s">
        <v>20</v>
      </c>
      <c r="D10" s="165">
        <v>95</v>
      </c>
      <c r="E10" s="166">
        <v>14009.85</v>
      </c>
      <c r="F10" s="166">
        <v>270237317</v>
      </c>
      <c r="G10" s="166">
        <v>196467991</v>
      </c>
      <c r="H10" s="166">
        <v>258797511</v>
      </c>
      <c r="I10" s="166"/>
      <c r="J10" s="168">
        <f t="shared" si="0"/>
        <v>19289.094244406613</v>
      </c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  <c r="HV10" s="157"/>
      <c r="HW10" s="157"/>
      <c r="HX10" s="157"/>
      <c r="HY10" s="157"/>
      <c r="HZ10" s="157"/>
      <c r="IA10" s="157"/>
      <c r="IB10" s="157"/>
      <c r="IC10" s="157"/>
      <c r="ID10" s="157"/>
      <c r="IE10" s="157"/>
      <c r="IF10" s="157"/>
      <c r="IG10" s="157"/>
      <c r="IH10" s="157"/>
      <c r="II10" s="157"/>
      <c r="IJ10" s="157"/>
      <c r="IK10" s="157"/>
      <c r="IL10" s="157"/>
      <c r="IM10" s="157"/>
      <c r="IN10" s="157"/>
      <c r="IO10" s="157"/>
      <c r="IP10" s="157"/>
      <c r="IQ10" s="157"/>
      <c r="IR10" s="157"/>
      <c r="IS10" s="157"/>
      <c r="IT10" s="157"/>
    </row>
    <row r="11" spans="1:254" s="160" customFormat="1" ht="18" customHeight="1">
      <c r="A11" s="356"/>
      <c r="B11" s="358"/>
      <c r="C11" s="169" t="s">
        <v>451</v>
      </c>
      <c r="D11" s="170">
        <f t="shared" ref="D11:H11" si="1">SUM(D4:D10)</f>
        <v>137</v>
      </c>
      <c r="E11" s="171">
        <f t="shared" si="1"/>
        <v>17444.03</v>
      </c>
      <c r="F11" s="171">
        <f t="shared" si="1"/>
        <v>340119329</v>
      </c>
      <c r="G11" s="171">
        <f t="shared" si="1"/>
        <v>291481173.75999999</v>
      </c>
      <c r="H11" s="171">
        <f t="shared" si="1"/>
        <v>363928806.75999999</v>
      </c>
      <c r="I11" s="171"/>
      <c r="J11" s="168">
        <f t="shared" si="0"/>
        <v>19497.7496025861</v>
      </c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  <c r="HV11" s="157"/>
      <c r="HW11" s="157"/>
      <c r="HX11" s="157"/>
      <c r="HY11" s="157"/>
      <c r="HZ11" s="157"/>
      <c r="IA11" s="157"/>
      <c r="IB11" s="157"/>
      <c r="IC11" s="157"/>
      <c r="ID11" s="157"/>
      <c r="IE11" s="157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</row>
    <row r="12" spans="1:254" s="160" customFormat="1" ht="18" customHeight="1">
      <c r="A12" s="356"/>
      <c r="B12" s="357" t="s">
        <v>452</v>
      </c>
      <c r="C12" s="161" t="s">
        <v>444</v>
      </c>
      <c r="D12" s="162" t="s">
        <v>445</v>
      </c>
      <c r="E12" s="163" t="s">
        <v>446</v>
      </c>
      <c r="F12" s="163" t="s">
        <v>447</v>
      </c>
      <c r="G12" s="163" t="s">
        <v>448</v>
      </c>
      <c r="H12" s="163" t="s">
        <v>414</v>
      </c>
      <c r="I12" s="163"/>
      <c r="J12" s="172" t="s">
        <v>453</v>
      </c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  <c r="HV12" s="157"/>
      <c r="HW12" s="157"/>
      <c r="HX12" s="157"/>
      <c r="HY12" s="157"/>
      <c r="HZ12" s="157"/>
      <c r="IA12" s="157"/>
      <c r="IB12" s="157"/>
      <c r="IC12" s="157"/>
      <c r="ID12" s="157"/>
      <c r="IE12" s="157"/>
      <c r="IF12" s="157"/>
      <c r="IG12" s="157"/>
      <c r="IH12" s="157"/>
      <c r="II12" s="157"/>
      <c r="IJ12" s="157"/>
      <c r="IK12" s="157"/>
      <c r="IL12" s="157"/>
      <c r="IM12" s="157"/>
      <c r="IN12" s="157"/>
      <c r="IO12" s="157"/>
      <c r="IP12" s="157"/>
      <c r="IQ12" s="157"/>
      <c r="IR12" s="157"/>
      <c r="IS12" s="157"/>
      <c r="IT12" s="157"/>
    </row>
    <row r="13" spans="1:254" s="160" customFormat="1" ht="18" customHeight="1">
      <c r="A13" s="356"/>
      <c r="B13" s="358"/>
      <c r="C13" s="164" t="s">
        <v>15</v>
      </c>
      <c r="D13" s="165">
        <v>1</v>
      </c>
      <c r="E13" s="166">
        <v>151.33000000000001</v>
      </c>
      <c r="F13" s="167">
        <v>3003572</v>
      </c>
      <c r="G13" s="167">
        <v>7115999</v>
      </c>
      <c r="H13" s="166"/>
      <c r="I13" s="166"/>
      <c r="J13" s="168">
        <f>F13/E13</f>
        <v>19847.829247340247</v>
      </c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  <c r="HV13" s="157"/>
      <c r="HW13" s="157"/>
      <c r="HX13" s="157"/>
      <c r="HY13" s="157"/>
      <c r="HZ13" s="157"/>
      <c r="IA13" s="157"/>
      <c r="IB13" s="157"/>
      <c r="IC13" s="157"/>
      <c r="ID13" s="157"/>
      <c r="IE13" s="157"/>
      <c r="IF13" s="157"/>
      <c r="IG13" s="157"/>
      <c r="IH13" s="157"/>
      <c r="II13" s="157"/>
      <c r="IJ13" s="157"/>
      <c r="IK13" s="157"/>
      <c r="IL13" s="157"/>
      <c r="IM13" s="157"/>
      <c r="IN13" s="157"/>
      <c r="IO13" s="157"/>
      <c r="IP13" s="157"/>
      <c r="IQ13" s="157"/>
      <c r="IR13" s="157"/>
      <c r="IS13" s="157"/>
      <c r="IT13" s="157"/>
    </row>
    <row r="14" spans="1:254" s="160" customFormat="1" ht="18" customHeight="1">
      <c r="A14" s="356"/>
      <c r="B14" s="358"/>
      <c r="C14" s="164" t="s">
        <v>16</v>
      </c>
      <c r="D14" s="165">
        <v>9</v>
      </c>
      <c r="E14" s="166">
        <v>969.03</v>
      </c>
      <c r="F14" s="166">
        <v>15520498</v>
      </c>
      <c r="G14" s="166">
        <v>22822405.469999999</v>
      </c>
      <c r="H14" s="166"/>
      <c r="I14" s="166"/>
      <c r="J14" s="168">
        <f t="shared" ref="J14:J20" si="2">F14/E14</f>
        <v>16016.529931993849</v>
      </c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  <c r="HV14" s="157"/>
      <c r="HW14" s="157"/>
      <c r="HX14" s="157"/>
      <c r="HY14" s="157"/>
      <c r="HZ14" s="157"/>
      <c r="IA14" s="157"/>
      <c r="IB14" s="157"/>
      <c r="IC14" s="157"/>
      <c r="ID14" s="157"/>
      <c r="IE14" s="157"/>
      <c r="IF14" s="157"/>
      <c r="IG14" s="157"/>
      <c r="IH14" s="157"/>
      <c r="II14" s="157"/>
      <c r="IJ14" s="157"/>
      <c r="IK14" s="157"/>
      <c r="IL14" s="157"/>
      <c r="IM14" s="157"/>
      <c r="IN14" s="157"/>
      <c r="IO14" s="157"/>
      <c r="IP14" s="157"/>
      <c r="IQ14" s="157"/>
      <c r="IR14" s="157"/>
      <c r="IS14" s="157"/>
      <c r="IT14" s="157"/>
    </row>
    <row r="15" spans="1:254" s="160" customFormat="1" ht="18" customHeight="1">
      <c r="A15" s="356"/>
      <c r="B15" s="358"/>
      <c r="C15" s="164" t="s">
        <v>17</v>
      </c>
      <c r="D15" s="165">
        <v>8</v>
      </c>
      <c r="E15" s="166">
        <v>1076.27</v>
      </c>
      <c r="F15" s="167">
        <v>29962652</v>
      </c>
      <c r="G15" s="167">
        <v>74409622</v>
      </c>
      <c r="H15" s="166"/>
      <c r="I15" s="166"/>
      <c r="J15" s="168">
        <f t="shared" si="2"/>
        <v>27839.345145734806</v>
      </c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  <c r="HV15" s="157"/>
      <c r="HW15" s="157"/>
      <c r="HX15" s="157"/>
      <c r="HY15" s="157"/>
      <c r="HZ15" s="157"/>
      <c r="IA15" s="157"/>
      <c r="IB15" s="157"/>
      <c r="IC15" s="157"/>
      <c r="ID15" s="157"/>
      <c r="IE15" s="157"/>
      <c r="IF15" s="157"/>
      <c r="IG15" s="157"/>
      <c r="IH15" s="157"/>
      <c r="II15" s="157"/>
      <c r="IJ15" s="157"/>
      <c r="IK15" s="157"/>
      <c r="IL15" s="157"/>
      <c r="IM15" s="157"/>
      <c r="IN15" s="157"/>
      <c r="IO15" s="157"/>
      <c r="IP15" s="157"/>
      <c r="IQ15" s="157"/>
      <c r="IR15" s="157"/>
      <c r="IS15" s="157"/>
      <c r="IT15" s="157"/>
    </row>
    <row r="16" spans="1:254" s="160" customFormat="1" ht="18" customHeight="1">
      <c r="A16" s="356"/>
      <c r="B16" s="358"/>
      <c r="C16" s="164" t="s">
        <v>18</v>
      </c>
      <c r="D16" s="165">
        <v>65</v>
      </c>
      <c r="E16" s="166">
        <v>5418.09</v>
      </c>
      <c r="F16" s="167">
        <v>87165768</v>
      </c>
      <c r="G16" s="167">
        <v>155489791.20999998</v>
      </c>
      <c r="H16" s="166"/>
      <c r="I16" s="166"/>
      <c r="J16" s="168">
        <f t="shared" si="2"/>
        <v>16087.914375730192</v>
      </c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  <c r="HV16" s="157"/>
      <c r="HW16" s="157"/>
      <c r="HX16" s="157"/>
      <c r="HY16" s="157"/>
      <c r="HZ16" s="157"/>
      <c r="IA16" s="157"/>
      <c r="IB16" s="157"/>
      <c r="IC16" s="157"/>
      <c r="ID16" s="157"/>
      <c r="IE16" s="157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</row>
    <row r="17" spans="1:256" s="160" customFormat="1" ht="18" customHeight="1">
      <c r="A17" s="356"/>
      <c r="B17" s="358"/>
      <c r="C17" s="164" t="s">
        <v>19</v>
      </c>
      <c r="D17" s="165">
        <v>103</v>
      </c>
      <c r="E17" s="167">
        <v>6564.24</v>
      </c>
      <c r="F17" s="166">
        <v>104525492</v>
      </c>
      <c r="G17" s="166">
        <v>123962987</v>
      </c>
      <c r="H17" s="166"/>
      <c r="I17" s="166"/>
      <c r="J17" s="168">
        <f t="shared" si="2"/>
        <v>15923.472024179495</v>
      </c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  <c r="HV17" s="157"/>
      <c r="HW17" s="157"/>
      <c r="HX17" s="157"/>
      <c r="HY17" s="157"/>
      <c r="HZ17" s="157"/>
      <c r="IA17" s="157"/>
      <c r="IB17" s="157"/>
      <c r="IC17" s="157"/>
      <c r="ID17" s="157"/>
      <c r="IE17" s="157"/>
      <c r="IF17" s="157"/>
      <c r="IG17" s="157"/>
      <c r="IH17" s="157"/>
      <c r="II17" s="157"/>
      <c r="IJ17" s="157"/>
      <c r="IK17" s="157"/>
      <c r="IL17" s="157"/>
      <c r="IM17" s="157"/>
      <c r="IN17" s="157"/>
      <c r="IO17" s="157"/>
      <c r="IP17" s="157"/>
      <c r="IQ17" s="157"/>
      <c r="IR17" s="157"/>
      <c r="IS17" s="157"/>
      <c r="IT17" s="157"/>
    </row>
    <row r="18" spans="1:256" s="160" customFormat="1" ht="18" customHeight="1">
      <c r="A18" s="356"/>
      <c r="B18" s="358"/>
      <c r="C18" s="164" t="s">
        <v>21</v>
      </c>
      <c r="D18" s="165">
        <v>5</v>
      </c>
      <c r="E18" s="167">
        <v>820.7</v>
      </c>
      <c r="F18" s="166">
        <v>26930662</v>
      </c>
      <c r="G18" s="166">
        <v>24160662</v>
      </c>
      <c r="H18" s="166"/>
      <c r="I18" s="166"/>
      <c r="J18" s="168">
        <f t="shared" si="2"/>
        <v>32814.258559766051</v>
      </c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  <c r="HV18" s="157"/>
      <c r="HW18" s="157"/>
      <c r="HX18" s="157"/>
      <c r="HY18" s="157"/>
      <c r="HZ18" s="157"/>
      <c r="IA18" s="157"/>
      <c r="IB18" s="157"/>
      <c r="IC18" s="157"/>
      <c r="ID18" s="157"/>
      <c r="IE18" s="157"/>
      <c r="IF18" s="157"/>
      <c r="IG18" s="157"/>
      <c r="IH18" s="157"/>
      <c r="II18" s="157"/>
      <c r="IJ18" s="157"/>
      <c r="IK18" s="157"/>
      <c r="IL18" s="157"/>
      <c r="IM18" s="157"/>
      <c r="IN18" s="157"/>
      <c r="IO18" s="157"/>
      <c r="IP18" s="157"/>
      <c r="IQ18" s="157"/>
      <c r="IR18" s="157"/>
      <c r="IS18" s="157"/>
      <c r="IT18" s="157"/>
    </row>
    <row r="19" spans="1:256" s="160" customFormat="1" ht="18" customHeight="1">
      <c r="A19" s="356"/>
      <c r="B19" s="358"/>
      <c r="C19" s="164" t="s">
        <v>20</v>
      </c>
      <c r="D19" s="165">
        <v>97</v>
      </c>
      <c r="E19" s="167">
        <v>14350.41</v>
      </c>
      <c r="F19" s="166">
        <v>277792345</v>
      </c>
      <c r="G19" s="166">
        <v>202323019</v>
      </c>
      <c r="H19" s="166"/>
      <c r="I19" s="166"/>
      <c r="J19" s="168">
        <f t="shared" si="2"/>
        <v>19357.798487987453</v>
      </c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  <c r="HV19" s="157"/>
      <c r="HW19" s="157"/>
      <c r="HX19" s="157"/>
      <c r="HY19" s="157"/>
      <c r="HZ19" s="157"/>
      <c r="IA19" s="157"/>
      <c r="IB19" s="157"/>
      <c r="IC19" s="157"/>
      <c r="ID19" s="157"/>
      <c r="IE19" s="157"/>
      <c r="IF19" s="157"/>
      <c r="IG19" s="157"/>
      <c r="IH19" s="157"/>
      <c r="II19" s="157"/>
      <c r="IJ19" s="157"/>
      <c r="IK19" s="157"/>
      <c r="IL19" s="157"/>
      <c r="IM19" s="157"/>
      <c r="IN19" s="157"/>
      <c r="IO19" s="157"/>
      <c r="IP19" s="157"/>
      <c r="IQ19" s="157"/>
      <c r="IR19" s="157"/>
      <c r="IS19" s="157"/>
      <c r="IT19" s="157"/>
    </row>
    <row r="20" spans="1:256" s="160" customFormat="1" ht="18" customHeight="1">
      <c r="A20" s="356"/>
      <c r="B20" s="358"/>
      <c r="C20" s="169" t="s">
        <v>451</v>
      </c>
      <c r="D20" s="170">
        <f t="shared" ref="D20:H20" si="3">SUM(D13:D19)</f>
        <v>288</v>
      </c>
      <c r="E20" s="171">
        <f t="shared" si="3"/>
        <v>29350.07</v>
      </c>
      <c r="F20" s="171">
        <f t="shared" si="3"/>
        <v>544900989</v>
      </c>
      <c r="G20" s="171">
        <f t="shared" si="3"/>
        <v>610284485.67999995</v>
      </c>
      <c r="H20" s="171">
        <f t="shared" si="3"/>
        <v>0</v>
      </c>
      <c r="I20" s="171"/>
      <c r="J20" s="168">
        <f t="shared" si="2"/>
        <v>18565.577151945465</v>
      </c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  <c r="HV20" s="157"/>
      <c r="HW20" s="157"/>
      <c r="HX20" s="157"/>
      <c r="HY20" s="157"/>
      <c r="HZ20" s="157"/>
      <c r="IA20" s="157"/>
      <c r="IB20" s="157"/>
      <c r="IC20" s="157"/>
      <c r="ID20" s="157"/>
      <c r="IE20" s="157"/>
      <c r="IF20" s="157"/>
      <c r="IG20" s="157"/>
      <c r="IH20" s="157"/>
      <c r="II20" s="157"/>
      <c r="IJ20" s="157"/>
      <c r="IK20" s="157"/>
      <c r="IL20" s="157"/>
      <c r="IM20" s="157"/>
      <c r="IN20" s="157"/>
      <c r="IO20" s="157"/>
      <c r="IP20" s="157"/>
      <c r="IQ20" s="157"/>
      <c r="IR20" s="157"/>
      <c r="IS20" s="157"/>
      <c r="IT20" s="157"/>
    </row>
    <row r="21" spans="1:256" s="160" customFormat="1" ht="18" customHeight="1">
      <c r="A21" s="356"/>
      <c r="B21" s="357" t="s">
        <v>305</v>
      </c>
      <c r="C21" s="161" t="s">
        <v>444</v>
      </c>
      <c r="D21" s="162" t="s">
        <v>445</v>
      </c>
      <c r="E21" s="163" t="s">
        <v>446</v>
      </c>
      <c r="F21" s="163" t="s">
        <v>447</v>
      </c>
      <c r="G21" s="163" t="s">
        <v>448</v>
      </c>
      <c r="H21" s="163" t="s">
        <v>454</v>
      </c>
      <c r="I21" s="163"/>
      <c r="J21" s="172" t="s">
        <v>455</v>
      </c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</row>
    <row r="22" spans="1:256" s="160" customFormat="1" ht="18" customHeight="1">
      <c r="A22" s="356"/>
      <c r="B22" s="358"/>
      <c r="C22" s="164" t="s">
        <v>15</v>
      </c>
      <c r="D22" s="165">
        <v>199</v>
      </c>
      <c r="E22" s="166">
        <v>29608.81</v>
      </c>
      <c r="F22" s="167">
        <v>503125662</v>
      </c>
      <c r="G22" s="167">
        <v>477474098</v>
      </c>
      <c r="H22" s="167">
        <v>25651564</v>
      </c>
      <c r="I22" s="167"/>
      <c r="J22" s="168">
        <f>F22/E22</f>
        <v>16992.431036573234</v>
      </c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  <c r="HV22" s="157"/>
      <c r="HW22" s="157"/>
      <c r="HX22" s="157"/>
      <c r="HY22" s="157"/>
      <c r="HZ22" s="157"/>
      <c r="IA22" s="157"/>
      <c r="IB22" s="157"/>
      <c r="IC22" s="157"/>
      <c r="ID22" s="157"/>
      <c r="IE22" s="157"/>
      <c r="IF22" s="157"/>
      <c r="IG22" s="157"/>
      <c r="IH22" s="157"/>
      <c r="II22" s="157"/>
      <c r="IJ22" s="157"/>
      <c r="IK22" s="157"/>
      <c r="IL22" s="157"/>
      <c r="IM22" s="157"/>
      <c r="IN22" s="157"/>
      <c r="IO22" s="157"/>
      <c r="IP22" s="157"/>
      <c r="IQ22" s="157"/>
      <c r="IR22" s="157"/>
      <c r="IS22" s="157"/>
      <c r="IT22" s="157"/>
      <c r="IU22" s="159"/>
      <c r="IV22" s="159"/>
    </row>
    <row r="23" spans="1:256" s="160" customFormat="1" ht="18" customHeight="1">
      <c r="A23" s="356"/>
      <c r="B23" s="358"/>
      <c r="C23" s="164" t="s">
        <v>16</v>
      </c>
      <c r="D23" s="165">
        <v>641</v>
      </c>
      <c r="E23" s="166">
        <v>61668.55</v>
      </c>
      <c r="F23" s="167">
        <v>827240263</v>
      </c>
      <c r="G23" s="167">
        <v>814985526.47000003</v>
      </c>
      <c r="H23" s="167">
        <v>12254736.529999971</v>
      </c>
      <c r="I23" s="167"/>
      <c r="J23" s="168">
        <f t="shared" ref="J23:J29" si="4">F23/E23</f>
        <v>13414.297287677429</v>
      </c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  <c r="HV23" s="157"/>
      <c r="HW23" s="157"/>
      <c r="HX23" s="157"/>
      <c r="HY23" s="157"/>
      <c r="HZ23" s="157"/>
      <c r="IA23" s="157"/>
      <c r="IB23" s="157"/>
      <c r="IC23" s="157"/>
      <c r="ID23" s="157"/>
      <c r="IE23" s="157"/>
      <c r="IF23" s="157"/>
      <c r="IG23" s="157"/>
      <c r="IH23" s="157"/>
      <c r="II23" s="157"/>
      <c r="IJ23" s="157"/>
      <c r="IK23" s="157"/>
      <c r="IL23" s="157"/>
      <c r="IM23" s="157"/>
      <c r="IN23" s="157"/>
      <c r="IO23" s="157"/>
      <c r="IP23" s="157"/>
      <c r="IQ23" s="157"/>
      <c r="IR23" s="157"/>
      <c r="IS23" s="157"/>
      <c r="IT23" s="157"/>
      <c r="IU23" s="159"/>
      <c r="IV23" s="159"/>
    </row>
    <row r="24" spans="1:256" s="160" customFormat="1" ht="18" customHeight="1">
      <c r="A24" s="356"/>
      <c r="B24" s="358"/>
      <c r="C24" s="164" t="s">
        <v>17</v>
      </c>
      <c r="D24" s="165">
        <v>135</v>
      </c>
      <c r="E24" s="166">
        <v>18187.580000000002</v>
      </c>
      <c r="F24" s="167">
        <v>452721826</v>
      </c>
      <c r="G24" s="167">
        <v>433964646</v>
      </c>
      <c r="H24" s="167">
        <v>18757180</v>
      </c>
      <c r="I24" s="167"/>
      <c r="J24" s="168">
        <f t="shared" si="4"/>
        <v>24891.812214709156</v>
      </c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  <c r="HV24" s="157"/>
      <c r="HW24" s="157"/>
      <c r="HX24" s="157"/>
      <c r="HY24" s="157"/>
      <c r="HZ24" s="157"/>
      <c r="IA24" s="157"/>
      <c r="IB24" s="157"/>
      <c r="IC24" s="157"/>
      <c r="ID24" s="157"/>
      <c r="IE24" s="157"/>
      <c r="IF24" s="157"/>
      <c r="IG24" s="157"/>
      <c r="IH24" s="157"/>
      <c r="II24" s="157"/>
      <c r="IJ24" s="157"/>
      <c r="IK24" s="157"/>
      <c r="IL24" s="157"/>
      <c r="IM24" s="157"/>
      <c r="IN24" s="157"/>
      <c r="IO24" s="157"/>
      <c r="IP24" s="157"/>
      <c r="IQ24" s="157"/>
      <c r="IR24" s="157"/>
      <c r="IS24" s="157"/>
      <c r="IT24" s="157"/>
      <c r="IU24" s="159"/>
      <c r="IV24" s="159"/>
    </row>
    <row r="25" spans="1:256" s="160" customFormat="1" ht="18" customHeight="1">
      <c r="A25" s="356"/>
      <c r="B25" s="358"/>
      <c r="C25" s="164" t="s">
        <v>18</v>
      </c>
      <c r="D25" s="165">
        <v>456</v>
      </c>
      <c r="E25" s="166">
        <v>44427.990000000005</v>
      </c>
      <c r="F25" s="167">
        <v>723710651</v>
      </c>
      <c r="G25" s="167">
        <v>675552878.91999996</v>
      </c>
      <c r="H25" s="167">
        <v>48157772.080000043</v>
      </c>
      <c r="I25" s="167"/>
      <c r="J25" s="168">
        <f t="shared" si="4"/>
        <v>16289.520435203121</v>
      </c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  <c r="HV25" s="157"/>
      <c r="HW25" s="157"/>
      <c r="HX25" s="157"/>
      <c r="HY25" s="157"/>
      <c r="HZ25" s="157"/>
      <c r="IA25" s="157"/>
      <c r="IB25" s="157"/>
      <c r="IC25" s="157"/>
      <c r="ID25" s="157"/>
      <c r="IE25" s="157"/>
      <c r="IF25" s="157"/>
      <c r="IG25" s="157"/>
      <c r="IH25" s="157"/>
      <c r="II25" s="157"/>
      <c r="IJ25" s="157"/>
      <c r="IK25" s="157"/>
      <c r="IL25" s="157"/>
      <c r="IM25" s="157"/>
      <c r="IN25" s="157"/>
      <c r="IO25" s="157"/>
      <c r="IP25" s="157"/>
      <c r="IQ25" s="157"/>
      <c r="IR25" s="157"/>
      <c r="IS25" s="157"/>
      <c r="IT25" s="157"/>
      <c r="IU25" s="159"/>
      <c r="IV25" s="159"/>
    </row>
    <row r="26" spans="1:256" s="160" customFormat="1" ht="18" customHeight="1">
      <c r="A26" s="356"/>
      <c r="B26" s="358"/>
      <c r="C26" s="164" t="s">
        <v>19</v>
      </c>
      <c r="D26" s="165">
        <v>476</v>
      </c>
      <c r="E26" s="166">
        <v>30404.060000000027</v>
      </c>
      <c r="F26" s="167">
        <v>449480871</v>
      </c>
      <c r="G26" s="167">
        <v>435658002</v>
      </c>
      <c r="H26" s="167">
        <v>13822869</v>
      </c>
      <c r="I26" s="167"/>
      <c r="J26" s="168">
        <f t="shared" si="4"/>
        <v>14783.580581014496</v>
      </c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  <c r="HV26" s="157"/>
      <c r="HW26" s="157"/>
      <c r="HX26" s="157"/>
      <c r="HY26" s="157"/>
      <c r="HZ26" s="157"/>
      <c r="IA26" s="157"/>
      <c r="IB26" s="157"/>
      <c r="IC26" s="157"/>
      <c r="ID26" s="157"/>
      <c r="IE26" s="157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157"/>
      <c r="IU26" s="159"/>
      <c r="IV26" s="159"/>
    </row>
    <row r="27" spans="1:256" s="160" customFormat="1" ht="18" customHeight="1">
      <c r="A27" s="356"/>
      <c r="B27" s="358"/>
      <c r="C27" s="164" t="s">
        <v>21</v>
      </c>
      <c r="D27" s="165">
        <v>5</v>
      </c>
      <c r="E27" s="167">
        <v>820.7</v>
      </c>
      <c r="F27" s="166">
        <v>26930662</v>
      </c>
      <c r="G27" s="166">
        <v>24160662</v>
      </c>
      <c r="H27" s="167">
        <v>2770000</v>
      </c>
      <c r="I27" s="167"/>
      <c r="J27" s="168">
        <f t="shared" si="4"/>
        <v>32814.258559766051</v>
      </c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  <c r="HV27" s="157"/>
      <c r="HW27" s="157"/>
      <c r="HX27" s="157"/>
      <c r="HY27" s="157"/>
      <c r="HZ27" s="157"/>
      <c r="IA27" s="157"/>
      <c r="IB27" s="157"/>
      <c r="IC27" s="157"/>
      <c r="ID27" s="157"/>
      <c r="IE27" s="157"/>
      <c r="IF27" s="157"/>
      <c r="IG27" s="157"/>
      <c r="IH27" s="157"/>
      <c r="II27" s="157"/>
      <c r="IJ27" s="157"/>
      <c r="IK27" s="157"/>
      <c r="IL27" s="157"/>
      <c r="IM27" s="157"/>
      <c r="IN27" s="157"/>
      <c r="IO27" s="157"/>
      <c r="IP27" s="157"/>
      <c r="IQ27" s="157"/>
      <c r="IR27" s="157"/>
      <c r="IS27" s="157"/>
      <c r="IT27" s="157"/>
      <c r="IU27" s="159"/>
      <c r="IV27" s="159"/>
    </row>
    <row r="28" spans="1:256" s="160" customFormat="1" ht="18" customHeight="1">
      <c r="A28" s="356"/>
      <c r="B28" s="358"/>
      <c r="C28" s="164" t="s">
        <v>20</v>
      </c>
      <c r="D28" s="165">
        <v>97</v>
      </c>
      <c r="E28" s="166">
        <v>14350.41</v>
      </c>
      <c r="F28" s="167">
        <v>277792345</v>
      </c>
      <c r="G28" s="167">
        <v>202323019</v>
      </c>
      <c r="H28" s="167">
        <v>75469326</v>
      </c>
      <c r="I28" s="167"/>
      <c r="J28" s="168">
        <f>F28/E28</f>
        <v>19357.798487987453</v>
      </c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  <c r="HV28" s="157"/>
      <c r="HW28" s="157"/>
      <c r="HX28" s="157"/>
      <c r="HY28" s="157"/>
      <c r="HZ28" s="157"/>
      <c r="IA28" s="157"/>
      <c r="IB28" s="157"/>
      <c r="IC28" s="157"/>
      <c r="ID28" s="157"/>
      <c r="IE28" s="157"/>
      <c r="IF28" s="157"/>
      <c r="IG28" s="157"/>
      <c r="IH28" s="157"/>
      <c r="II28" s="157"/>
      <c r="IJ28" s="157"/>
      <c r="IK28" s="157"/>
      <c r="IL28" s="157"/>
      <c r="IM28" s="157"/>
      <c r="IN28" s="157"/>
      <c r="IO28" s="157"/>
      <c r="IP28" s="157"/>
      <c r="IQ28" s="157"/>
      <c r="IR28" s="157"/>
      <c r="IS28" s="157"/>
      <c r="IT28" s="157"/>
      <c r="IU28" s="159"/>
      <c r="IV28" s="159"/>
    </row>
    <row r="29" spans="1:256" s="160" customFormat="1" ht="20.100000000000001" customHeight="1">
      <c r="A29" s="356"/>
      <c r="B29" s="358"/>
      <c r="C29" s="169" t="s">
        <v>128</v>
      </c>
      <c r="D29" s="170">
        <f t="shared" ref="D29:H29" si="5">SUM(D22:D28)</f>
        <v>2009</v>
      </c>
      <c r="E29" s="171">
        <f t="shared" si="5"/>
        <v>199468.10000000003</v>
      </c>
      <c r="F29" s="171">
        <f t="shared" si="5"/>
        <v>3261002280</v>
      </c>
      <c r="G29" s="171">
        <f t="shared" si="5"/>
        <v>3064118832.3899999</v>
      </c>
      <c r="H29" s="171">
        <f t="shared" si="5"/>
        <v>196883447.61000001</v>
      </c>
      <c r="I29" s="171"/>
      <c r="J29" s="168">
        <f t="shared" si="4"/>
        <v>16348.490209712729</v>
      </c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  <c r="HV29" s="157"/>
      <c r="HW29" s="157"/>
      <c r="HX29" s="157"/>
      <c r="HY29" s="157"/>
      <c r="HZ29" s="157"/>
      <c r="IA29" s="157"/>
      <c r="IB29" s="157"/>
      <c r="IC29" s="157"/>
      <c r="ID29" s="157"/>
      <c r="IE29" s="157"/>
      <c r="IF29" s="157"/>
      <c r="IG29" s="157"/>
      <c r="IH29" s="157"/>
      <c r="II29" s="157"/>
      <c r="IJ29" s="157"/>
      <c r="IK29" s="157"/>
      <c r="IL29" s="157"/>
      <c r="IM29" s="157"/>
      <c r="IN29" s="157"/>
      <c r="IO29" s="157"/>
      <c r="IP29" s="157"/>
      <c r="IQ29" s="157"/>
      <c r="IR29" s="157"/>
      <c r="IS29" s="157"/>
      <c r="IT29" s="157"/>
      <c r="IU29" s="159"/>
      <c r="IV29" s="159"/>
    </row>
    <row r="30" spans="1:256" s="160" customFormat="1" ht="18" hidden="1" customHeight="1">
      <c r="A30" s="355" t="s">
        <v>456</v>
      </c>
      <c r="B30" s="357" t="s">
        <v>443</v>
      </c>
      <c r="C30" s="164"/>
      <c r="D30" s="162" t="s">
        <v>457</v>
      </c>
      <c r="E30" s="163" t="s">
        <v>458</v>
      </c>
      <c r="F30" s="163" t="s">
        <v>459</v>
      </c>
      <c r="G30" s="163" t="s">
        <v>460</v>
      </c>
      <c r="H30" s="173"/>
      <c r="I30" s="173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  <c r="HV30" s="157"/>
      <c r="HW30" s="157"/>
      <c r="HX30" s="157"/>
      <c r="HY30" s="157"/>
      <c r="HZ30" s="157"/>
      <c r="IA30" s="157"/>
      <c r="IB30" s="157"/>
      <c r="IC30" s="157"/>
      <c r="ID30" s="157"/>
      <c r="IE30" s="157"/>
      <c r="IF30" s="157"/>
      <c r="IG30" s="157"/>
      <c r="IH30" s="157"/>
      <c r="II30" s="157"/>
      <c r="IJ30" s="157"/>
      <c r="IK30" s="157"/>
      <c r="IL30" s="157"/>
      <c r="IM30" s="157"/>
      <c r="IN30" s="157"/>
      <c r="IO30" s="157"/>
      <c r="IP30" s="157"/>
      <c r="IQ30" s="157"/>
      <c r="IR30" s="157"/>
      <c r="IS30" s="157"/>
      <c r="IT30" s="157"/>
      <c r="IU30" s="159"/>
      <c r="IV30" s="159"/>
    </row>
    <row r="31" spans="1:256" s="160" customFormat="1" ht="18" hidden="1" customHeight="1">
      <c r="A31" s="356"/>
      <c r="B31" s="358"/>
      <c r="C31" s="164" t="s">
        <v>15</v>
      </c>
      <c r="D31" s="165">
        <v>0</v>
      </c>
      <c r="E31" s="166">
        <v>0</v>
      </c>
      <c r="F31" s="174">
        <v>0</v>
      </c>
      <c r="G31" s="174">
        <v>0</v>
      </c>
      <c r="H31" s="173"/>
      <c r="I31" s="173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  <c r="HV31" s="157"/>
      <c r="HW31" s="157"/>
      <c r="HX31" s="157"/>
      <c r="HY31" s="157"/>
      <c r="HZ31" s="157"/>
      <c r="IA31" s="157"/>
      <c r="IB31" s="157"/>
      <c r="IC31" s="157"/>
      <c r="ID31" s="157"/>
      <c r="IE31" s="157"/>
      <c r="IF31" s="157"/>
      <c r="IG31" s="157"/>
      <c r="IH31" s="157"/>
      <c r="II31" s="157"/>
      <c r="IJ31" s="157"/>
      <c r="IK31" s="157"/>
      <c r="IL31" s="157"/>
      <c r="IM31" s="157"/>
      <c r="IN31" s="157"/>
      <c r="IO31" s="157"/>
      <c r="IP31" s="157"/>
      <c r="IQ31" s="157"/>
      <c r="IR31" s="157"/>
      <c r="IS31" s="157"/>
      <c r="IT31" s="157"/>
      <c r="IU31" s="159"/>
      <c r="IV31" s="159"/>
    </row>
    <row r="32" spans="1:256" s="160" customFormat="1" ht="18" hidden="1" customHeight="1">
      <c r="A32" s="356"/>
      <c r="B32" s="358"/>
      <c r="C32" s="164" t="s">
        <v>16</v>
      </c>
      <c r="D32" s="165">
        <v>0</v>
      </c>
      <c r="E32" s="166">
        <v>0</v>
      </c>
      <c r="F32" s="174">
        <v>0</v>
      </c>
      <c r="G32" s="174">
        <v>0</v>
      </c>
      <c r="H32" s="173"/>
      <c r="I32" s="173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  <c r="HV32" s="157"/>
      <c r="HW32" s="157"/>
      <c r="HX32" s="157"/>
      <c r="HY32" s="157"/>
      <c r="HZ32" s="157"/>
      <c r="IA32" s="157"/>
      <c r="IB32" s="157"/>
      <c r="IC32" s="157"/>
      <c r="ID32" s="157"/>
      <c r="IE32" s="157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9"/>
      <c r="IV32" s="159"/>
    </row>
    <row r="33" spans="1:256" s="160" customFormat="1" ht="18" hidden="1" customHeight="1">
      <c r="A33" s="356"/>
      <c r="B33" s="358"/>
      <c r="C33" s="164" t="s">
        <v>17</v>
      </c>
      <c r="D33" s="165">
        <v>0</v>
      </c>
      <c r="E33" s="166">
        <v>0</v>
      </c>
      <c r="F33" s="166">
        <v>0</v>
      </c>
      <c r="G33" s="166">
        <v>1339224</v>
      </c>
      <c r="H33" s="173"/>
      <c r="I33" s="173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  <c r="HV33" s="157"/>
      <c r="HW33" s="157"/>
      <c r="HX33" s="157"/>
      <c r="HY33" s="157"/>
      <c r="HZ33" s="157"/>
      <c r="IA33" s="157"/>
      <c r="IB33" s="157"/>
      <c r="IC33" s="157"/>
      <c r="ID33" s="157"/>
      <c r="IE33" s="157"/>
      <c r="IF33" s="157"/>
      <c r="IG33" s="157"/>
      <c r="IH33" s="157"/>
      <c r="II33" s="157"/>
      <c r="IJ33" s="157"/>
      <c r="IK33" s="157"/>
      <c r="IL33" s="157"/>
      <c r="IM33" s="157"/>
      <c r="IN33" s="157"/>
      <c r="IO33" s="157"/>
      <c r="IP33" s="157"/>
      <c r="IQ33" s="157"/>
      <c r="IR33" s="157"/>
      <c r="IS33" s="157"/>
      <c r="IT33" s="157"/>
      <c r="IU33" s="159"/>
      <c r="IV33" s="159"/>
    </row>
    <row r="34" spans="1:256" s="160" customFormat="1" ht="18" hidden="1" customHeight="1">
      <c r="A34" s="356"/>
      <c r="B34" s="358"/>
      <c r="C34" s="164" t="s">
        <v>18</v>
      </c>
      <c r="D34" s="165">
        <v>2</v>
      </c>
      <c r="E34" s="166">
        <v>149.16</v>
      </c>
      <c r="F34" s="166">
        <v>2931171</v>
      </c>
      <c r="G34" s="166">
        <v>2864335</v>
      </c>
      <c r="H34" s="173"/>
      <c r="I34" s="173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  <c r="HV34" s="157"/>
      <c r="HW34" s="157"/>
      <c r="HX34" s="157"/>
      <c r="HY34" s="157"/>
      <c r="HZ34" s="157"/>
      <c r="IA34" s="157"/>
      <c r="IB34" s="157"/>
      <c r="IC34" s="157"/>
      <c r="ID34" s="157"/>
      <c r="IE34" s="157"/>
      <c r="IF34" s="157"/>
      <c r="IG34" s="157"/>
      <c r="IH34" s="157"/>
      <c r="II34" s="157"/>
      <c r="IJ34" s="157"/>
      <c r="IK34" s="157"/>
      <c r="IL34" s="157"/>
      <c r="IM34" s="157"/>
      <c r="IN34" s="157"/>
      <c r="IO34" s="157"/>
      <c r="IP34" s="157"/>
      <c r="IQ34" s="157"/>
      <c r="IR34" s="157"/>
      <c r="IS34" s="157"/>
      <c r="IT34" s="157"/>
      <c r="IU34" s="159"/>
      <c r="IV34" s="159"/>
    </row>
    <row r="35" spans="1:256" s="160" customFormat="1" ht="18" hidden="1" customHeight="1">
      <c r="A35" s="356"/>
      <c r="B35" s="358"/>
      <c r="C35" s="164" t="s">
        <v>19</v>
      </c>
      <c r="D35" s="165">
        <v>2</v>
      </c>
      <c r="E35" s="166">
        <v>124.75</v>
      </c>
      <c r="F35" s="166">
        <v>2507475</v>
      </c>
      <c r="G35" s="166">
        <v>6956638</v>
      </c>
      <c r="H35" s="173"/>
      <c r="I35" s="173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  <c r="HV35" s="157"/>
      <c r="HW35" s="157"/>
      <c r="HX35" s="157"/>
      <c r="HY35" s="157"/>
      <c r="HZ35" s="157"/>
      <c r="IA35" s="157"/>
      <c r="IB35" s="157"/>
      <c r="IC35" s="157"/>
      <c r="ID35" s="157"/>
      <c r="IE35" s="157"/>
      <c r="IF35" s="157"/>
      <c r="IG35" s="157"/>
      <c r="IH35" s="157"/>
      <c r="II35" s="157"/>
      <c r="IJ35" s="157"/>
      <c r="IK35" s="157"/>
      <c r="IL35" s="157"/>
      <c r="IM35" s="157"/>
      <c r="IN35" s="157"/>
      <c r="IO35" s="157"/>
      <c r="IP35" s="157"/>
      <c r="IQ35" s="157"/>
      <c r="IR35" s="157"/>
      <c r="IS35" s="157"/>
      <c r="IT35" s="157"/>
      <c r="IU35" s="159"/>
      <c r="IV35" s="159"/>
    </row>
    <row r="36" spans="1:256" s="160" customFormat="1" ht="18" hidden="1" customHeight="1">
      <c r="A36" s="356"/>
      <c r="B36" s="358"/>
      <c r="C36" s="164" t="s">
        <v>21</v>
      </c>
      <c r="D36" s="165">
        <v>13</v>
      </c>
      <c r="E36" s="166">
        <v>2133.8200000000002</v>
      </c>
      <c r="F36" s="166">
        <v>78132879</v>
      </c>
      <c r="G36" s="166">
        <v>15581931</v>
      </c>
      <c r="H36" s="173"/>
      <c r="I36" s="173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  <c r="HV36" s="157"/>
      <c r="HW36" s="157"/>
      <c r="HX36" s="157"/>
      <c r="HY36" s="157"/>
      <c r="HZ36" s="157"/>
      <c r="IA36" s="157"/>
      <c r="IB36" s="157"/>
      <c r="IC36" s="157"/>
      <c r="ID36" s="157"/>
      <c r="IE36" s="157"/>
      <c r="IF36" s="157"/>
      <c r="IG36" s="157"/>
      <c r="IH36" s="157"/>
      <c r="II36" s="157"/>
      <c r="IJ36" s="157"/>
      <c r="IK36" s="157"/>
      <c r="IL36" s="157"/>
      <c r="IM36" s="157"/>
      <c r="IN36" s="157"/>
      <c r="IO36" s="157"/>
      <c r="IP36" s="157"/>
      <c r="IQ36" s="157"/>
      <c r="IR36" s="157"/>
      <c r="IS36" s="157"/>
      <c r="IT36" s="157"/>
      <c r="IU36" s="159"/>
      <c r="IV36" s="159"/>
    </row>
    <row r="37" spans="1:256" s="160" customFormat="1" ht="18" hidden="1" customHeight="1">
      <c r="A37" s="356"/>
      <c r="B37" s="358"/>
      <c r="C37" s="164" t="s">
        <v>20</v>
      </c>
      <c r="D37" s="165">
        <v>111</v>
      </c>
      <c r="E37" s="166">
        <v>13647.21</v>
      </c>
      <c r="F37" s="166">
        <v>272409665</v>
      </c>
      <c r="G37" s="166">
        <v>80871349</v>
      </c>
      <c r="H37" s="173"/>
      <c r="I37" s="173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  <c r="HV37" s="157"/>
      <c r="HW37" s="157"/>
      <c r="HX37" s="157"/>
      <c r="HY37" s="157"/>
      <c r="HZ37" s="157"/>
      <c r="IA37" s="157"/>
      <c r="IB37" s="157"/>
      <c r="IC37" s="157"/>
      <c r="ID37" s="157"/>
      <c r="IE37" s="157"/>
      <c r="IF37" s="157"/>
      <c r="IG37" s="157"/>
      <c r="IH37" s="157"/>
      <c r="II37" s="157"/>
      <c r="IJ37" s="157"/>
      <c r="IK37" s="157"/>
      <c r="IL37" s="157"/>
      <c r="IM37" s="157"/>
      <c r="IN37" s="157"/>
      <c r="IO37" s="157"/>
      <c r="IP37" s="157"/>
      <c r="IQ37" s="157"/>
      <c r="IR37" s="157"/>
      <c r="IS37" s="157"/>
      <c r="IT37" s="157"/>
      <c r="IU37" s="159"/>
      <c r="IV37" s="159"/>
    </row>
    <row r="38" spans="1:256" s="160" customFormat="1" ht="18" hidden="1" customHeight="1">
      <c r="A38" s="356"/>
      <c r="B38" s="358"/>
      <c r="C38" s="169" t="s">
        <v>451</v>
      </c>
      <c r="D38" s="170">
        <f t="shared" ref="D38:G38" si="6">SUM(D31:D37)</f>
        <v>128</v>
      </c>
      <c r="E38" s="171">
        <f t="shared" si="6"/>
        <v>16054.939999999999</v>
      </c>
      <c r="F38" s="171">
        <f t="shared" si="6"/>
        <v>355981190</v>
      </c>
      <c r="G38" s="171">
        <f t="shared" si="6"/>
        <v>107613477</v>
      </c>
      <c r="H38" s="173"/>
      <c r="I38" s="173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  <c r="HV38" s="157"/>
      <c r="HW38" s="157"/>
      <c r="HX38" s="157"/>
      <c r="HY38" s="157"/>
      <c r="HZ38" s="157"/>
      <c r="IA38" s="157"/>
      <c r="IB38" s="157"/>
      <c r="IC38" s="157"/>
      <c r="ID38" s="157"/>
      <c r="IE38" s="157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  <c r="IP38" s="157"/>
      <c r="IQ38" s="157"/>
      <c r="IR38" s="157"/>
      <c r="IS38" s="157"/>
      <c r="IT38" s="157"/>
      <c r="IU38" s="159"/>
      <c r="IV38" s="159"/>
    </row>
    <row r="39" spans="1:256" s="160" customFormat="1" ht="18" hidden="1" customHeight="1">
      <c r="A39" s="356"/>
      <c r="B39" s="357" t="s">
        <v>452</v>
      </c>
      <c r="C39" s="164"/>
      <c r="D39" s="162" t="s">
        <v>457</v>
      </c>
      <c r="E39" s="163" t="s">
        <v>458</v>
      </c>
      <c r="F39" s="163" t="s">
        <v>459</v>
      </c>
      <c r="G39" s="163" t="s">
        <v>460</v>
      </c>
      <c r="H39" s="173"/>
      <c r="I39" s="173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  <c r="HV39" s="157"/>
      <c r="HW39" s="157"/>
      <c r="HX39" s="157"/>
      <c r="HY39" s="157"/>
      <c r="HZ39" s="157"/>
      <c r="IA39" s="157"/>
      <c r="IB39" s="157"/>
      <c r="IC39" s="157"/>
      <c r="ID39" s="157"/>
      <c r="IE39" s="157"/>
      <c r="IF39" s="157"/>
      <c r="IG39" s="157"/>
      <c r="IH39" s="157"/>
      <c r="II39" s="157"/>
      <c r="IJ39" s="157"/>
      <c r="IK39" s="157"/>
      <c r="IL39" s="157"/>
      <c r="IM39" s="157"/>
      <c r="IN39" s="157"/>
      <c r="IO39" s="157"/>
      <c r="IP39" s="157"/>
      <c r="IQ39" s="157"/>
      <c r="IR39" s="157"/>
      <c r="IS39" s="157"/>
      <c r="IT39" s="157"/>
      <c r="IU39" s="159"/>
      <c r="IV39" s="159"/>
    </row>
    <row r="40" spans="1:256" s="160" customFormat="1" ht="18" hidden="1" customHeight="1">
      <c r="A40" s="356"/>
      <c r="B40" s="358"/>
      <c r="C40" s="164" t="s">
        <v>15</v>
      </c>
      <c r="D40" s="165">
        <v>0</v>
      </c>
      <c r="E40" s="166">
        <v>0</v>
      </c>
      <c r="F40" s="174">
        <v>0</v>
      </c>
      <c r="G40" s="174">
        <v>0</v>
      </c>
      <c r="H40" s="173"/>
      <c r="I40" s="173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  <c r="HV40" s="157"/>
      <c r="HW40" s="157"/>
      <c r="HX40" s="157"/>
      <c r="HY40" s="157"/>
      <c r="HZ40" s="157"/>
      <c r="IA40" s="157"/>
      <c r="IB40" s="157"/>
      <c r="IC40" s="157"/>
      <c r="ID40" s="157"/>
      <c r="IE40" s="157"/>
      <c r="IF40" s="157"/>
      <c r="IG40" s="157"/>
      <c r="IH40" s="157"/>
      <c r="II40" s="157"/>
      <c r="IJ40" s="157"/>
      <c r="IK40" s="157"/>
      <c r="IL40" s="157"/>
      <c r="IM40" s="157"/>
      <c r="IN40" s="157"/>
      <c r="IO40" s="157"/>
      <c r="IP40" s="157"/>
      <c r="IQ40" s="157"/>
      <c r="IR40" s="157"/>
      <c r="IS40" s="157"/>
      <c r="IT40" s="157"/>
      <c r="IU40" s="159"/>
      <c r="IV40" s="159"/>
    </row>
    <row r="41" spans="1:256" s="160" customFormat="1" ht="18" hidden="1" customHeight="1">
      <c r="A41" s="356"/>
      <c r="B41" s="358"/>
      <c r="C41" s="164" t="s">
        <v>16</v>
      </c>
      <c r="D41" s="165">
        <v>1</v>
      </c>
      <c r="E41" s="166">
        <v>88.88</v>
      </c>
      <c r="F41" s="174">
        <v>1796354</v>
      </c>
      <c r="G41" s="174">
        <v>1216000</v>
      </c>
      <c r="H41" s="173"/>
      <c r="I41" s="173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57"/>
      <c r="BM41" s="157"/>
      <c r="BN41" s="157"/>
      <c r="BO41" s="157"/>
      <c r="BP41" s="157"/>
      <c r="BQ41" s="157"/>
      <c r="BR41" s="157"/>
      <c r="BS41" s="157"/>
      <c r="BT41" s="157"/>
      <c r="BU41" s="157"/>
      <c r="BV41" s="157"/>
      <c r="BW41" s="157"/>
      <c r="BX41" s="157"/>
      <c r="BY41" s="157"/>
      <c r="BZ41" s="157"/>
      <c r="CA41" s="157"/>
      <c r="CB41" s="157"/>
      <c r="CC41" s="157"/>
      <c r="CD41" s="157"/>
      <c r="CE41" s="157"/>
      <c r="CF41" s="157"/>
      <c r="CG41" s="157"/>
      <c r="CH41" s="157"/>
      <c r="CI41" s="157"/>
      <c r="CJ41" s="157"/>
      <c r="CK41" s="157"/>
      <c r="CL41" s="157"/>
      <c r="CM41" s="157"/>
      <c r="CN41" s="157"/>
      <c r="CO41" s="157"/>
      <c r="CP41" s="157"/>
      <c r="CQ41" s="157"/>
      <c r="CR41" s="157"/>
      <c r="CS41" s="157"/>
      <c r="CT41" s="157"/>
      <c r="CU41" s="157"/>
      <c r="CV41" s="157"/>
      <c r="CW41" s="157"/>
      <c r="CX41" s="157"/>
      <c r="CY41" s="157"/>
      <c r="CZ41" s="157"/>
      <c r="DA41" s="157"/>
      <c r="DB41" s="157"/>
      <c r="DC41" s="157"/>
      <c r="DD41" s="157"/>
      <c r="DE41" s="157"/>
      <c r="DF41" s="157"/>
      <c r="DG41" s="157"/>
      <c r="DH41" s="157"/>
      <c r="DI41" s="157"/>
      <c r="DJ41" s="157"/>
      <c r="DK41" s="157"/>
      <c r="DL41" s="157"/>
      <c r="DM41" s="157"/>
      <c r="DN41" s="157"/>
      <c r="DO41" s="157"/>
      <c r="DP41" s="157"/>
      <c r="DQ41" s="157"/>
      <c r="DR41" s="157"/>
      <c r="DS41" s="157"/>
      <c r="DT41" s="157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7"/>
      <c r="FG41" s="157"/>
      <c r="FH41" s="157"/>
      <c r="FI41" s="157"/>
      <c r="FJ41" s="157"/>
      <c r="FK41" s="157"/>
      <c r="FL41" s="157"/>
      <c r="FM41" s="157"/>
      <c r="FN41" s="157"/>
      <c r="FO41" s="157"/>
      <c r="FP41" s="157"/>
      <c r="FQ41" s="157"/>
      <c r="FR41" s="157"/>
      <c r="FS41" s="157"/>
      <c r="FT41" s="157"/>
      <c r="FU41" s="157"/>
      <c r="FV41" s="157"/>
      <c r="FW41" s="157"/>
      <c r="FX41" s="157"/>
      <c r="FY41" s="157"/>
      <c r="FZ41" s="157"/>
      <c r="GA41" s="157"/>
      <c r="GB41" s="157"/>
      <c r="GC41" s="157"/>
      <c r="GD41" s="157"/>
      <c r="GE41" s="157"/>
      <c r="GF41" s="157"/>
      <c r="GG41" s="157"/>
      <c r="GH41" s="157"/>
      <c r="GI41" s="157"/>
      <c r="GJ41" s="157"/>
      <c r="GK41" s="157"/>
      <c r="GL41" s="157"/>
      <c r="GM41" s="157"/>
      <c r="GN41" s="157"/>
      <c r="GO41" s="157"/>
      <c r="GP41" s="157"/>
      <c r="GQ41" s="157"/>
      <c r="GR41" s="157"/>
      <c r="GS41" s="157"/>
      <c r="GT41" s="157"/>
      <c r="GU41" s="157"/>
      <c r="GV41" s="157"/>
      <c r="GW41" s="157"/>
      <c r="GX41" s="157"/>
      <c r="GY41" s="157"/>
      <c r="GZ41" s="157"/>
      <c r="HA41" s="157"/>
      <c r="HB41" s="157"/>
      <c r="HC41" s="157"/>
      <c r="HD41" s="157"/>
      <c r="HE41" s="157"/>
      <c r="HF41" s="157"/>
      <c r="HG41" s="157"/>
      <c r="HH41" s="157"/>
      <c r="HI41" s="157"/>
      <c r="HJ41" s="157"/>
      <c r="HK41" s="157"/>
      <c r="HL41" s="157"/>
      <c r="HM41" s="157"/>
      <c r="HN41" s="157"/>
      <c r="HO41" s="157"/>
      <c r="HP41" s="157"/>
      <c r="HQ41" s="157"/>
      <c r="HR41" s="157"/>
      <c r="HS41" s="157"/>
      <c r="HT41" s="157"/>
      <c r="HU41" s="157"/>
      <c r="HV41" s="157"/>
      <c r="HW41" s="157"/>
      <c r="HX41" s="157"/>
      <c r="HY41" s="157"/>
      <c r="HZ41" s="157"/>
      <c r="IA41" s="157"/>
      <c r="IB41" s="157"/>
      <c r="IC41" s="157"/>
      <c r="ID41" s="157"/>
      <c r="IE41" s="157"/>
      <c r="IF41" s="157"/>
      <c r="IG41" s="157"/>
      <c r="IH41" s="157"/>
      <c r="II41" s="157"/>
      <c r="IJ41" s="157"/>
      <c r="IK41" s="157"/>
      <c r="IL41" s="157"/>
      <c r="IM41" s="157"/>
      <c r="IN41" s="157"/>
      <c r="IO41" s="157"/>
      <c r="IP41" s="157"/>
      <c r="IQ41" s="157"/>
      <c r="IR41" s="157"/>
      <c r="IS41" s="157"/>
      <c r="IT41" s="157"/>
      <c r="IU41" s="159"/>
      <c r="IV41" s="159"/>
    </row>
    <row r="42" spans="1:256" s="160" customFormat="1" ht="18" hidden="1" customHeight="1">
      <c r="A42" s="356"/>
      <c r="B42" s="358"/>
      <c r="C42" s="164" t="s">
        <v>17</v>
      </c>
      <c r="D42" s="165">
        <v>2</v>
      </c>
      <c r="E42" s="166">
        <v>268.35000000000002</v>
      </c>
      <c r="F42" s="166">
        <v>10351582</v>
      </c>
      <c r="G42" s="166">
        <v>4339224</v>
      </c>
      <c r="H42" s="173"/>
      <c r="I42" s="173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  <c r="HV42" s="157"/>
      <c r="HW42" s="157"/>
      <c r="HX42" s="157"/>
      <c r="HY42" s="157"/>
      <c r="HZ42" s="157"/>
      <c r="IA42" s="157"/>
      <c r="IB42" s="157"/>
      <c r="IC42" s="157"/>
      <c r="ID42" s="157"/>
      <c r="IE42" s="157"/>
      <c r="IF42" s="157"/>
      <c r="IG42" s="157"/>
      <c r="IH42" s="157"/>
      <c r="II42" s="157"/>
      <c r="IJ42" s="157"/>
      <c r="IK42" s="157"/>
      <c r="IL42" s="157"/>
      <c r="IM42" s="157"/>
      <c r="IN42" s="157"/>
      <c r="IO42" s="157"/>
      <c r="IP42" s="157"/>
      <c r="IQ42" s="157"/>
      <c r="IR42" s="157"/>
      <c r="IS42" s="157"/>
      <c r="IT42" s="157"/>
      <c r="IU42" s="159"/>
      <c r="IV42" s="159"/>
    </row>
    <row r="43" spans="1:256" s="160" customFormat="1" ht="18" hidden="1" customHeight="1">
      <c r="A43" s="356"/>
      <c r="B43" s="358"/>
      <c r="C43" s="164" t="s">
        <v>18</v>
      </c>
      <c r="D43" s="165">
        <v>14</v>
      </c>
      <c r="E43" s="166">
        <v>1182.43</v>
      </c>
      <c r="F43" s="166">
        <v>21570622</v>
      </c>
      <c r="G43" s="166">
        <v>8011205</v>
      </c>
      <c r="H43" s="173"/>
      <c r="I43" s="173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57"/>
      <c r="BM43" s="157"/>
      <c r="BN43" s="157"/>
      <c r="BO43" s="157"/>
      <c r="BP43" s="157"/>
      <c r="BQ43" s="157"/>
      <c r="BR43" s="157"/>
      <c r="BS43" s="157"/>
      <c r="BT43" s="157"/>
      <c r="BU43" s="157"/>
      <c r="BV43" s="157"/>
      <c r="BW43" s="157"/>
      <c r="BX43" s="157"/>
      <c r="BY43" s="157"/>
      <c r="BZ43" s="157"/>
      <c r="CA43" s="157"/>
      <c r="CB43" s="157"/>
      <c r="CC43" s="157"/>
      <c r="CD43" s="157"/>
      <c r="CE43" s="157"/>
      <c r="CF43" s="157"/>
      <c r="CG43" s="157"/>
      <c r="CH43" s="157"/>
      <c r="CI43" s="157"/>
      <c r="CJ43" s="157"/>
      <c r="CK43" s="157"/>
      <c r="CL43" s="157"/>
      <c r="CM43" s="157"/>
      <c r="CN43" s="157"/>
      <c r="CO43" s="157"/>
      <c r="CP43" s="157"/>
      <c r="CQ43" s="157"/>
      <c r="CR43" s="157"/>
      <c r="CS43" s="157"/>
      <c r="CT43" s="157"/>
      <c r="CU43" s="157"/>
      <c r="CV43" s="157"/>
      <c r="CW43" s="157"/>
      <c r="CX43" s="157"/>
      <c r="CY43" s="157"/>
      <c r="CZ43" s="157"/>
      <c r="DA43" s="157"/>
      <c r="DB43" s="157"/>
      <c r="DC43" s="157"/>
      <c r="DD43" s="157"/>
      <c r="DE43" s="157"/>
      <c r="DF43" s="157"/>
      <c r="DG43" s="157"/>
      <c r="DH43" s="157"/>
      <c r="DI43" s="157"/>
      <c r="DJ43" s="157"/>
      <c r="DK43" s="157"/>
      <c r="DL43" s="157"/>
      <c r="DM43" s="157"/>
      <c r="DN43" s="157"/>
      <c r="DO43" s="157"/>
      <c r="DP43" s="157"/>
      <c r="DQ43" s="157"/>
      <c r="DR43" s="157"/>
      <c r="DS43" s="157"/>
      <c r="DT43" s="157"/>
      <c r="DU43" s="157"/>
      <c r="DV43" s="157"/>
      <c r="DW43" s="157"/>
      <c r="DX43" s="157"/>
      <c r="DY43" s="157"/>
      <c r="DZ43" s="157"/>
      <c r="EA43" s="157"/>
      <c r="EB43" s="157"/>
      <c r="EC43" s="157"/>
      <c r="ED43" s="157"/>
      <c r="EE43" s="157"/>
      <c r="EF43" s="157"/>
      <c r="EG43" s="157"/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7"/>
      <c r="FG43" s="157"/>
      <c r="FH43" s="157"/>
      <c r="FI43" s="157"/>
      <c r="FJ43" s="157"/>
      <c r="FK43" s="157"/>
      <c r="FL43" s="157"/>
      <c r="FM43" s="157"/>
      <c r="FN43" s="157"/>
      <c r="FO43" s="157"/>
      <c r="FP43" s="157"/>
      <c r="FQ43" s="157"/>
      <c r="FR43" s="157"/>
      <c r="FS43" s="157"/>
      <c r="FT43" s="157"/>
      <c r="FU43" s="157"/>
      <c r="FV43" s="157"/>
      <c r="FW43" s="157"/>
      <c r="FX43" s="157"/>
      <c r="FY43" s="157"/>
      <c r="FZ43" s="157"/>
      <c r="GA43" s="157"/>
      <c r="GB43" s="157"/>
      <c r="GC43" s="157"/>
      <c r="GD43" s="157"/>
      <c r="GE43" s="157"/>
      <c r="GF43" s="157"/>
      <c r="GG43" s="157"/>
      <c r="GH43" s="157"/>
      <c r="GI43" s="157"/>
      <c r="GJ43" s="157"/>
      <c r="GK43" s="157"/>
      <c r="GL43" s="157"/>
      <c r="GM43" s="157"/>
      <c r="GN43" s="157"/>
      <c r="GO43" s="157"/>
      <c r="GP43" s="157"/>
      <c r="GQ43" s="157"/>
      <c r="GR43" s="157"/>
      <c r="GS43" s="157"/>
      <c r="GT43" s="157"/>
      <c r="GU43" s="157"/>
      <c r="GV43" s="157"/>
      <c r="GW43" s="157"/>
      <c r="GX43" s="157"/>
      <c r="GY43" s="157"/>
      <c r="GZ43" s="157"/>
      <c r="HA43" s="157"/>
      <c r="HB43" s="157"/>
      <c r="HC43" s="157"/>
      <c r="HD43" s="157"/>
      <c r="HE43" s="157"/>
      <c r="HF43" s="157"/>
      <c r="HG43" s="157"/>
      <c r="HH43" s="157"/>
      <c r="HI43" s="157"/>
      <c r="HJ43" s="157"/>
      <c r="HK43" s="157"/>
      <c r="HL43" s="157"/>
      <c r="HM43" s="157"/>
      <c r="HN43" s="157"/>
      <c r="HO43" s="157"/>
      <c r="HP43" s="157"/>
      <c r="HQ43" s="157"/>
      <c r="HR43" s="157"/>
      <c r="HS43" s="157"/>
      <c r="HT43" s="157"/>
      <c r="HU43" s="157"/>
      <c r="HV43" s="157"/>
      <c r="HW43" s="157"/>
      <c r="HX43" s="157"/>
      <c r="HY43" s="157"/>
      <c r="HZ43" s="157"/>
      <c r="IA43" s="157"/>
      <c r="IB43" s="157"/>
      <c r="IC43" s="157"/>
      <c r="ID43" s="157"/>
      <c r="IE43" s="157"/>
      <c r="IF43" s="157"/>
      <c r="IG43" s="157"/>
      <c r="IH43" s="157"/>
      <c r="II43" s="157"/>
      <c r="IJ43" s="157"/>
      <c r="IK43" s="157"/>
      <c r="IL43" s="157"/>
      <c r="IM43" s="157"/>
      <c r="IN43" s="157"/>
      <c r="IO43" s="157"/>
      <c r="IP43" s="157"/>
      <c r="IQ43" s="157"/>
      <c r="IR43" s="157"/>
      <c r="IS43" s="157"/>
      <c r="IT43" s="157"/>
      <c r="IU43" s="159"/>
      <c r="IV43" s="159"/>
    </row>
    <row r="44" spans="1:256" s="160" customFormat="1" ht="18" hidden="1" customHeight="1">
      <c r="A44" s="356"/>
      <c r="B44" s="358"/>
      <c r="C44" s="164" t="s">
        <v>19</v>
      </c>
      <c r="D44" s="175">
        <v>10</v>
      </c>
      <c r="E44" s="176">
        <v>644.21</v>
      </c>
      <c r="F44" s="176">
        <v>12560777</v>
      </c>
      <c r="G44" s="166">
        <v>10467918</v>
      </c>
      <c r="H44" s="173"/>
      <c r="I44" s="173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  <c r="HV44" s="157"/>
      <c r="HW44" s="157"/>
      <c r="HX44" s="157"/>
      <c r="HY44" s="157"/>
      <c r="HZ44" s="157"/>
      <c r="IA44" s="157"/>
      <c r="IB44" s="157"/>
      <c r="IC44" s="157"/>
      <c r="ID44" s="157"/>
      <c r="IE44" s="157"/>
      <c r="IF44" s="157"/>
      <c r="IG44" s="157"/>
      <c r="IH44" s="157"/>
      <c r="II44" s="157"/>
      <c r="IJ44" s="157"/>
      <c r="IK44" s="157"/>
      <c r="IL44" s="157"/>
      <c r="IM44" s="157"/>
      <c r="IN44" s="157"/>
      <c r="IO44" s="157"/>
      <c r="IP44" s="157"/>
      <c r="IQ44" s="157"/>
      <c r="IR44" s="157"/>
      <c r="IS44" s="157"/>
      <c r="IT44" s="157"/>
      <c r="IU44" s="159"/>
      <c r="IV44" s="159"/>
    </row>
    <row r="45" spans="1:256" s="160" customFormat="1" ht="18" hidden="1" customHeight="1">
      <c r="A45" s="356"/>
      <c r="B45" s="358"/>
      <c r="C45" s="164" t="s">
        <v>21</v>
      </c>
      <c r="D45" s="165">
        <v>15</v>
      </c>
      <c r="E45" s="166">
        <v>2462.099999999999</v>
      </c>
      <c r="F45" s="166">
        <v>90233860</v>
      </c>
      <c r="G45" s="166">
        <v>16781931</v>
      </c>
      <c r="H45" s="173"/>
      <c r="I45" s="173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57"/>
      <c r="HK45" s="157"/>
      <c r="HL45" s="157"/>
      <c r="HM45" s="157"/>
      <c r="HN45" s="157"/>
      <c r="HO45" s="157"/>
      <c r="HP45" s="157"/>
      <c r="HQ45" s="157"/>
      <c r="HR45" s="157"/>
      <c r="HS45" s="157"/>
      <c r="HT45" s="157"/>
      <c r="HU45" s="157"/>
      <c r="HV45" s="157"/>
      <c r="HW45" s="157"/>
      <c r="HX45" s="157"/>
      <c r="HY45" s="157"/>
      <c r="HZ45" s="157"/>
      <c r="IA45" s="157"/>
      <c r="IB45" s="157"/>
      <c r="IC45" s="157"/>
      <c r="ID45" s="157"/>
      <c r="IE45" s="157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  <c r="IP45" s="157"/>
      <c r="IQ45" s="157"/>
      <c r="IR45" s="157"/>
      <c r="IS45" s="157"/>
      <c r="IT45" s="157"/>
      <c r="IU45" s="159"/>
      <c r="IV45" s="159"/>
    </row>
    <row r="46" spans="1:256" s="160" customFormat="1" ht="18" hidden="1" customHeight="1">
      <c r="A46" s="356"/>
      <c r="B46" s="358"/>
      <c r="C46" s="164" t="s">
        <v>20</v>
      </c>
      <c r="D46" s="165">
        <v>170</v>
      </c>
      <c r="E46" s="167">
        <v>22487.480000000014</v>
      </c>
      <c r="F46" s="166">
        <v>472937268</v>
      </c>
      <c r="G46" s="166">
        <v>86679349</v>
      </c>
      <c r="H46" s="173"/>
      <c r="I46" s="173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7"/>
      <c r="BW46" s="157"/>
      <c r="BX46" s="157"/>
      <c r="BY46" s="157"/>
      <c r="BZ46" s="157"/>
      <c r="CA46" s="157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57"/>
      <c r="DB46" s="157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57"/>
      <c r="EC46" s="157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7"/>
      <c r="FF46" s="157"/>
      <c r="FG46" s="157"/>
      <c r="FH46" s="157"/>
      <c r="FI46" s="157"/>
      <c r="FJ46" s="157"/>
      <c r="FK46" s="157"/>
      <c r="FL46" s="157"/>
      <c r="FM46" s="157"/>
      <c r="FN46" s="157"/>
      <c r="FO46" s="157"/>
      <c r="FP46" s="157"/>
      <c r="FQ46" s="157"/>
      <c r="FR46" s="157"/>
      <c r="FS46" s="157"/>
      <c r="FT46" s="157"/>
      <c r="FU46" s="157"/>
      <c r="FV46" s="157"/>
      <c r="FW46" s="157"/>
      <c r="FX46" s="157"/>
      <c r="FY46" s="157"/>
      <c r="FZ46" s="157"/>
      <c r="GA46" s="157"/>
      <c r="GB46" s="157"/>
      <c r="GC46" s="157"/>
      <c r="GD46" s="157"/>
      <c r="GE46" s="157"/>
      <c r="GF46" s="157"/>
      <c r="GG46" s="157"/>
      <c r="GH46" s="157"/>
      <c r="GI46" s="157"/>
      <c r="GJ46" s="157"/>
      <c r="GK46" s="157"/>
      <c r="GL46" s="157"/>
      <c r="GM46" s="157"/>
      <c r="GN46" s="157"/>
      <c r="GO46" s="157"/>
      <c r="GP46" s="157"/>
      <c r="GQ46" s="157"/>
      <c r="GR46" s="157"/>
      <c r="GS46" s="157"/>
      <c r="GT46" s="157"/>
      <c r="GU46" s="157"/>
      <c r="GV46" s="157"/>
      <c r="GW46" s="157"/>
      <c r="GX46" s="157"/>
      <c r="GY46" s="157"/>
      <c r="GZ46" s="157"/>
      <c r="HA46" s="157"/>
      <c r="HB46" s="157"/>
      <c r="HC46" s="157"/>
      <c r="HD46" s="157"/>
      <c r="HE46" s="157"/>
      <c r="HF46" s="157"/>
      <c r="HG46" s="157"/>
      <c r="HH46" s="157"/>
      <c r="HI46" s="157"/>
      <c r="HJ46" s="157"/>
      <c r="HK46" s="157"/>
      <c r="HL46" s="157"/>
      <c r="HM46" s="157"/>
      <c r="HN46" s="157"/>
      <c r="HO46" s="157"/>
      <c r="HP46" s="157"/>
      <c r="HQ46" s="157"/>
      <c r="HR46" s="157"/>
      <c r="HS46" s="157"/>
      <c r="HT46" s="157"/>
      <c r="HU46" s="157"/>
      <c r="HV46" s="157"/>
      <c r="HW46" s="157"/>
      <c r="HX46" s="157"/>
      <c r="HY46" s="157"/>
      <c r="HZ46" s="157"/>
      <c r="IA46" s="157"/>
      <c r="IB46" s="157"/>
      <c r="IC46" s="157"/>
      <c r="ID46" s="157"/>
      <c r="IE46" s="157"/>
      <c r="IF46" s="157"/>
      <c r="IG46" s="157"/>
      <c r="IH46" s="157"/>
      <c r="II46" s="157"/>
      <c r="IJ46" s="157"/>
      <c r="IK46" s="157"/>
      <c r="IL46" s="157"/>
      <c r="IM46" s="157"/>
      <c r="IN46" s="157"/>
      <c r="IO46" s="157"/>
      <c r="IP46" s="157"/>
      <c r="IQ46" s="157"/>
      <c r="IR46" s="157"/>
      <c r="IS46" s="157"/>
      <c r="IT46" s="157"/>
      <c r="IU46" s="159"/>
      <c r="IV46" s="159"/>
    </row>
    <row r="47" spans="1:256" s="160" customFormat="1" ht="18" hidden="1" customHeight="1">
      <c r="A47" s="356"/>
      <c r="B47" s="358"/>
      <c r="C47" s="169" t="s">
        <v>451</v>
      </c>
      <c r="D47" s="170">
        <f t="shared" ref="D47:G47" si="7">SUM(D40:D46)</f>
        <v>212</v>
      </c>
      <c r="E47" s="171">
        <f t="shared" si="7"/>
        <v>27133.450000000012</v>
      </c>
      <c r="F47" s="171">
        <f t="shared" si="7"/>
        <v>609450463</v>
      </c>
      <c r="G47" s="171">
        <f t="shared" si="7"/>
        <v>127495627</v>
      </c>
      <c r="H47" s="173"/>
      <c r="I47" s="173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  <c r="BI47" s="157"/>
      <c r="BJ47" s="157"/>
      <c r="BK47" s="157"/>
      <c r="BL47" s="157"/>
      <c r="BM47" s="157"/>
      <c r="BN47" s="157"/>
      <c r="BO47" s="157"/>
      <c r="BP47" s="157"/>
      <c r="BQ47" s="157"/>
      <c r="BR47" s="157"/>
      <c r="BS47" s="157"/>
      <c r="BT47" s="157"/>
      <c r="BU47" s="157"/>
      <c r="BV47" s="157"/>
      <c r="BW47" s="157"/>
      <c r="BX47" s="157"/>
      <c r="BY47" s="157"/>
      <c r="BZ47" s="157"/>
      <c r="CA47" s="157"/>
      <c r="CB47" s="157"/>
      <c r="CC47" s="157"/>
      <c r="CD47" s="157"/>
      <c r="CE47" s="157"/>
      <c r="CF47" s="157"/>
      <c r="CG47" s="157"/>
      <c r="CH47" s="157"/>
      <c r="CI47" s="157"/>
      <c r="CJ47" s="157"/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/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/>
      <c r="DJ47" s="157"/>
      <c r="DK47" s="157"/>
      <c r="DL47" s="157"/>
      <c r="DM47" s="157"/>
      <c r="DN47" s="157"/>
      <c r="DO47" s="157"/>
      <c r="DP47" s="157"/>
      <c r="DQ47" s="157"/>
      <c r="DR47" s="157"/>
      <c r="DS47" s="157"/>
      <c r="DT47" s="157"/>
      <c r="DU47" s="157"/>
      <c r="DV47" s="157"/>
      <c r="DW47" s="157"/>
      <c r="DX47" s="157"/>
      <c r="DY47" s="157"/>
      <c r="DZ47" s="157"/>
      <c r="EA47" s="157"/>
      <c r="EB47" s="157"/>
      <c r="EC47" s="157"/>
      <c r="ED47" s="157"/>
      <c r="EE47" s="157"/>
      <c r="EF47" s="157"/>
      <c r="EG47" s="157"/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7"/>
      <c r="FG47" s="157"/>
      <c r="FH47" s="157"/>
      <c r="FI47" s="157"/>
      <c r="FJ47" s="157"/>
      <c r="FK47" s="157"/>
      <c r="FL47" s="157"/>
      <c r="FM47" s="157"/>
      <c r="FN47" s="157"/>
      <c r="FO47" s="157"/>
      <c r="FP47" s="157"/>
      <c r="FQ47" s="157"/>
      <c r="FR47" s="157"/>
      <c r="FS47" s="157"/>
      <c r="FT47" s="157"/>
      <c r="FU47" s="157"/>
      <c r="FV47" s="157"/>
      <c r="FW47" s="157"/>
      <c r="FX47" s="157"/>
      <c r="FY47" s="157"/>
      <c r="FZ47" s="157"/>
      <c r="GA47" s="157"/>
      <c r="GB47" s="157"/>
      <c r="GC47" s="157"/>
      <c r="GD47" s="157"/>
      <c r="GE47" s="157"/>
      <c r="GF47" s="157"/>
      <c r="GG47" s="157"/>
      <c r="GH47" s="157"/>
      <c r="GI47" s="157"/>
      <c r="GJ47" s="157"/>
      <c r="GK47" s="157"/>
      <c r="GL47" s="157"/>
      <c r="GM47" s="157"/>
      <c r="GN47" s="157"/>
      <c r="GO47" s="157"/>
      <c r="GP47" s="157"/>
      <c r="GQ47" s="157"/>
      <c r="GR47" s="157"/>
      <c r="GS47" s="157"/>
      <c r="GT47" s="157"/>
      <c r="GU47" s="157"/>
      <c r="GV47" s="157"/>
      <c r="GW47" s="157"/>
      <c r="GX47" s="157"/>
      <c r="GY47" s="157"/>
      <c r="GZ47" s="157"/>
      <c r="HA47" s="157"/>
      <c r="HB47" s="157"/>
      <c r="HC47" s="157"/>
      <c r="HD47" s="157"/>
      <c r="HE47" s="157"/>
      <c r="HF47" s="157"/>
      <c r="HG47" s="157"/>
      <c r="HH47" s="157"/>
      <c r="HI47" s="157"/>
      <c r="HJ47" s="157"/>
      <c r="HK47" s="157"/>
      <c r="HL47" s="157"/>
      <c r="HM47" s="157"/>
      <c r="HN47" s="157"/>
      <c r="HO47" s="157"/>
      <c r="HP47" s="157"/>
      <c r="HQ47" s="157"/>
      <c r="HR47" s="157"/>
      <c r="HS47" s="157"/>
      <c r="HT47" s="157"/>
      <c r="HU47" s="157"/>
      <c r="HV47" s="157"/>
      <c r="HW47" s="157"/>
      <c r="HX47" s="157"/>
      <c r="HY47" s="157"/>
      <c r="HZ47" s="157"/>
      <c r="IA47" s="157"/>
      <c r="IB47" s="157"/>
      <c r="IC47" s="157"/>
      <c r="ID47" s="157"/>
      <c r="IE47" s="157"/>
      <c r="IF47" s="157"/>
      <c r="IG47" s="157"/>
      <c r="IH47" s="157"/>
      <c r="II47" s="157"/>
      <c r="IJ47" s="157"/>
      <c r="IK47" s="157"/>
      <c r="IL47" s="157"/>
      <c r="IM47" s="157"/>
      <c r="IN47" s="157"/>
      <c r="IO47" s="157"/>
      <c r="IP47" s="157"/>
      <c r="IQ47" s="157"/>
      <c r="IR47" s="157"/>
      <c r="IS47" s="157"/>
      <c r="IT47" s="157"/>
      <c r="IU47" s="159"/>
      <c r="IV47" s="159"/>
    </row>
    <row r="48" spans="1:256" s="160" customFormat="1" ht="18" customHeight="1">
      <c r="A48" s="356"/>
      <c r="B48" s="357" t="s">
        <v>305</v>
      </c>
      <c r="C48" s="164"/>
      <c r="D48" s="162" t="s">
        <v>457</v>
      </c>
      <c r="E48" s="163" t="s">
        <v>458</v>
      </c>
      <c r="F48" s="163" t="s">
        <v>459</v>
      </c>
      <c r="G48" s="163" t="s">
        <v>460</v>
      </c>
      <c r="H48" s="173"/>
      <c r="I48" s="173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57"/>
      <c r="BP48" s="157"/>
      <c r="BQ48" s="157"/>
      <c r="BR48" s="157"/>
      <c r="BS48" s="157"/>
      <c r="BT48" s="157"/>
      <c r="BU48" s="157"/>
      <c r="BV48" s="157"/>
      <c r="BW48" s="157"/>
      <c r="BX48" s="157"/>
      <c r="BY48" s="157"/>
      <c r="BZ48" s="157"/>
      <c r="CA48" s="157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7"/>
      <c r="DB48" s="157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7"/>
      <c r="EC48" s="157"/>
      <c r="ED48" s="157"/>
      <c r="EE48" s="157"/>
      <c r="EF48" s="157"/>
      <c r="EG48" s="157"/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7"/>
      <c r="FG48" s="157"/>
      <c r="FH48" s="157"/>
      <c r="FI48" s="157"/>
      <c r="FJ48" s="157"/>
      <c r="FK48" s="157"/>
      <c r="FL48" s="157"/>
      <c r="FM48" s="157"/>
      <c r="FN48" s="157"/>
      <c r="FO48" s="157"/>
      <c r="FP48" s="157"/>
      <c r="FQ48" s="157"/>
      <c r="FR48" s="157"/>
      <c r="FS48" s="157"/>
      <c r="FT48" s="157"/>
      <c r="FU48" s="157"/>
      <c r="FV48" s="157"/>
      <c r="FW48" s="157"/>
      <c r="FX48" s="157"/>
      <c r="FY48" s="157"/>
      <c r="FZ48" s="157"/>
      <c r="GA48" s="157"/>
      <c r="GB48" s="157"/>
      <c r="GC48" s="157"/>
      <c r="GD48" s="157"/>
      <c r="GE48" s="157"/>
      <c r="GF48" s="157"/>
      <c r="GG48" s="157"/>
      <c r="GH48" s="157"/>
      <c r="GI48" s="157"/>
      <c r="GJ48" s="157"/>
      <c r="GK48" s="157"/>
      <c r="GL48" s="157"/>
      <c r="GM48" s="157"/>
      <c r="GN48" s="157"/>
      <c r="GO48" s="157"/>
      <c r="GP48" s="157"/>
      <c r="GQ48" s="157"/>
      <c r="GR48" s="157"/>
      <c r="GS48" s="157"/>
      <c r="GT48" s="157"/>
      <c r="GU48" s="157"/>
      <c r="GV48" s="157"/>
      <c r="GW48" s="157"/>
      <c r="GX48" s="157"/>
      <c r="GY48" s="157"/>
      <c r="GZ48" s="157"/>
      <c r="HA48" s="157"/>
      <c r="HB48" s="157"/>
      <c r="HC48" s="157"/>
      <c r="HD48" s="157"/>
      <c r="HE48" s="157"/>
      <c r="HF48" s="157"/>
      <c r="HG48" s="157"/>
      <c r="HH48" s="157"/>
      <c r="HI48" s="157"/>
      <c r="HJ48" s="157"/>
      <c r="HK48" s="157"/>
      <c r="HL48" s="157"/>
      <c r="HM48" s="157"/>
      <c r="HN48" s="157"/>
      <c r="HO48" s="157"/>
      <c r="HP48" s="157"/>
      <c r="HQ48" s="157"/>
      <c r="HR48" s="157"/>
      <c r="HS48" s="157"/>
      <c r="HT48" s="157"/>
      <c r="HU48" s="157"/>
      <c r="HV48" s="157"/>
      <c r="HW48" s="157"/>
      <c r="HX48" s="157"/>
      <c r="HY48" s="157"/>
      <c r="HZ48" s="157"/>
      <c r="IA48" s="157"/>
      <c r="IB48" s="157"/>
      <c r="IC48" s="157"/>
      <c r="ID48" s="157"/>
      <c r="IE48" s="157"/>
      <c r="IF48" s="157"/>
      <c r="IG48" s="157"/>
      <c r="IH48" s="157"/>
      <c r="II48" s="157"/>
      <c r="IJ48" s="157"/>
      <c r="IK48" s="157"/>
      <c r="IL48" s="157"/>
      <c r="IM48" s="157"/>
      <c r="IN48" s="157"/>
      <c r="IO48" s="157"/>
      <c r="IP48" s="157"/>
      <c r="IQ48" s="157"/>
      <c r="IR48" s="157"/>
      <c r="IS48" s="157"/>
      <c r="IT48" s="157"/>
      <c r="IU48" s="159"/>
      <c r="IV48" s="159"/>
    </row>
    <row r="49" spans="1:256" s="160" customFormat="1" ht="18" customHeight="1">
      <c r="A49" s="356"/>
      <c r="B49" s="358"/>
      <c r="C49" s="164" t="s">
        <v>15</v>
      </c>
      <c r="D49" s="165">
        <v>2</v>
      </c>
      <c r="E49" s="166">
        <v>235.5</v>
      </c>
      <c r="F49" s="166">
        <v>5827583</v>
      </c>
      <c r="G49" s="166">
        <v>893500</v>
      </c>
      <c r="H49" s="173">
        <f>G22+G49</f>
        <v>478367598</v>
      </c>
      <c r="I49" s="173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57"/>
      <c r="BP49" s="157"/>
      <c r="BQ49" s="157"/>
      <c r="BR49" s="157"/>
      <c r="BS49" s="157"/>
      <c r="BT49" s="157"/>
      <c r="BU49" s="157"/>
      <c r="BV49" s="157"/>
      <c r="BW49" s="157"/>
      <c r="BX49" s="157"/>
      <c r="BY49" s="157"/>
      <c r="BZ49" s="157"/>
      <c r="CA49" s="157"/>
      <c r="CB49" s="157"/>
      <c r="CC49" s="157"/>
      <c r="CD49" s="157"/>
      <c r="CE49" s="157"/>
      <c r="CF49" s="157"/>
      <c r="CG49" s="157"/>
      <c r="CH49" s="157"/>
      <c r="CI49" s="157"/>
      <c r="CJ49" s="157"/>
      <c r="CK49" s="157"/>
      <c r="CL49" s="157"/>
      <c r="CM49" s="157"/>
      <c r="CN49" s="157"/>
      <c r="CO49" s="157"/>
      <c r="CP49" s="157"/>
      <c r="CQ49" s="157"/>
      <c r="CR49" s="157"/>
      <c r="CS49" s="157"/>
      <c r="CT49" s="157"/>
      <c r="CU49" s="157"/>
      <c r="CV49" s="157"/>
      <c r="CW49" s="157"/>
      <c r="CX49" s="157"/>
      <c r="CY49" s="157"/>
      <c r="CZ49" s="157"/>
      <c r="DA49" s="157"/>
      <c r="DB49" s="157"/>
      <c r="DC49" s="157"/>
      <c r="DD49" s="157"/>
      <c r="DE49" s="157"/>
      <c r="DF49" s="157"/>
      <c r="DG49" s="157"/>
      <c r="DH49" s="157"/>
      <c r="DI49" s="157"/>
      <c r="DJ49" s="157"/>
      <c r="DK49" s="157"/>
      <c r="DL49" s="157"/>
      <c r="DM49" s="157"/>
      <c r="DN49" s="157"/>
      <c r="DO49" s="157"/>
      <c r="DP49" s="157"/>
      <c r="DQ49" s="157"/>
      <c r="DR49" s="157"/>
      <c r="DS49" s="157"/>
      <c r="DT49" s="157"/>
      <c r="DU49" s="157"/>
      <c r="DV49" s="157"/>
      <c r="DW49" s="157"/>
      <c r="DX49" s="157"/>
      <c r="DY49" s="157"/>
      <c r="DZ49" s="157"/>
      <c r="EA49" s="157"/>
      <c r="EB49" s="157"/>
      <c r="EC49" s="157"/>
      <c r="ED49" s="157"/>
      <c r="EE49" s="157"/>
      <c r="EF49" s="157"/>
      <c r="EG49" s="157"/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7"/>
      <c r="FG49" s="157"/>
      <c r="FH49" s="157"/>
      <c r="FI49" s="157"/>
      <c r="FJ49" s="157"/>
      <c r="FK49" s="157"/>
      <c r="FL49" s="157"/>
      <c r="FM49" s="157"/>
      <c r="FN49" s="157"/>
      <c r="FO49" s="157"/>
      <c r="FP49" s="157"/>
      <c r="FQ49" s="157"/>
      <c r="FR49" s="157"/>
      <c r="FS49" s="157"/>
      <c r="FT49" s="157"/>
      <c r="FU49" s="157"/>
      <c r="FV49" s="157"/>
      <c r="FW49" s="157"/>
      <c r="FX49" s="157"/>
      <c r="FY49" s="157"/>
      <c r="FZ49" s="157"/>
      <c r="GA49" s="157"/>
      <c r="GB49" s="157"/>
      <c r="GC49" s="157"/>
      <c r="GD49" s="157"/>
      <c r="GE49" s="157"/>
      <c r="GF49" s="157"/>
      <c r="GG49" s="157"/>
      <c r="GH49" s="157"/>
      <c r="GI49" s="157"/>
      <c r="GJ49" s="157"/>
      <c r="GK49" s="157"/>
      <c r="GL49" s="157"/>
      <c r="GM49" s="157"/>
      <c r="GN49" s="157"/>
      <c r="GO49" s="157"/>
      <c r="GP49" s="157"/>
      <c r="GQ49" s="157"/>
      <c r="GR49" s="157"/>
      <c r="GS49" s="157"/>
      <c r="GT49" s="157"/>
      <c r="GU49" s="157"/>
      <c r="GV49" s="157"/>
      <c r="GW49" s="157"/>
      <c r="GX49" s="157"/>
      <c r="GY49" s="157"/>
      <c r="GZ49" s="157"/>
      <c r="HA49" s="157"/>
      <c r="HB49" s="157"/>
      <c r="HC49" s="157"/>
      <c r="HD49" s="157"/>
      <c r="HE49" s="157"/>
      <c r="HF49" s="157"/>
      <c r="HG49" s="157"/>
      <c r="HH49" s="157"/>
      <c r="HI49" s="157"/>
      <c r="HJ49" s="157"/>
      <c r="HK49" s="157"/>
      <c r="HL49" s="157"/>
      <c r="HM49" s="157"/>
      <c r="HN49" s="157"/>
      <c r="HO49" s="157"/>
      <c r="HP49" s="157"/>
      <c r="HQ49" s="157"/>
      <c r="HR49" s="157"/>
      <c r="HS49" s="157"/>
      <c r="HT49" s="157"/>
      <c r="HU49" s="157"/>
      <c r="HV49" s="157"/>
      <c r="HW49" s="157"/>
      <c r="HX49" s="157"/>
      <c r="HY49" s="157"/>
      <c r="HZ49" s="157"/>
      <c r="IA49" s="157"/>
      <c r="IB49" s="157"/>
      <c r="IC49" s="157"/>
      <c r="ID49" s="157"/>
      <c r="IE49" s="157"/>
      <c r="IF49" s="157"/>
      <c r="IG49" s="157"/>
      <c r="IH49" s="157"/>
      <c r="II49" s="157"/>
      <c r="IJ49" s="157"/>
      <c r="IK49" s="157"/>
      <c r="IL49" s="157"/>
      <c r="IM49" s="157"/>
      <c r="IN49" s="157"/>
      <c r="IO49" s="157"/>
      <c r="IP49" s="157"/>
      <c r="IQ49" s="157"/>
      <c r="IR49" s="157"/>
      <c r="IS49" s="157"/>
      <c r="IT49" s="157"/>
      <c r="IU49" s="159"/>
      <c r="IV49" s="159"/>
    </row>
    <row r="50" spans="1:256" s="160" customFormat="1" ht="18" customHeight="1">
      <c r="A50" s="356"/>
      <c r="B50" s="358"/>
      <c r="C50" s="164" t="s">
        <v>16</v>
      </c>
      <c r="D50" s="165">
        <v>11</v>
      </c>
      <c r="E50" s="166">
        <v>1086.4000000000001</v>
      </c>
      <c r="F50" s="174">
        <v>17481666</v>
      </c>
      <c r="G50" s="174">
        <v>2208046</v>
      </c>
      <c r="H50" s="173">
        <f t="shared" ref="H50:H55" si="8">G23+G50</f>
        <v>817193572.47000003</v>
      </c>
      <c r="I50" s="173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9"/>
      <c r="IV50" s="159"/>
    </row>
    <row r="51" spans="1:256" s="160" customFormat="1" ht="18" customHeight="1">
      <c r="A51" s="356"/>
      <c r="B51" s="358"/>
      <c r="C51" s="164" t="s">
        <v>17</v>
      </c>
      <c r="D51" s="165">
        <v>3</v>
      </c>
      <c r="E51" s="166">
        <v>394.68</v>
      </c>
      <c r="F51" s="166">
        <v>14056444</v>
      </c>
      <c r="G51" s="166">
        <v>4639224</v>
      </c>
      <c r="H51" s="173">
        <f t="shared" si="8"/>
        <v>438603870</v>
      </c>
      <c r="I51" s="173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157"/>
      <c r="AB51" s="157"/>
      <c r="AC51" s="157"/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57"/>
      <c r="BP51" s="157"/>
      <c r="BQ51" s="157"/>
      <c r="BR51" s="157"/>
      <c r="BS51" s="157"/>
      <c r="BT51" s="157"/>
      <c r="BU51" s="157"/>
      <c r="BV51" s="157"/>
      <c r="BW51" s="157"/>
      <c r="BX51" s="157"/>
      <c r="BY51" s="157"/>
      <c r="BZ51" s="157"/>
      <c r="CA51" s="157"/>
      <c r="CB51" s="157"/>
      <c r="CC51" s="157"/>
      <c r="CD51" s="157"/>
      <c r="CE51" s="157"/>
      <c r="CF51" s="157"/>
      <c r="CG51" s="157"/>
      <c r="CH51" s="157"/>
      <c r="CI51" s="157"/>
      <c r="CJ51" s="157"/>
      <c r="CK51" s="157"/>
      <c r="CL51" s="157"/>
      <c r="CM51" s="157"/>
      <c r="CN51" s="157"/>
      <c r="CO51" s="157"/>
      <c r="CP51" s="157"/>
      <c r="CQ51" s="157"/>
      <c r="CR51" s="157"/>
      <c r="CS51" s="157"/>
      <c r="CT51" s="157"/>
      <c r="CU51" s="157"/>
      <c r="CV51" s="157"/>
      <c r="CW51" s="157"/>
      <c r="CX51" s="157"/>
      <c r="CY51" s="157"/>
      <c r="CZ51" s="157"/>
      <c r="DA51" s="157"/>
      <c r="DB51" s="157"/>
      <c r="DC51" s="157"/>
      <c r="DD51" s="157"/>
      <c r="DE51" s="157"/>
      <c r="DF51" s="157"/>
      <c r="DG51" s="157"/>
      <c r="DH51" s="157"/>
      <c r="DI51" s="157"/>
      <c r="DJ51" s="157"/>
      <c r="DK51" s="157"/>
      <c r="DL51" s="157"/>
      <c r="DM51" s="157"/>
      <c r="DN51" s="157"/>
      <c r="DO51" s="157"/>
      <c r="DP51" s="157"/>
      <c r="DQ51" s="157"/>
      <c r="DR51" s="157"/>
      <c r="DS51" s="157"/>
      <c r="DT51" s="157"/>
      <c r="DU51" s="157"/>
      <c r="DV51" s="157"/>
      <c r="DW51" s="157"/>
      <c r="DX51" s="157"/>
      <c r="DY51" s="157"/>
      <c r="DZ51" s="157"/>
      <c r="EA51" s="157"/>
      <c r="EB51" s="157"/>
      <c r="EC51" s="157"/>
      <c r="ED51" s="157"/>
      <c r="EE51" s="157"/>
      <c r="EF51" s="157"/>
      <c r="EG51" s="157"/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7"/>
      <c r="FG51" s="157"/>
      <c r="FH51" s="157"/>
      <c r="FI51" s="157"/>
      <c r="FJ51" s="157"/>
      <c r="FK51" s="157"/>
      <c r="FL51" s="157"/>
      <c r="FM51" s="157"/>
      <c r="FN51" s="157"/>
      <c r="FO51" s="157"/>
      <c r="FP51" s="157"/>
      <c r="FQ51" s="157"/>
      <c r="FR51" s="157"/>
      <c r="FS51" s="157"/>
      <c r="FT51" s="157"/>
      <c r="FU51" s="157"/>
      <c r="FV51" s="157"/>
      <c r="FW51" s="157"/>
      <c r="FX51" s="157"/>
      <c r="FY51" s="157"/>
      <c r="FZ51" s="157"/>
      <c r="GA51" s="157"/>
      <c r="GB51" s="157"/>
      <c r="GC51" s="157"/>
      <c r="GD51" s="157"/>
      <c r="GE51" s="157"/>
      <c r="GF51" s="157"/>
      <c r="GG51" s="157"/>
      <c r="GH51" s="157"/>
      <c r="GI51" s="157"/>
      <c r="GJ51" s="157"/>
      <c r="GK51" s="157"/>
      <c r="GL51" s="157"/>
      <c r="GM51" s="157"/>
      <c r="GN51" s="157"/>
      <c r="GO51" s="157"/>
      <c r="GP51" s="157"/>
      <c r="GQ51" s="157"/>
      <c r="GR51" s="157"/>
      <c r="GS51" s="157"/>
      <c r="GT51" s="157"/>
      <c r="GU51" s="157"/>
      <c r="GV51" s="157"/>
      <c r="GW51" s="157"/>
      <c r="GX51" s="157"/>
      <c r="GY51" s="157"/>
      <c r="GZ51" s="157"/>
      <c r="HA51" s="157"/>
      <c r="HB51" s="157"/>
      <c r="HC51" s="157"/>
      <c r="HD51" s="157"/>
      <c r="HE51" s="157"/>
      <c r="HF51" s="157"/>
      <c r="HG51" s="157"/>
      <c r="HH51" s="157"/>
      <c r="HI51" s="157"/>
      <c r="HJ51" s="157"/>
      <c r="HK51" s="157"/>
      <c r="HL51" s="157"/>
      <c r="HM51" s="157"/>
      <c r="HN51" s="157"/>
      <c r="HO51" s="157"/>
      <c r="HP51" s="157"/>
      <c r="HQ51" s="157"/>
      <c r="HR51" s="157"/>
      <c r="HS51" s="157"/>
      <c r="HT51" s="157"/>
      <c r="HU51" s="157"/>
      <c r="HV51" s="157"/>
      <c r="HW51" s="157"/>
      <c r="HX51" s="157"/>
      <c r="HY51" s="157"/>
      <c r="HZ51" s="157"/>
      <c r="IA51" s="157"/>
      <c r="IB51" s="157"/>
      <c r="IC51" s="157"/>
      <c r="ID51" s="157"/>
      <c r="IE51" s="157"/>
      <c r="IF51" s="157"/>
      <c r="IG51" s="157"/>
      <c r="IH51" s="157"/>
      <c r="II51" s="157"/>
      <c r="IJ51" s="157"/>
      <c r="IK51" s="157"/>
      <c r="IL51" s="157"/>
      <c r="IM51" s="157"/>
      <c r="IN51" s="157"/>
      <c r="IO51" s="157"/>
      <c r="IP51" s="157"/>
      <c r="IQ51" s="157"/>
      <c r="IR51" s="157"/>
      <c r="IS51" s="157"/>
      <c r="IT51" s="157"/>
      <c r="IU51" s="159"/>
      <c r="IV51" s="159"/>
    </row>
    <row r="52" spans="1:256" s="160" customFormat="1" ht="18" customHeight="1">
      <c r="A52" s="356"/>
      <c r="B52" s="358"/>
      <c r="C52" s="164" t="s">
        <v>18</v>
      </c>
      <c r="D52" s="165">
        <v>28</v>
      </c>
      <c r="E52" s="166">
        <v>2623.4699999999993</v>
      </c>
      <c r="F52" s="166">
        <v>50878413</v>
      </c>
      <c r="G52" s="166">
        <v>10244463</v>
      </c>
      <c r="H52" s="173">
        <f t="shared" si="8"/>
        <v>685797341.91999996</v>
      </c>
      <c r="I52" s="173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  <c r="AA52" s="157"/>
      <c r="AB52" s="157"/>
      <c r="AC52" s="157"/>
      <c r="AD52" s="157"/>
      <c r="AE52" s="157"/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57"/>
      <c r="BP52" s="157"/>
      <c r="BQ52" s="157"/>
      <c r="BR52" s="157"/>
      <c r="BS52" s="157"/>
      <c r="BT52" s="157"/>
      <c r="BU52" s="157"/>
      <c r="BV52" s="157"/>
      <c r="BW52" s="157"/>
      <c r="BX52" s="157"/>
      <c r="BY52" s="157"/>
      <c r="BZ52" s="157"/>
      <c r="CA52" s="157"/>
      <c r="CB52" s="157"/>
      <c r="CC52" s="157"/>
      <c r="CD52" s="157"/>
      <c r="CE52" s="157"/>
      <c r="CF52" s="157"/>
      <c r="CG52" s="157"/>
      <c r="CH52" s="157"/>
      <c r="CI52" s="157"/>
      <c r="CJ52" s="157"/>
      <c r="CK52" s="157"/>
      <c r="CL52" s="157"/>
      <c r="CM52" s="157"/>
      <c r="CN52" s="157"/>
      <c r="CO52" s="157"/>
      <c r="CP52" s="157"/>
      <c r="CQ52" s="157"/>
      <c r="CR52" s="157"/>
      <c r="CS52" s="157"/>
      <c r="CT52" s="157"/>
      <c r="CU52" s="157"/>
      <c r="CV52" s="157"/>
      <c r="CW52" s="157"/>
      <c r="CX52" s="157"/>
      <c r="CY52" s="157"/>
      <c r="CZ52" s="157"/>
      <c r="DA52" s="157"/>
      <c r="DB52" s="157"/>
      <c r="DC52" s="157"/>
      <c r="DD52" s="157"/>
      <c r="DE52" s="157"/>
      <c r="DF52" s="157"/>
      <c r="DG52" s="157"/>
      <c r="DH52" s="157"/>
      <c r="DI52" s="157"/>
      <c r="DJ52" s="157"/>
      <c r="DK52" s="157"/>
      <c r="DL52" s="157"/>
      <c r="DM52" s="157"/>
      <c r="DN52" s="157"/>
      <c r="DO52" s="157"/>
      <c r="DP52" s="157"/>
      <c r="DQ52" s="157"/>
      <c r="DR52" s="157"/>
      <c r="DS52" s="157"/>
      <c r="DT52" s="157"/>
      <c r="DU52" s="157"/>
      <c r="DV52" s="157"/>
      <c r="DW52" s="157"/>
      <c r="DX52" s="157"/>
      <c r="DY52" s="157"/>
      <c r="DZ52" s="157"/>
      <c r="EA52" s="157"/>
      <c r="EB52" s="157"/>
      <c r="EC52" s="157"/>
      <c r="ED52" s="157"/>
      <c r="EE52" s="157"/>
      <c r="EF52" s="157"/>
      <c r="EG52" s="157"/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7"/>
      <c r="FG52" s="157"/>
      <c r="FH52" s="157"/>
      <c r="FI52" s="157"/>
      <c r="FJ52" s="157"/>
      <c r="FK52" s="157"/>
      <c r="FL52" s="157"/>
      <c r="FM52" s="157"/>
      <c r="FN52" s="157"/>
      <c r="FO52" s="157"/>
      <c r="FP52" s="157"/>
      <c r="FQ52" s="157"/>
      <c r="FR52" s="157"/>
      <c r="FS52" s="157"/>
      <c r="FT52" s="157"/>
      <c r="FU52" s="157"/>
      <c r="FV52" s="157"/>
      <c r="FW52" s="157"/>
      <c r="FX52" s="157"/>
      <c r="FY52" s="157"/>
      <c r="FZ52" s="157"/>
      <c r="GA52" s="157"/>
      <c r="GB52" s="157"/>
      <c r="GC52" s="157"/>
      <c r="GD52" s="157"/>
      <c r="GE52" s="157"/>
      <c r="GF52" s="157"/>
      <c r="GG52" s="157"/>
      <c r="GH52" s="157"/>
      <c r="GI52" s="157"/>
      <c r="GJ52" s="157"/>
      <c r="GK52" s="157"/>
      <c r="GL52" s="157"/>
      <c r="GM52" s="157"/>
      <c r="GN52" s="157"/>
      <c r="GO52" s="157"/>
      <c r="GP52" s="157"/>
      <c r="GQ52" s="157"/>
      <c r="GR52" s="157"/>
      <c r="GS52" s="157"/>
      <c r="GT52" s="157"/>
      <c r="GU52" s="157"/>
      <c r="GV52" s="157"/>
      <c r="GW52" s="157"/>
      <c r="GX52" s="157"/>
      <c r="GY52" s="157"/>
      <c r="GZ52" s="157"/>
      <c r="HA52" s="157"/>
      <c r="HB52" s="157"/>
      <c r="HC52" s="157"/>
      <c r="HD52" s="157"/>
      <c r="HE52" s="157"/>
      <c r="HF52" s="157"/>
      <c r="HG52" s="157"/>
      <c r="HH52" s="157"/>
      <c r="HI52" s="157"/>
      <c r="HJ52" s="157"/>
      <c r="HK52" s="157"/>
      <c r="HL52" s="157"/>
      <c r="HM52" s="157"/>
      <c r="HN52" s="157"/>
      <c r="HO52" s="157"/>
      <c r="HP52" s="157"/>
      <c r="HQ52" s="157"/>
      <c r="HR52" s="157"/>
      <c r="HS52" s="157"/>
      <c r="HT52" s="157"/>
      <c r="HU52" s="157"/>
      <c r="HV52" s="157"/>
      <c r="HW52" s="157"/>
      <c r="HX52" s="157"/>
      <c r="HY52" s="157"/>
      <c r="HZ52" s="157"/>
      <c r="IA52" s="157"/>
      <c r="IB52" s="157"/>
      <c r="IC52" s="157"/>
      <c r="ID52" s="157"/>
      <c r="IE52" s="157"/>
      <c r="IF52" s="157"/>
      <c r="IG52" s="157"/>
      <c r="IH52" s="157"/>
      <c r="II52" s="157"/>
      <c r="IJ52" s="157"/>
      <c r="IK52" s="157"/>
      <c r="IL52" s="157"/>
      <c r="IM52" s="157"/>
      <c r="IN52" s="157"/>
      <c r="IO52" s="157"/>
      <c r="IP52" s="157"/>
      <c r="IQ52" s="157"/>
      <c r="IR52" s="157"/>
      <c r="IS52" s="157"/>
      <c r="IT52" s="157"/>
      <c r="IU52" s="159"/>
      <c r="IV52" s="159"/>
    </row>
    <row r="53" spans="1:256" s="160" customFormat="1" ht="18" customHeight="1">
      <c r="A53" s="356"/>
      <c r="B53" s="358"/>
      <c r="C53" s="164" t="s">
        <v>19</v>
      </c>
      <c r="D53" s="165">
        <v>13</v>
      </c>
      <c r="E53" s="166">
        <v>836.52</v>
      </c>
      <c r="F53" s="166">
        <v>15822502</v>
      </c>
      <c r="G53" s="166">
        <v>10577918</v>
      </c>
      <c r="H53" s="173">
        <f t="shared" si="8"/>
        <v>446235920</v>
      </c>
      <c r="I53" s="173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57"/>
      <c r="CF53" s="157"/>
      <c r="CG53" s="157"/>
      <c r="CH53" s="157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57"/>
      <c r="EQ53" s="157"/>
      <c r="ER53" s="157"/>
      <c r="ES53" s="157"/>
      <c r="ET53" s="157"/>
      <c r="EU53" s="157"/>
      <c r="EV53" s="157"/>
      <c r="EW53" s="157"/>
      <c r="EX53" s="157"/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/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157"/>
      <c r="HB53" s="157"/>
      <c r="HC53" s="157"/>
      <c r="HD53" s="157"/>
      <c r="HE53" s="157"/>
      <c r="HF53" s="157"/>
      <c r="HG53" s="157"/>
      <c r="HH53" s="157"/>
      <c r="HI53" s="157"/>
      <c r="HJ53" s="157"/>
      <c r="HK53" s="157"/>
      <c r="HL53" s="157"/>
      <c r="HM53" s="157"/>
      <c r="HN53" s="157"/>
      <c r="HO53" s="157"/>
      <c r="HP53" s="157"/>
      <c r="HQ53" s="157"/>
      <c r="HR53" s="157"/>
      <c r="HS53" s="157"/>
      <c r="HT53" s="157"/>
      <c r="HU53" s="157"/>
      <c r="HV53" s="157"/>
      <c r="HW53" s="157"/>
      <c r="HX53" s="157"/>
      <c r="HY53" s="157"/>
      <c r="HZ53" s="157"/>
      <c r="IA53" s="157"/>
      <c r="IB53" s="157"/>
      <c r="IC53" s="157"/>
      <c r="ID53" s="157"/>
      <c r="IE53" s="157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9"/>
      <c r="IV53" s="159"/>
    </row>
    <row r="54" spans="1:256" s="160" customFormat="1" ht="18" customHeight="1">
      <c r="A54" s="356"/>
      <c r="B54" s="358"/>
      <c r="C54" s="164" t="s">
        <v>21</v>
      </c>
      <c r="D54" s="165">
        <v>15</v>
      </c>
      <c r="E54" s="166">
        <v>2462.099999999999</v>
      </c>
      <c r="F54" s="166">
        <v>90233860</v>
      </c>
      <c r="G54" s="166">
        <v>18381931</v>
      </c>
      <c r="H54" s="173">
        <f t="shared" si="8"/>
        <v>42542593</v>
      </c>
      <c r="I54" s="173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57"/>
      <c r="BW54" s="157"/>
      <c r="BX54" s="157"/>
      <c r="BY54" s="157"/>
      <c r="BZ54" s="157"/>
      <c r="CA54" s="157"/>
      <c r="CB54" s="157"/>
      <c r="CC54" s="157"/>
      <c r="CD54" s="157"/>
      <c r="CE54" s="157"/>
      <c r="CF54" s="157"/>
      <c r="CG54" s="157"/>
      <c r="CH54" s="157"/>
      <c r="CI54" s="157"/>
      <c r="CJ54" s="157"/>
      <c r="CK54" s="157"/>
      <c r="CL54" s="157"/>
      <c r="CM54" s="157"/>
      <c r="CN54" s="157"/>
      <c r="CO54" s="157"/>
      <c r="CP54" s="157"/>
      <c r="CQ54" s="157"/>
      <c r="CR54" s="157"/>
      <c r="CS54" s="157"/>
      <c r="CT54" s="157"/>
      <c r="CU54" s="157"/>
      <c r="CV54" s="157"/>
      <c r="CW54" s="157"/>
      <c r="CX54" s="157"/>
      <c r="CY54" s="157"/>
      <c r="CZ54" s="157"/>
      <c r="DA54" s="157"/>
      <c r="DB54" s="157"/>
      <c r="DC54" s="157"/>
      <c r="DD54" s="157"/>
      <c r="DE54" s="157"/>
      <c r="DF54" s="157"/>
      <c r="DG54" s="157"/>
      <c r="DH54" s="157"/>
      <c r="DI54" s="157"/>
      <c r="DJ54" s="157"/>
      <c r="DK54" s="157"/>
      <c r="DL54" s="157"/>
      <c r="DM54" s="157"/>
      <c r="DN54" s="157"/>
      <c r="DO54" s="157"/>
      <c r="DP54" s="157"/>
      <c r="DQ54" s="157"/>
      <c r="DR54" s="157"/>
      <c r="DS54" s="157"/>
      <c r="DT54" s="157"/>
      <c r="DU54" s="157"/>
      <c r="DV54" s="157"/>
      <c r="DW54" s="157"/>
      <c r="DX54" s="157"/>
      <c r="DY54" s="157"/>
      <c r="DZ54" s="157"/>
      <c r="EA54" s="157"/>
      <c r="EB54" s="157"/>
      <c r="EC54" s="157"/>
      <c r="ED54" s="157"/>
      <c r="EE54" s="157"/>
      <c r="EF54" s="157"/>
      <c r="EG54" s="157"/>
      <c r="EH54" s="157"/>
      <c r="EI54" s="157"/>
      <c r="EJ54" s="157"/>
      <c r="EK54" s="157"/>
      <c r="EL54" s="157"/>
      <c r="EM54" s="157"/>
      <c r="EN54" s="157"/>
      <c r="EO54" s="157"/>
      <c r="EP54" s="157"/>
      <c r="EQ54" s="157"/>
      <c r="ER54" s="157"/>
      <c r="ES54" s="157"/>
      <c r="ET54" s="157"/>
      <c r="EU54" s="157"/>
      <c r="EV54" s="157"/>
      <c r="EW54" s="157"/>
      <c r="EX54" s="157"/>
      <c r="EY54" s="157"/>
      <c r="EZ54" s="157"/>
      <c r="FA54" s="157"/>
      <c r="FB54" s="157"/>
      <c r="FC54" s="157"/>
      <c r="FD54" s="157"/>
      <c r="FE54" s="157"/>
      <c r="FF54" s="157"/>
      <c r="FG54" s="157"/>
      <c r="FH54" s="157"/>
      <c r="FI54" s="157"/>
      <c r="FJ54" s="157"/>
      <c r="FK54" s="157"/>
      <c r="FL54" s="157"/>
      <c r="FM54" s="157"/>
      <c r="FN54" s="157"/>
      <c r="FO54" s="157"/>
      <c r="FP54" s="157"/>
      <c r="FQ54" s="157"/>
      <c r="FR54" s="157"/>
      <c r="FS54" s="157"/>
      <c r="FT54" s="157"/>
      <c r="FU54" s="157"/>
      <c r="FV54" s="157"/>
      <c r="FW54" s="157"/>
      <c r="FX54" s="157"/>
      <c r="FY54" s="157"/>
      <c r="FZ54" s="157"/>
      <c r="GA54" s="157"/>
      <c r="GB54" s="157"/>
      <c r="GC54" s="157"/>
      <c r="GD54" s="157"/>
      <c r="GE54" s="157"/>
      <c r="GF54" s="157"/>
      <c r="GG54" s="157"/>
      <c r="GH54" s="157"/>
      <c r="GI54" s="157"/>
      <c r="GJ54" s="157"/>
      <c r="GK54" s="157"/>
      <c r="GL54" s="157"/>
      <c r="GM54" s="157"/>
      <c r="GN54" s="157"/>
      <c r="GO54" s="157"/>
      <c r="GP54" s="157"/>
      <c r="GQ54" s="157"/>
      <c r="GR54" s="157"/>
      <c r="GS54" s="157"/>
      <c r="GT54" s="157"/>
      <c r="GU54" s="157"/>
      <c r="GV54" s="157"/>
      <c r="GW54" s="157"/>
      <c r="GX54" s="157"/>
      <c r="GY54" s="157"/>
      <c r="GZ54" s="157"/>
      <c r="HA54" s="157"/>
      <c r="HB54" s="157"/>
      <c r="HC54" s="157"/>
      <c r="HD54" s="157"/>
      <c r="HE54" s="157"/>
      <c r="HF54" s="157"/>
      <c r="HG54" s="157"/>
      <c r="HH54" s="157"/>
      <c r="HI54" s="157"/>
      <c r="HJ54" s="157"/>
      <c r="HK54" s="157"/>
      <c r="HL54" s="157"/>
      <c r="HM54" s="157"/>
      <c r="HN54" s="157"/>
      <c r="HO54" s="157"/>
      <c r="HP54" s="157"/>
      <c r="HQ54" s="157"/>
      <c r="HR54" s="157"/>
      <c r="HS54" s="157"/>
      <c r="HT54" s="157"/>
      <c r="HU54" s="157"/>
      <c r="HV54" s="157"/>
      <c r="HW54" s="157"/>
      <c r="HX54" s="157"/>
      <c r="HY54" s="157"/>
      <c r="HZ54" s="157"/>
      <c r="IA54" s="157"/>
      <c r="IB54" s="157"/>
      <c r="IC54" s="157"/>
      <c r="ID54" s="157"/>
      <c r="IE54" s="157"/>
      <c r="IF54" s="157"/>
      <c r="IG54" s="157"/>
      <c r="IH54" s="157"/>
      <c r="II54" s="157"/>
      <c r="IJ54" s="157"/>
      <c r="IK54" s="157"/>
      <c r="IL54" s="157"/>
      <c r="IM54" s="157"/>
      <c r="IN54" s="157"/>
      <c r="IO54" s="157"/>
      <c r="IP54" s="157"/>
      <c r="IQ54" s="157"/>
      <c r="IR54" s="157"/>
      <c r="IS54" s="157"/>
      <c r="IT54" s="157"/>
      <c r="IU54" s="159"/>
      <c r="IV54" s="159"/>
    </row>
    <row r="55" spans="1:256" s="160" customFormat="1" ht="18" customHeight="1">
      <c r="A55" s="356"/>
      <c r="B55" s="358"/>
      <c r="C55" s="164" t="s">
        <v>20</v>
      </c>
      <c r="D55" s="165">
        <v>170</v>
      </c>
      <c r="E55" s="166">
        <v>22487.480000000014</v>
      </c>
      <c r="F55" s="167">
        <v>472937268</v>
      </c>
      <c r="G55" s="167">
        <v>87179349</v>
      </c>
      <c r="H55" s="173">
        <f t="shared" si="8"/>
        <v>289502368</v>
      </c>
      <c r="I55" s="173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  <c r="BM55" s="157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57"/>
      <c r="CD55" s="157"/>
      <c r="CE55" s="157"/>
      <c r="CF55" s="157"/>
      <c r="CG55" s="157"/>
      <c r="CH55" s="157"/>
      <c r="CI55" s="157"/>
      <c r="CJ55" s="157"/>
      <c r="CK55" s="157"/>
      <c r="CL55" s="157"/>
      <c r="CM55" s="157"/>
      <c r="CN55" s="157"/>
      <c r="CO55" s="157"/>
      <c r="CP55" s="157"/>
      <c r="CQ55" s="157"/>
      <c r="CR55" s="157"/>
      <c r="CS55" s="157"/>
      <c r="CT55" s="157"/>
      <c r="CU55" s="157"/>
      <c r="CV55" s="157"/>
      <c r="CW55" s="157"/>
      <c r="CX55" s="157"/>
      <c r="CY55" s="157"/>
      <c r="CZ55" s="157"/>
      <c r="DA55" s="157"/>
      <c r="DB55" s="157"/>
      <c r="DC55" s="157"/>
      <c r="DD55" s="157"/>
      <c r="DE55" s="157"/>
      <c r="DF55" s="157"/>
      <c r="DG55" s="157"/>
      <c r="DH55" s="157"/>
      <c r="DI55" s="157"/>
      <c r="DJ55" s="157"/>
      <c r="DK55" s="157"/>
      <c r="DL55" s="157"/>
      <c r="DM55" s="157"/>
      <c r="DN55" s="157"/>
      <c r="DO55" s="157"/>
      <c r="DP55" s="157"/>
      <c r="DQ55" s="157"/>
      <c r="DR55" s="157"/>
      <c r="DS55" s="157"/>
      <c r="DT55" s="157"/>
      <c r="DU55" s="157"/>
      <c r="DV55" s="157"/>
      <c r="DW55" s="157"/>
      <c r="DX55" s="157"/>
      <c r="DY55" s="157"/>
      <c r="DZ55" s="157"/>
      <c r="EA55" s="157"/>
      <c r="EB55" s="157"/>
      <c r="EC55" s="157"/>
      <c r="ED55" s="157"/>
      <c r="EE55" s="157"/>
      <c r="EF55" s="157"/>
      <c r="EG55" s="157"/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7"/>
      <c r="FG55" s="157"/>
      <c r="FH55" s="157"/>
      <c r="FI55" s="157"/>
      <c r="FJ55" s="157"/>
      <c r="FK55" s="157"/>
      <c r="FL55" s="157"/>
      <c r="FM55" s="157"/>
      <c r="FN55" s="157"/>
      <c r="FO55" s="157"/>
      <c r="FP55" s="157"/>
      <c r="FQ55" s="157"/>
      <c r="FR55" s="157"/>
      <c r="FS55" s="157"/>
      <c r="FT55" s="157"/>
      <c r="FU55" s="157"/>
      <c r="FV55" s="157"/>
      <c r="FW55" s="157"/>
      <c r="FX55" s="157"/>
      <c r="FY55" s="157"/>
      <c r="FZ55" s="157"/>
      <c r="GA55" s="157"/>
      <c r="GB55" s="157"/>
      <c r="GC55" s="157"/>
      <c r="GD55" s="157"/>
      <c r="GE55" s="157"/>
      <c r="GF55" s="157"/>
      <c r="GG55" s="157"/>
      <c r="GH55" s="157"/>
      <c r="GI55" s="157"/>
      <c r="GJ55" s="157"/>
      <c r="GK55" s="157"/>
      <c r="GL55" s="157"/>
      <c r="GM55" s="157"/>
      <c r="GN55" s="157"/>
      <c r="GO55" s="157"/>
      <c r="GP55" s="157"/>
      <c r="GQ55" s="157"/>
      <c r="GR55" s="157"/>
      <c r="GS55" s="157"/>
      <c r="GT55" s="157"/>
      <c r="GU55" s="157"/>
      <c r="GV55" s="157"/>
      <c r="GW55" s="157"/>
      <c r="GX55" s="157"/>
      <c r="GY55" s="157"/>
      <c r="GZ55" s="157"/>
      <c r="HA55" s="157"/>
      <c r="HB55" s="157"/>
      <c r="HC55" s="157"/>
      <c r="HD55" s="157"/>
      <c r="HE55" s="157"/>
      <c r="HF55" s="157"/>
      <c r="HG55" s="157"/>
      <c r="HH55" s="157"/>
      <c r="HI55" s="157"/>
      <c r="HJ55" s="157"/>
      <c r="HK55" s="157"/>
      <c r="HL55" s="157"/>
      <c r="HM55" s="157"/>
      <c r="HN55" s="157"/>
      <c r="HO55" s="157"/>
      <c r="HP55" s="157"/>
      <c r="HQ55" s="157"/>
      <c r="HR55" s="157"/>
      <c r="HS55" s="157"/>
      <c r="HT55" s="157"/>
      <c r="HU55" s="157"/>
      <c r="HV55" s="157"/>
      <c r="HW55" s="157"/>
      <c r="HX55" s="157"/>
      <c r="HY55" s="157"/>
      <c r="HZ55" s="157"/>
      <c r="IA55" s="157"/>
      <c r="IB55" s="157"/>
      <c r="IC55" s="157"/>
      <c r="ID55" s="157"/>
      <c r="IE55" s="157"/>
      <c r="IF55" s="157"/>
      <c r="IG55" s="157"/>
      <c r="IH55" s="157"/>
      <c r="II55" s="157"/>
      <c r="IJ55" s="157"/>
      <c r="IK55" s="157"/>
      <c r="IL55" s="157"/>
      <c r="IM55" s="157"/>
      <c r="IN55" s="157"/>
      <c r="IO55" s="157"/>
      <c r="IP55" s="157"/>
      <c r="IQ55" s="157"/>
      <c r="IR55" s="157"/>
      <c r="IS55" s="157"/>
      <c r="IT55" s="157"/>
      <c r="IU55" s="159"/>
      <c r="IV55" s="159"/>
    </row>
    <row r="56" spans="1:256" s="160" customFormat="1" ht="23.1" customHeight="1">
      <c r="A56" s="356"/>
      <c r="B56" s="358"/>
      <c r="C56" s="169" t="s">
        <v>128</v>
      </c>
      <c r="D56" s="170">
        <f t="shared" ref="D56:G56" si="9">SUM(D49:D55)</f>
        <v>242</v>
      </c>
      <c r="E56" s="171">
        <f t="shared" si="9"/>
        <v>30126.150000000012</v>
      </c>
      <c r="F56" s="171">
        <f t="shared" si="9"/>
        <v>667237736</v>
      </c>
      <c r="G56" s="171">
        <f t="shared" si="9"/>
        <v>134124431</v>
      </c>
      <c r="H56" s="173">
        <f>SUM(H49:H55)</f>
        <v>3198243263.3899999</v>
      </c>
      <c r="I56" s="173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  <c r="AA56" s="157"/>
      <c r="AB56" s="157"/>
      <c r="AC56" s="157"/>
      <c r="AD56" s="157"/>
      <c r="AE56" s="157"/>
      <c r="AF56" s="157"/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  <c r="BI56" s="157"/>
      <c r="BJ56" s="157"/>
      <c r="BK56" s="157"/>
      <c r="BL56" s="157"/>
      <c r="BM56" s="157"/>
      <c r="BN56" s="157"/>
      <c r="BO56" s="157"/>
      <c r="BP56" s="157"/>
      <c r="BQ56" s="157"/>
      <c r="BR56" s="157"/>
      <c r="BS56" s="157"/>
      <c r="BT56" s="157"/>
      <c r="BU56" s="157"/>
      <c r="BV56" s="157"/>
      <c r="BW56" s="157"/>
      <c r="BX56" s="157"/>
      <c r="BY56" s="157"/>
      <c r="BZ56" s="157"/>
      <c r="CA56" s="157"/>
      <c r="CB56" s="157"/>
      <c r="CC56" s="157"/>
      <c r="CD56" s="157"/>
      <c r="CE56" s="157"/>
      <c r="CF56" s="157"/>
      <c r="CG56" s="157"/>
      <c r="CH56" s="157"/>
      <c r="CI56" s="157"/>
      <c r="CJ56" s="157"/>
      <c r="CK56" s="157"/>
      <c r="CL56" s="157"/>
      <c r="CM56" s="157"/>
      <c r="CN56" s="157"/>
      <c r="CO56" s="157"/>
      <c r="CP56" s="157"/>
      <c r="CQ56" s="157"/>
      <c r="CR56" s="157"/>
      <c r="CS56" s="157"/>
      <c r="CT56" s="157"/>
      <c r="CU56" s="157"/>
      <c r="CV56" s="157"/>
      <c r="CW56" s="157"/>
      <c r="CX56" s="157"/>
      <c r="CY56" s="157"/>
      <c r="CZ56" s="157"/>
      <c r="DA56" s="157"/>
      <c r="DB56" s="157"/>
      <c r="DC56" s="157"/>
      <c r="DD56" s="157"/>
      <c r="DE56" s="157"/>
      <c r="DF56" s="157"/>
      <c r="DG56" s="157"/>
      <c r="DH56" s="157"/>
      <c r="DI56" s="157"/>
      <c r="DJ56" s="157"/>
      <c r="DK56" s="157"/>
      <c r="DL56" s="157"/>
      <c r="DM56" s="157"/>
      <c r="DN56" s="157"/>
      <c r="DO56" s="157"/>
      <c r="DP56" s="157"/>
      <c r="DQ56" s="157"/>
      <c r="DR56" s="157"/>
      <c r="DS56" s="157"/>
      <c r="DT56" s="157"/>
      <c r="DU56" s="157"/>
      <c r="DV56" s="157"/>
      <c r="DW56" s="157"/>
      <c r="DX56" s="157"/>
      <c r="DY56" s="157"/>
      <c r="DZ56" s="157"/>
      <c r="EA56" s="157"/>
      <c r="EB56" s="157"/>
      <c r="EC56" s="157"/>
      <c r="ED56" s="157"/>
      <c r="EE56" s="157"/>
      <c r="EF56" s="157"/>
      <c r="EG56" s="157"/>
      <c r="EH56" s="157"/>
      <c r="EI56" s="157"/>
      <c r="EJ56" s="157"/>
      <c r="EK56" s="157"/>
      <c r="EL56" s="157"/>
      <c r="EM56" s="157"/>
      <c r="EN56" s="157"/>
      <c r="EO56" s="157"/>
      <c r="EP56" s="157"/>
      <c r="EQ56" s="157"/>
      <c r="ER56" s="157"/>
      <c r="ES56" s="157"/>
      <c r="ET56" s="157"/>
      <c r="EU56" s="157"/>
      <c r="EV56" s="157"/>
      <c r="EW56" s="157"/>
      <c r="EX56" s="157"/>
      <c r="EY56" s="157"/>
      <c r="EZ56" s="157"/>
      <c r="FA56" s="157"/>
      <c r="FB56" s="157"/>
      <c r="FC56" s="157"/>
      <c r="FD56" s="157"/>
      <c r="FE56" s="157"/>
      <c r="FF56" s="157"/>
      <c r="FG56" s="157"/>
      <c r="FH56" s="157"/>
      <c r="FI56" s="157"/>
      <c r="FJ56" s="157"/>
      <c r="FK56" s="157"/>
      <c r="FL56" s="157"/>
      <c r="FM56" s="157"/>
      <c r="FN56" s="157"/>
      <c r="FO56" s="157"/>
      <c r="FP56" s="157"/>
      <c r="FQ56" s="157"/>
      <c r="FR56" s="157"/>
      <c r="FS56" s="157"/>
      <c r="FT56" s="157"/>
      <c r="FU56" s="157"/>
      <c r="FV56" s="157"/>
      <c r="FW56" s="157"/>
      <c r="FX56" s="157"/>
      <c r="FY56" s="157"/>
      <c r="FZ56" s="157"/>
      <c r="GA56" s="157"/>
      <c r="GB56" s="157"/>
      <c r="GC56" s="157"/>
      <c r="GD56" s="157"/>
      <c r="GE56" s="157"/>
      <c r="GF56" s="157"/>
      <c r="GG56" s="157"/>
      <c r="GH56" s="157"/>
      <c r="GI56" s="157"/>
      <c r="GJ56" s="157"/>
      <c r="GK56" s="157"/>
      <c r="GL56" s="157"/>
      <c r="GM56" s="157"/>
      <c r="GN56" s="157"/>
      <c r="GO56" s="157"/>
      <c r="GP56" s="157"/>
      <c r="GQ56" s="157"/>
      <c r="GR56" s="157"/>
      <c r="GS56" s="157"/>
      <c r="GT56" s="157"/>
      <c r="GU56" s="157"/>
      <c r="GV56" s="157"/>
      <c r="GW56" s="157"/>
      <c r="GX56" s="157"/>
      <c r="GY56" s="157"/>
      <c r="GZ56" s="157"/>
      <c r="HA56" s="157"/>
      <c r="HB56" s="157"/>
      <c r="HC56" s="157"/>
      <c r="HD56" s="157"/>
      <c r="HE56" s="157"/>
      <c r="HF56" s="157"/>
      <c r="HG56" s="157"/>
      <c r="HH56" s="157"/>
      <c r="HI56" s="157"/>
      <c r="HJ56" s="157"/>
      <c r="HK56" s="157"/>
      <c r="HL56" s="157"/>
      <c r="HM56" s="157"/>
      <c r="HN56" s="157"/>
      <c r="HO56" s="157"/>
      <c r="HP56" s="157"/>
      <c r="HQ56" s="157"/>
      <c r="HR56" s="157"/>
      <c r="HS56" s="157"/>
      <c r="HT56" s="157"/>
      <c r="HU56" s="157"/>
      <c r="HV56" s="157"/>
      <c r="HW56" s="157"/>
      <c r="HX56" s="157"/>
      <c r="HY56" s="157"/>
      <c r="HZ56" s="157"/>
      <c r="IA56" s="157"/>
      <c r="IB56" s="157"/>
      <c r="IC56" s="157"/>
      <c r="ID56" s="157"/>
      <c r="IE56" s="157"/>
      <c r="IF56" s="157"/>
      <c r="IG56" s="157"/>
      <c r="IH56" s="157"/>
      <c r="II56" s="157"/>
      <c r="IJ56" s="157"/>
      <c r="IK56" s="157"/>
      <c r="IL56" s="157"/>
      <c r="IM56" s="157"/>
      <c r="IN56" s="157"/>
      <c r="IO56" s="157"/>
      <c r="IP56" s="157"/>
      <c r="IQ56" s="157"/>
      <c r="IR56" s="157"/>
      <c r="IS56" s="157"/>
      <c r="IT56" s="157"/>
    </row>
    <row r="57" spans="1:256" s="179" customFormat="1">
      <c r="A57" s="158"/>
      <c r="B57" s="158"/>
      <c r="C57" s="158"/>
      <c r="D57" s="177"/>
      <c r="E57" s="173"/>
      <c r="F57" s="173"/>
      <c r="G57" s="173"/>
      <c r="H57" s="173"/>
      <c r="I57" s="173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8"/>
      <c r="AY57" s="158"/>
      <c r="AZ57" s="158"/>
      <c r="BA57" s="158"/>
      <c r="BB57" s="158"/>
      <c r="BC57" s="158"/>
      <c r="BD57" s="158"/>
      <c r="BE57" s="158"/>
      <c r="BF57" s="158"/>
      <c r="BG57" s="158"/>
      <c r="BH57" s="158"/>
      <c r="BI57" s="158"/>
      <c r="BJ57" s="158"/>
      <c r="BK57" s="158"/>
      <c r="BL57" s="158"/>
      <c r="BM57" s="158"/>
      <c r="BN57" s="158"/>
      <c r="BO57" s="158"/>
      <c r="BP57" s="158"/>
      <c r="BQ57" s="158"/>
      <c r="BR57" s="158"/>
      <c r="BS57" s="158"/>
      <c r="BT57" s="158"/>
      <c r="BU57" s="158"/>
      <c r="BV57" s="158"/>
      <c r="BW57" s="158"/>
      <c r="BX57" s="158"/>
      <c r="BY57" s="158"/>
      <c r="BZ57" s="158"/>
      <c r="CA57" s="158"/>
      <c r="CB57" s="158"/>
      <c r="CC57" s="158"/>
      <c r="CD57" s="158"/>
      <c r="CE57" s="158"/>
      <c r="CF57" s="158"/>
      <c r="CG57" s="158"/>
      <c r="CH57" s="158"/>
      <c r="CI57" s="158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158"/>
      <c r="CW57" s="158"/>
      <c r="CX57" s="158"/>
      <c r="CY57" s="158"/>
      <c r="CZ57" s="158"/>
      <c r="DA57" s="158"/>
      <c r="DB57" s="158"/>
      <c r="DC57" s="158"/>
      <c r="DD57" s="158"/>
      <c r="DE57" s="158"/>
      <c r="DF57" s="158"/>
      <c r="DG57" s="158"/>
      <c r="DH57" s="158"/>
      <c r="DI57" s="158"/>
      <c r="DJ57" s="158"/>
      <c r="DK57" s="158"/>
      <c r="DL57" s="158"/>
      <c r="DM57" s="158"/>
      <c r="DN57" s="158"/>
      <c r="DO57" s="158"/>
      <c r="DP57" s="158"/>
      <c r="DQ57" s="158"/>
      <c r="DR57" s="158"/>
      <c r="DS57" s="158"/>
      <c r="DT57" s="158"/>
      <c r="DU57" s="158"/>
      <c r="DV57" s="158"/>
      <c r="DW57" s="158"/>
      <c r="DX57" s="158"/>
      <c r="DY57" s="158"/>
      <c r="DZ57" s="158"/>
      <c r="EA57" s="158"/>
      <c r="EB57" s="158"/>
      <c r="EC57" s="158"/>
      <c r="ED57" s="158"/>
      <c r="EE57" s="158"/>
      <c r="EF57" s="158"/>
      <c r="EG57" s="158"/>
      <c r="EH57" s="158"/>
      <c r="EI57" s="158"/>
      <c r="EJ57" s="158"/>
      <c r="EK57" s="158"/>
      <c r="EL57" s="158"/>
      <c r="EM57" s="158"/>
      <c r="EN57" s="158"/>
      <c r="EO57" s="158"/>
      <c r="EP57" s="158"/>
      <c r="EQ57" s="158"/>
      <c r="ER57" s="158"/>
      <c r="ES57" s="158"/>
      <c r="ET57" s="158"/>
      <c r="EU57" s="158"/>
      <c r="EV57" s="158"/>
      <c r="EW57" s="158"/>
      <c r="EX57" s="158"/>
      <c r="EY57" s="158"/>
      <c r="EZ57" s="158"/>
      <c r="FA57" s="158"/>
      <c r="FB57" s="158"/>
      <c r="FC57" s="158"/>
      <c r="FD57" s="158"/>
      <c r="FE57" s="158"/>
      <c r="FF57" s="158"/>
      <c r="FG57" s="158"/>
      <c r="FH57" s="158"/>
      <c r="FI57" s="158"/>
      <c r="FJ57" s="158"/>
      <c r="FK57" s="158"/>
      <c r="FL57" s="158"/>
      <c r="FM57" s="158"/>
      <c r="FN57" s="158"/>
      <c r="FO57" s="158"/>
      <c r="FP57" s="158"/>
      <c r="FQ57" s="158"/>
      <c r="FR57" s="158"/>
      <c r="FS57" s="158"/>
      <c r="FT57" s="158"/>
      <c r="FU57" s="158"/>
      <c r="FV57" s="158"/>
      <c r="FW57" s="158"/>
      <c r="FX57" s="158"/>
      <c r="FY57" s="158"/>
      <c r="FZ57" s="158"/>
      <c r="GA57" s="158"/>
      <c r="GB57" s="158"/>
      <c r="GC57" s="158"/>
      <c r="GD57" s="158"/>
      <c r="GE57" s="158"/>
      <c r="GF57" s="158"/>
      <c r="GG57" s="158"/>
      <c r="GH57" s="158"/>
      <c r="GI57" s="158"/>
      <c r="GJ57" s="158"/>
      <c r="GK57" s="158"/>
      <c r="GL57" s="158"/>
      <c r="GM57" s="158"/>
      <c r="GN57" s="158"/>
      <c r="GO57" s="158"/>
      <c r="GP57" s="158"/>
      <c r="GQ57" s="158"/>
      <c r="GR57" s="158"/>
      <c r="GS57" s="158"/>
      <c r="GT57" s="158"/>
      <c r="GU57" s="158"/>
      <c r="GV57" s="158"/>
      <c r="GW57" s="158"/>
      <c r="GX57" s="158"/>
      <c r="GY57" s="158"/>
      <c r="GZ57" s="158"/>
      <c r="HA57" s="158"/>
      <c r="HB57" s="158"/>
      <c r="HC57" s="158"/>
      <c r="HD57" s="158"/>
      <c r="HE57" s="158"/>
      <c r="HF57" s="158"/>
      <c r="HG57" s="158"/>
      <c r="HH57" s="158"/>
      <c r="HI57" s="158"/>
      <c r="HJ57" s="158"/>
      <c r="HK57" s="158"/>
      <c r="HL57" s="158"/>
      <c r="HM57" s="158"/>
      <c r="HN57" s="158"/>
      <c r="HO57" s="158"/>
      <c r="HP57" s="158"/>
      <c r="HQ57" s="158"/>
      <c r="HR57" s="158"/>
      <c r="HS57" s="158"/>
      <c r="HT57" s="158"/>
      <c r="HU57" s="158"/>
      <c r="HV57" s="158"/>
      <c r="HW57" s="158"/>
      <c r="HX57" s="158"/>
      <c r="HY57" s="158"/>
      <c r="HZ57" s="158"/>
      <c r="IA57" s="158"/>
      <c r="IB57" s="158"/>
      <c r="IC57" s="158"/>
      <c r="ID57" s="158"/>
      <c r="IE57" s="159"/>
      <c r="IF57" s="159"/>
      <c r="IG57" s="159"/>
      <c r="IH57" s="159"/>
      <c r="II57" s="159"/>
      <c r="IJ57" s="159"/>
      <c r="IK57" s="159"/>
      <c r="IL57" s="158"/>
      <c r="IM57" s="158"/>
      <c r="IN57" s="158"/>
      <c r="IO57" s="158"/>
      <c r="IP57" s="158"/>
      <c r="IQ57" s="158"/>
      <c r="IR57" s="158"/>
      <c r="IS57" s="158"/>
      <c r="IT57" s="158"/>
      <c r="IU57" s="178"/>
      <c r="IV57" s="178"/>
    </row>
    <row r="58" spans="1:256">
      <c r="A58" s="360" t="s">
        <v>461</v>
      </c>
      <c r="B58" s="360" t="s">
        <v>305</v>
      </c>
      <c r="C58" s="164" t="s">
        <v>21</v>
      </c>
      <c r="D58" s="165">
        <v>30</v>
      </c>
      <c r="E58" s="166" t="s">
        <v>46</v>
      </c>
      <c r="F58" s="166" t="s">
        <v>46</v>
      </c>
      <c r="G58" s="166">
        <v>1650000</v>
      </c>
      <c r="H58" s="156"/>
      <c r="I58" s="156"/>
    </row>
    <row r="59" spans="1:256">
      <c r="A59" s="361"/>
      <c r="B59" s="361"/>
      <c r="C59" s="164" t="s">
        <v>20</v>
      </c>
      <c r="D59" s="165">
        <v>203</v>
      </c>
      <c r="E59" s="166" t="s">
        <v>46</v>
      </c>
      <c r="F59" s="166" t="s">
        <v>46</v>
      </c>
      <c r="G59" s="166">
        <v>1500000</v>
      </c>
    </row>
    <row r="60" spans="1:256">
      <c r="A60" s="362"/>
      <c r="B60" s="362"/>
      <c r="C60" s="180" t="s">
        <v>128</v>
      </c>
      <c r="D60" s="170">
        <f>SUM(D58:D59)</f>
        <v>233</v>
      </c>
      <c r="E60" s="171">
        <v>0</v>
      </c>
      <c r="F60" s="171">
        <v>0</v>
      </c>
      <c r="G60" s="171">
        <f>SUM(G58:G59)</f>
        <v>3150000</v>
      </c>
    </row>
    <row r="64" spans="1:256" s="185" customFormat="1">
      <c r="A64" s="181"/>
      <c r="B64" s="359" t="s">
        <v>305</v>
      </c>
      <c r="C64" s="182"/>
      <c r="D64" s="175" t="s">
        <v>457</v>
      </c>
      <c r="E64" s="176" t="s">
        <v>458</v>
      </c>
      <c r="F64" s="176" t="s">
        <v>459</v>
      </c>
      <c r="G64" s="183" t="s">
        <v>462</v>
      </c>
      <c r="H64" s="184" t="s">
        <v>463</v>
      </c>
      <c r="I64" s="184" t="s">
        <v>464</v>
      </c>
      <c r="J64" s="184" t="s">
        <v>465</v>
      </c>
      <c r="K64" s="184" t="s">
        <v>466</v>
      </c>
      <c r="L64" s="184" t="s">
        <v>467</v>
      </c>
      <c r="IF64" s="186"/>
      <c r="IG64" s="186"/>
      <c r="IH64" s="186"/>
      <c r="II64" s="186"/>
      <c r="IJ64" s="186"/>
      <c r="IK64" s="186"/>
      <c r="IL64" s="186"/>
      <c r="IM64" s="186"/>
      <c r="IN64" s="186"/>
      <c r="IO64" s="186"/>
      <c r="IP64" s="186"/>
      <c r="IQ64" s="186"/>
      <c r="IR64" s="186"/>
      <c r="IS64" s="186"/>
      <c r="IT64" s="186"/>
    </row>
    <row r="65" spans="1:256" s="185" customFormat="1">
      <c r="A65" s="181"/>
      <c r="B65" s="359"/>
      <c r="C65" s="182" t="s">
        <v>15</v>
      </c>
      <c r="D65" s="175">
        <v>207</v>
      </c>
      <c r="E65" s="176">
        <v>31011.21</v>
      </c>
      <c r="F65" s="176">
        <v>543646328</v>
      </c>
      <c r="G65" s="176">
        <f t="shared" ref="G65:H66" si="10">D22+D49</f>
        <v>201</v>
      </c>
      <c r="H65" s="176">
        <f t="shared" si="10"/>
        <v>29844.31</v>
      </c>
      <c r="I65" s="176">
        <f>H49</f>
        <v>478367598</v>
      </c>
      <c r="J65" s="176">
        <f t="shared" ref="J65:L66" si="11">D65-G65</f>
        <v>6</v>
      </c>
      <c r="K65" s="176">
        <f t="shared" si="11"/>
        <v>1166.8999999999978</v>
      </c>
      <c r="L65" s="176">
        <f t="shared" si="11"/>
        <v>65278730</v>
      </c>
      <c r="IC65" s="186"/>
      <c r="ID65" s="186"/>
      <c r="IE65" s="186"/>
      <c r="IF65" s="186"/>
      <c r="IG65" s="186"/>
      <c r="IH65" s="186"/>
      <c r="II65" s="186"/>
      <c r="IJ65" s="186"/>
      <c r="IK65" s="186"/>
      <c r="IL65" s="186"/>
      <c r="IM65" s="186"/>
      <c r="IN65" s="186"/>
      <c r="IO65" s="186"/>
      <c r="IP65" s="186"/>
      <c r="IQ65" s="186"/>
      <c r="IR65" s="186"/>
    </row>
    <row r="66" spans="1:256" s="185" customFormat="1">
      <c r="A66" s="181"/>
      <c r="B66" s="359"/>
      <c r="C66" s="182" t="s">
        <v>16</v>
      </c>
      <c r="D66" s="175">
        <v>675</v>
      </c>
      <c r="E66" s="176">
        <v>62942.05</v>
      </c>
      <c r="F66" s="187">
        <v>848317927.27367496</v>
      </c>
      <c r="G66" s="176">
        <f t="shared" si="10"/>
        <v>652</v>
      </c>
      <c r="H66" s="176">
        <f t="shared" si="10"/>
        <v>62754.950000000004</v>
      </c>
      <c r="I66" s="198">
        <f>H50</f>
        <v>817193572.47000003</v>
      </c>
      <c r="J66" s="176">
        <f t="shared" si="11"/>
        <v>23</v>
      </c>
      <c r="K66" s="176">
        <f t="shared" si="11"/>
        <v>187.09999999999854</v>
      </c>
      <c r="L66" s="176">
        <f t="shared" si="11"/>
        <v>31124354.803674936</v>
      </c>
      <c r="IC66" s="186"/>
      <c r="ID66" s="186"/>
      <c r="IE66" s="186"/>
      <c r="IF66" s="186"/>
      <c r="IG66" s="186"/>
      <c r="IH66" s="186"/>
      <c r="II66" s="186"/>
      <c r="IJ66" s="186"/>
      <c r="IK66" s="186"/>
      <c r="IL66" s="186"/>
      <c r="IM66" s="186"/>
      <c r="IN66" s="186"/>
      <c r="IO66" s="186"/>
      <c r="IP66" s="186"/>
      <c r="IQ66" s="186"/>
      <c r="IR66" s="186"/>
    </row>
    <row r="67" spans="1:256" s="185" customFormat="1">
      <c r="A67" s="181"/>
      <c r="B67" s="359"/>
      <c r="C67" s="182" t="s">
        <v>468</v>
      </c>
      <c r="D67" s="175">
        <v>97</v>
      </c>
      <c r="E67" s="176">
        <v>12307.77</v>
      </c>
      <c r="F67" s="176">
        <v>410611728</v>
      </c>
      <c r="G67" s="351">
        <f>D51+D24</f>
        <v>138</v>
      </c>
      <c r="H67" s="351">
        <f>E51+E24</f>
        <v>18582.260000000002</v>
      </c>
      <c r="I67" s="351">
        <f>H51</f>
        <v>438603870</v>
      </c>
      <c r="J67" s="351">
        <f>D67+D68-G67</f>
        <v>23</v>
      </c>
      <c r="K67" s="351">
        <f>E67+E68-H67</f>
        <v>3109.0299999999988</v>
      </c>
      <c r="L67" s="351">
        <f>F67+F68-I67</f>
        <v>245843426</v>
      </c>
      <c r="IC67" s="186"/>
      <c r="ID67" s="186"/>
      <c r="IE67" s="186"/>
      <c r="IF67" s="186"/>
      <c r="IG67" s="186"/>
      <c r="IH67" s="186"/>
      <c r="II67" s="186"/>
      <c r="IJ67" s="186"/>
      <c r="IK67" s="186"/>
      <c r="IL67" s="186"/>
      <c r="IM67" s="186"/>
      <c r="IN67" s="186"/>
      <c r="IO67" s="186"/>
      <c r="IP67" s="186"/>
      <c r="IQ67" s="186"/>
      <c r="IR67" s="186"/>
    </row>
    <row r="68" spans="1:256" s="185" customFormat="1">
      <c r="A68" s="181"/>
      <c r="B68" s="359"/>
      <c r="C68" s="182" t="s">
        <v>469</v>
      </c>
      <c r="D68" s="175">
        <v>64</v>
      </c>
      <c r="E68" s="176">
        <v>9383.52</v>
      </c>
      <c r="F68" s="176">
        <v>273835568</v>
      </c>
      <c r="G68" s="351"/>
      <c r="H68" s="351"/>
      <c r="I68" s="351"/>
      <c r="J68" s="351"/>
      <c r="K68" s="351"/>
      <c r="L68" s="351"/>
      <c r="IC68" s="186"/>
      <c r="ID68" s="186"/>
      <c r="IE68" s="186"/>
      <c r="IF68" s="186"/>
      <c r="IG68" s="186"/>
      <c r="IH68" s="186"/>
      <c r="II68" s="186"/>
      <c r="IJ68" s="186"/>
      <c r="IK68" s="186"/>
      <c r="IL68" s="186"/>
      <c r="IM68" s="186"/>
      <c r="IN68" s="186"/>
      <c r="IO68" s="186"/>
      <c r="IP68" s="186"/>
      <c r="IQ68" s="186"/>
      <c r="IR68" s="186"/>
    </row>
    <row r="69" spans="1:256" s="185" customFormat="1">
      <c r="A69" s="181"/>
      <c r="B69" s="359"/>
      <c r="C69" s="182" t="s">
        <v>470</v>
      </c>
      <c r="D69" s="175">
        <v>159</v>
      </c>
      <c r="E69" s="176">
        <v>18608.22</v>
      </c>
      <c r="F69" s="176">
        <v>440547674</v>
      </c>
      <c r="G69" s="351">
        <f>D52+D25</f>
        <v>484</v>
      </c>
      <c r="H69" s="351">
        <f>E52+E25</f>
        <v>47051.460000000006</v>
      </c>
      <c r="I69" s="351">
        <f>H52</f>
        <v>685797341.91999996</v>
      </c>
      <c r="J69" s="351">
        <f>D69+D70+D71-G69</f>
        <v>25</v>
      </c>
      <c r="K69" s="351">
        <f>E69+E70+E71-H69</f>
        <v>9450.1226509105618</v>
      </c>
      <c r="L69" s="351">
        <f>F69+F70+F71-I69</f>
        <v>277792550.08000004</v>
      </c>
      <c r="IC69" s="186"/>
      <c r="ID69" s="186"/>
      <c r="IE69" s="186"/>
      <c r="IF69" s="186"/>
      <c r="IG69" s="186"/>
      <c r="IH69" s="186"/>
      <c r="II69" s="186"/>
      <c r="IJ69" s="186"/>
      <c r="IK69" s="186"/>
      <c r="IL69" s="186"/>
      <c r="IM69" s="186"/>
      <c r="IN69" s="186"/>
      <c r="IO69" s="186"/>
      <c r="IP69" s="186"/>
      <c r="IQ69" s="186"/>
      <c r="IR69" s="186"/>
    </row>
    <row r="70" spans="1:256" s="185" customFormat="1">
      <c r="A70" s="181"/>
      <c r="B70" s="359"/>
      <c r="C70" s="182" t="s">
        <v>471</v>
      </c>
      <c r="D70" s="175">
        <v>246</v>
      </c>
      <c r="E70" s="176">
        <v>22859.41</v>
      </c>
      <c r="F70" s="176">
        <v>403892280</v>
      </c>
      <c r="G70" s="351"/>
      <c r="H70" s="351"/>
      <c r="I70" s="351"/>
      <c r="J70" s="351"/>
      <c r="K70" s="351"/>
      <c r="L70" s="351"/>
      <c r="IC70" s="186"/>
      <c r="ID70" s="186"/>
      <c r="IE70" s="186"/>
      <c r="IF70" s="186"/>
      <c r="IG70" s="186"/>
      <c r="IH70" s="186"/>
      <c r="II70" s="186"/>
      <c r="IJ70" s="186"/>
      <c r="IK70" s="186"/>
      <c r="IL70" s="186"/>
      <c r="IM70" s="186"/>
      <c r="IN70" s="186"/>
      <c r="IO70" s="186"/>
      <c r="IP70" s="186"/>
      <c r="IQ70" s="186"/>
      <c r="IR70" s="186"/>
    </row>
    <row r="71" spans="1:256" s="185" customFormat="1">
      <c r="A71" s="181"/>
      <c r="B71" s="359"/>
      <c r="C71" s="182" t="s">
        <v>472</v>
      </c>
      <c r="D71" s="175">
        <v>104</v>
      </c>
      <c r="E71" s="176">
        <v>15033.95265091056</v>
      </c>
      <c r="F71" s="176">
        <v>119149938</v>
      </c>
      <c r="G71" s="351"/>
      <c r="H71" s="351"/>
      <c r="I71" s="351"/>
      <c r="J71" s="351"/>
      <c r="K71" s="351"/>
      <c r="L71" s="351"/>
      <c r="IC71" s="186"/>
      <c r="ID71" s="186"/>
      <c r="IE71" s="186"/>
      <c r="IF71" s="186"/>
      <c r="IG71" s="186"/>
      <c r="IH71" s="186"/>
      <c r="II71" s="186"/>
      <c r="IJ71" s="186"/>
      <c r="IK71" s="186"/>
      <c r="IL71" s="186"/>
      <c r="IM71" s="186"/>
      <c r="IN71" s="186"/>
      <c r="IO71" s="186"/>
      <c r="IP71" s="186"/>
      <c r="IQ71" s="186"/>
      <c r="IR71" s="186"/>
    </row>
    <row r="72" spans="1:256" s="185" customFormat="1">
      <c r="A72" s="181"/>
      <c r="B72" s="359"/>
      <c r="C72" s="182" t="s">
        <v>473</v>
      </c>
      <c r="D72" s="175">
        <v>241</v>
      </c>
      <c r="E72" s="176">
        <v>15362.05</v>
      </c>
      <c r="F72" s="176">
        <v>250197524</v>
      </c>
      <c r="G72" s="351">
        <f>D53+D26</f>
        <v>489</v>
      </c>
      <c r="H72" s="351">
        <f>E53+E26</f>
        <v>31240.580000000027</v>
      </c>
      <c r="I72" s="351">
        <f>H53</f>
        <v>446235920</v>
      </c>
      <c r="J72" s="351">
        <f>D72+D73-G72</f>
        <v>2</v>
      </c>
      <c r="K72" s="351">
        <f>E72+E73-H72</f>
        <v>155.80999999997221</v>
      </c>
      <c r="L72" s="351">
        <f>F72+F73-I72</f>
        <v>62855260</v>
      </c>
      <c r="II72" s="186"/>
      <c r="IJ72" s="186"/>
      <c r="IK72" s="186"/>
      <c r="IL72" s="186"/>
      <c r="IM72" s="186"/>
      <c r="IN72" s="186"/>
      <c r="IO72" s="186"/>
      <c r="IP72" s="186"/>
      <c r="IQ72" s="186"/>
      <c r="IR72" s="186"/>
      <c r="IS72" s="186"/>
    </row>
    <row r="73" spans="1:256" s="185" customFormat="1">
      <c r="A73" s="181"/>
      <c r="B73" s="359"/>
      <c r="C73" s="182" t="s">
        <v>474</v>
      </c>
      <c r="D73" s="175">
        <v>250</v>
      </c>
      <c r="E73" s="176">
        <v>16034.34</v>
      </c>
      <c r="F73" s="176">
        <v>258893656</v>
      </c>
      <c r="G73" s="351"/>
      <c r="H73" s="351"/>
      <c r="I73" s="351"/>
      <c r="J73" s="351"/>
      <c r="K73" s="351"/>
      <c r="L73" s="351"/>
      <c r="II73" s="186"/>
      <c r="IJ73" s="186"/>
      <c r="IK73" s="186"/>
      <c r="IL73" s="186"/>
      <c r="IM73" s="186"/>
      <c r="IN73" s="186"/>
      <c r="IO73" s="186"/>
      <c r="IP73" s="186"/>
      <c r="IQ73" s="186"/>
      <c r="IR73" s="186"/>
      <c r="IS73" s="186"/>
    </row>
    <row r="74" spans="1:256" s="185" customFormat="1">
      <c r="A74" s="181"/>
      <c r="B74" s="359"/>
      <c r="C74" s="182" t="s">
        <v>21</v>
      </c>
      <c r="D74" s="175">
        <v>47</v>
      </c>
      <c r="E74" s="176">
        <v>7714.5800000000054</v>
      </c>
      <c r="F74" s="176">
        <v>297328307.38000005</v>
      </c>
      <c r="G74" s="175">
        <f t="shared" ref="G74:H75" si="12">D54+D27</f>
        <v>20</v>
      </c>
      <c r="H74" s="175">
        <f t="shared" si="12"/>
        <v>3282.7999999999993</v>
      </c>
      <c r="I74" s="175">
        <f>H54</f>
        <v>42542593</v>
      </c>
      <c r="J74" s="176">
        <f t="shared" ref="J74:L75" si="13">D74-G74</f>
        <v>27</v>
      </c>
      <c r="K74" s="176">
        <f t="shared" si="13"/>
        <v>4431.7800000000061</v>
      </c>
      <c r="L74" s="176">
        <f t="shared" si="13"/>
        <v>254785714.38000005</v>
      </c>
      <c r="II74" s="186"/>
      <c r="IJ74" s="186"/>
      <c r="IK74" s="186"/>
      <c r="IL74" s="186"/>
      <c r="IM74" s="186"/>
      <c r="IN74" s="186"/>
      <c r="IO74" s="186"/>
      <c r="IP74" s="186"/>
      <c r="IQ74" s="186"/>
      <c r="IR74" s="186"/>
      <c r="IS74" s="186"/>
    </row>
    <row r="75" spans="1:256" s="185" customFormat="1">
      <c r="A75" s="181"/>
      <c r="B75" s="359"/>
      <c r="C75" s="182" t="s">
        <v>20</v>
      </c>
      <c r="D75" s="175">
        <f>'[4]C3-2台账'!$A$814</f>
        <v>794</v>
      </c>
      <c r="E75" s="176">
        <f>'[4]C3-2台账'!$N$814</f>
        <v>100542.38999999975</v>
      </c>
      <c r="F75" s="176">
        <v>2082368068.8180037</v>
      </c>
      <c r="G75" s="176">
        <f t="shared" si="12"/>
        <v>267</v>
      </c>
      <c r="H75" s="176">
        <f t="shared" si="12"/>
        <v>36837.890000000014</v>
      </c>
      <c r="I75" s="176">
        <f>H55</f>
        <v>289502368</v>
      </c>
      <c r="J75" s="176">
        <f t="shared" si="13"/>
        <v>527</v>
      </c>
      <c r="K75" s="176">
        <f t="shared" si="13"/>
        <v>63704.499999999738</v>
      </c>
      <c r="L75" s="176">
        <f t="shared" si="13"/>
        <v>1792865700.8180037</v>
      </c>
      <c r="II75" s="186"/>
      <c r="IJ75" s="186"/>
      <c r="IK75" s="186"/>
      <c r="IL75" s="186"/>
      <c r="IM75" s="186"/>
      <c r="IN75" s="186"/>
      <c r="IO75" s="186"/>
      <c r="IP75" s="186"/>
      <c r="IQ75" s="186"/>
      <c r="IR75" s="186"/>
      <c r="IS75" s="186"/>
    </row>
    <row r="76" spans="1:256" s="185" customFormat="1">
      <c r="A76" s="181"/>
      <c r="B76" s="359"/>
      <c r="C76" s="188" t="s">
        <v>128</v>
      </c>
      <c r="D76" s="189">
        <f>SUM(D65:D75)</f>
        <v>2884</v>
      </c>
      <c r="E76" s="190">
        <f>SUM(E65:E75)</f>
        <v>311799.49265091034</v>
      </c>
      <c r="F76" s="190">
        <f>SUM(F65:F75)</f>
        <v>5928788999.4716787</v>
      </c>
      <c r="G76" s="190">
        <f t="shared" ref="G76:L76" si="14">SUM(G65:G75)</f>
        <v>2251</v>
      </c>
      <c r="H76" s="190">
        <f t="shared" si="14"/>
        <v>229594.25000000006</v>
      </c>
      <c r="I76" s="190">
        <f t="shared" si="14"/>
        <v>3198243263.3899999</v>
      </c>
      <c r="J76" s="190">
        <f t="shared" si="14"/>
        <v>633</v>
      </c>
      <c r="K76" s="190">
        <f t="shared" si="14"/>
        <v>82205.242650910281</v>
      </c>
      <c r="L76" s="190">
        <f t="shared" si="14"/>
        <v>2730545736.0816784</v>
      </c>
      <c r="II76" s="186"/>
      <c r="IJ76" s="186"/>
      <c r="IK76" s="186"/>
      <c r="IL76" s="186"/>
      <c r="IM76" s="186"/>
      <c r="IN76" s="186"/>
      <c r="IO76" s="186"/>
      <c r="IP76" s="186"/>
      <c r="IQ76" s="186"/>
      <c r="IR76" s="186"/>
      <c r="IS76" s="186"/>
    </row>
    <row r="77" spans="1:256" s="181" customFormat="1">
      <c r="D77" s="191"/>
      <c r="E77" s="185"/>
      <c r="F77" s="185"/>
      <c r="G77" s="185"/>
      <c r="H77" s="185"/>
      <c r="I77" s="185"/>
      <c r="J77" s="185"/>
      <c r="K77" s="185"/>
      <c r="II77" s="186"/>
      <c r="IJ77" s="186"/>
      <c r="IK77" s="186"/>
      <c r="IL77" s="186"/>
      <c r="IM77" s="186"/>
      <c r="IN77" s="186"/>
      <c r="IO77" s="186"/>
      <c r="IP77" s="186"/>
      <c r="IQ77" s="186"/>
      <c r="IR77" s="186"/>
      <c r="IS77" s="186"/>
      <c r="IT77" s="186"/>
      <c r="IU77" s="186"/>
      <c r="IV77" s="186"/>
    </row>
    <row r="78" spans="1:256">
      <c r="E78" s="185"/>
      <c r="L78" s="173">
        <f>F76-I76</f>
        <v>2730545736.0816789</v>
      </c>
    </row>
    <row r="79" spans="1:256">
      <c r="E79" s="185"/>
    </row>
    <row r="80" spans="1:256">
      <c r="E80" s="185"/>
    </row>
  </sheetData>
  <mergeCells count="30">
    <mergeCell ref="G72:G73"/>
    <mergeCell ref="H72:H73"/>
    <mergeCell ref="B64:B76"/>
    <mergeCell ref="A30:A56"/>
    <mergeCell ref="B30:B38"/>
    <mergeCell ref="B39:B47"/>
    <mergeCell ref="B48:B56"/>
    <mergeCell ref="A58:A60"/>
    <mergeCell ref="B58:B60"/>
    <mergeCell ref="A1:H2"/>
    <mergeCell ref="A3:A29"/>
    <mergeCell ref="B3:B11"/>
    <mergeCell ref="B12:B20"/>
    <mergeCell ref="B21:B29"/>
    <mergeCell ref="L72:L73"/>
    <mergeCell ref="I72:I73"/>
    <mergeCell ref="J67:J68"/>
    <mergeCell ref="K67:K68"/>
    <mergeCell ref="G67:G68"/>
    <mergeCell ref="H67:H68"/>
    <mergeCell ref="G69:G71"/>
    <mergeCell ref="H69:H71"/>
    <mergeCell ref="I69:I71"/>
    <mergeCell ref="I67:I68"/>
    <mergeCell ref="J69:J71"/>
    <mergeCell ref="K69:K71"/>
    <mergeCell ref="J72:J73"/>
    <mergeCell ref="K72:K73"/>
    <mergeCell ref="L67:L68"/>
    <mergeCell ref="L69:L71"/>
  </mergeCells>
  <phoneticPr fontId="15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4"/>
  <sheetViews>
    <sheetView workbookViewId="0">
      <pane ySplit="3" topLeftCell="A43" activePane="bottomLeft" state="frozen"/>
      <selection pane="bottomLeft" activeCell="N57" sqref="N57"/>
    </sheetView>
  </sheetViews>
  <sheetFormatPr defaultColWidth="16" defaultRowHeight="11.25"/>
  <cols>
    <col min="1" max="1" width="3.875" style="66" customWidth="1"/>
    <col min="2" max="2" width="12.25" style="66" customWidth="1"/>
    <col min="3" max="3" width="22.125" style="66" customWidth="1"/>
    <col min="4" max="16384" width="16" style="66"/>
  </cols>
  <sheetData>
    <row r="2" spans="2:16">
      <c r="C2" s="66" t="s">
        <v>156</v>
      </c>
      <c r="D2" s="66" t="s">
        <v>157</v>
      </c>
      <c r="E2" s="66" t="s">
        <v>158</v>
      </c>
      <c r="F2" s="66" t="s">
        <v>159</v>
      </c>
      <c r="G2" s="66" t="s">
        <v>160</v>
      </c>
      <c r="H2" s="66" t="s">
        <v>161</v>
      </c>
      <c r="I2" s="66" t="s">
        <v>162</v>
      </c>
      <c r="J2" s="66" t="s">
        <v>163</v>
      </c>
      <c r="K2" s="66" t="s">
        <v>164</v>
      </c>
      <c r="L2" s="66" t="s">
        <v>165</v>
      </c>
      <c r="M2" s="66" t="s">
        <v>198</v>
      </c>
    </row>
    <row r="3" spans="2:16">
      <c r="D3" s="66" t="s">
        <v>15</v>
      </c>
      <c r="E3" s="66" t="s">
        <v>16</v>
      </c>
      <c r="F3" s="66" t="s">
        <v>17</v>
      </c>
      <c r="G3" s="66" t="s">
        <v>18</v>
      </c>
      <c r="H3" s="66" t="s">
        <v>19</v>
      </c>
      <c r="I3" s="66" t="s">
        <v>20</v>
      </c>
      <c r="J3" s="66" t="s">
        <v>21</v>
      </c>
      <c r="K3" s="66" t="s">
        <v>22</v>
      </c>
      <c r="L3" s="66" t="s">
        <v>23</v>
      </c>
      <c r="M3" s="66" t="s">
        <v>199</v>
      </c>
      <c r="N3" s="66" t="s">
        <v>128</v>
      </c>
    </row>
    <row r="4" spans="2:16">
      <c r="C4" s="66" t="s">
        <v>166</v>
      </c>
      <c r="D4" s="66">
        <v>4448.3369290805194</v>
      </c>
      <c r="E4" s="66">
        <v>8913.325676356817</v>
      </c>
      <c r="F4" s="66">
        <v>3086.1369722843597</v>
      </c>
      <c r="G4" s="66">
        <v>7090.4254161441077</v>
      </c>
      <c r="H4" s="66">
        <v>4473.3823466920567</v>
      </c>
      <c r="I4" s="66">
        <v>17328.721374469125</v>
      </c>
      <c r="J4" s="66">
        <v>1055.968958756712</v>
      </c>
      <c r="K4" s="66">
        <v>5767.2150824405035</v>
      </c>
      <c r="L4" s="66">
        <v>27177.527243775796</v>
      </c>
      <c r="N4" s="66">
        <f>SUM(D4:L4)</f>
        <v>79341.040000000008</v>
      </c>
      <c r="P4" s="66" t="s">
        <v>167</v>
      </c>
    </row>
    <row r="5" spans="2:16">
      <c r="B5" s="66" t="s">
        <v>320</v>
      </c>
      <c r="C5" s="67" t="s">
        <v>510</v>
      </c>
      <c r="D5" s="67">
        <f>项目总货值!C61</f>
        <v>56951.731</v>
      </c>
      <c r="E5" s="67">
        <f>项目总货值!D61</f>
        <v>87003.61712000001</v>
      </c>
      <c r="F5" s="67">
        <f>项目总货值!E61</f>
        <v>55459.002</v>
      </c>
      <c r="G5" s="67">
        <f>项目总货值!F61</f>
        <v>88809.155999999988</v>
      </c>
      <c r="H5" s="67">
        <f>项目总货值!G61</f>
        <v>47091.584999999999</v>
      </c>
      <c r="I5" s="67">
        <f>项目总货值!H61</f>
        <v>248438.39999999999</v>
      </c>
      <c r="J5" s="67">
        <f>项目总货值!I61</f>
        <v>23915.198</v>
      </c>
      <c r="K5" s="67">
        <f>项目总货值!J61</f>
        <v>185094</v>
      </c>
      <c r="L5" s="67">
        <f>项目总货值!K61</f>
        <v>420000</v>
      </c>
      <c r="M5" s="67">
        <f>项目总货值!L61</f>
        <v>72442.8</v>
      </c>
      <c r="N5" s="67">
        <f>SUM(D5:M5)</f>
        <v>1285205.48912</v>
      </c>
    </row>
    <row r="6" spans="2:16">
      <c r="B6" s="66" t="s">
        <v>320</v>
      </c>
      <c r="C6" s="67" t="s">
        <v>509</v>
      </c>
      <c r="D6" s="67">
        <f>N5</f>
        <v>1285205.48912</v>
      </c>
      <c r="E6" s="67">
        <f>D6</f>
        <v>1285205.48912</v>
      </c>
      <c r="F6" s="67">
        <f t="shared" ref="F6:M6" si="0">E6</f>
        <v>1285205.48912</v>
      </c>
      <c r="G6" s="67">
        <f t="shared" si="0"/>
        <v>1285205.48912</v>
      </c>
      <c r="H6" s="67">
        <f t="shared" si="0"/>
        <v>1285205.48912</v>
      </c>
      <c r="I6" s="67">
        <f t="shared" si="0"/>
        <v>1285205.48912</v>
      </c>
      <c r="J6" s="67">
        <f t="shared" si="0"/>
        <v>1285205.48912</v>
      </c>
      <c r="K6" s="67">
        <f t="shared" si="0"/>
        <v>1285205.48912</v>
      </c>
      <c r="L6" s="67">
        <f t="shared" si="0"/>
        <v>1285205.48912</v>
      </c>
      <c r="M6" s="67">
        <f t="shared" si="0"/>
        <v>1285205.48912</v>
      </c>
      <c r="N6" s="67"/>
    </row>
    <row r="7" spans="2:16">
      <c r="B7" s="66" t="s">
        <v>320</v>
      </c>
      <c r="C7" s="67" t="s">
        <v>508</v>
      </c>
      <c r="D7" s="67">
        <f>D5/D6</f>
        <v>4.4313326920970224E-2</v>
      </c>
      <c r="E7" s="67">
        <f t="shared" ref="E7:K7" si="1">E5/E6</f>
        <v>6.7696269473275228E-2</v>
      </c>
      <c r="F7" s="67">
        <f t="shared" si="1"/>
        <v>4.3151855846782626E-2</v>
      </c>
      <c r="G7" s="67">
        <f t="shared" si="1"/>
        <v>6.9101133438831619E-2</v>
      </c>
      <c r="H7" s="67">
        <f t="shared" si="1"/>
        <v>3.6641288415476918E-2</v>
      </c>
      <c r="I7" s="67">
        <f t="shared" si="1"/>
        <v>0.19330636392637071</v>
      </c>
      <c r="J7" s="67">
        <f t="shared" si="1"/>
        <v>1.8608073341155044E-2</v>
      </c>
      <c r="K7" s="67">
        <f t="shared" si="1"/>
        <v>0.14401899273456784</v>
      </c>
      <c r="L7" s="67">
        <f>L5/L6+0.04</f>
        <v>0.36679598986741058</v>
      </c>
      <c r="M7" s="67">
        <f>M5/M6-0.04</f>
        <v>1.6366706035159169E-2</v>
      </c>
      <c r="N7" s="67">
        <f t="shared" ref="N7" si="2">SUM(D7:M7)</f>
        <v>1</v>
      </c>
    </row>
    <row r="8" spans="2:16">
      <c r="C8" s="66" t="s">
        <v>200</v>
      </c>
      <c r="D8" s="66">
        <f t="shared" ref="D8:L8" si="3">D4/$N$4</f>
        <v>5.606602748187469E-2</v>
      </c>
      <c r="E8" s="66">
        <f t="shared" si="3"/>
        <v>0.11234193144376248</v>
      </c>
      <c r="F8" s="66">
        <f t="shared" si="3"/>
        <v>3.8897107629095352E-2</v>
      </c>
      <c r="G8" s="66">
        <f t="shared" si="3"/>
        <v>8.9366428977287249E-2</v>
      </c>
      <c r="H8" s="66">
        <f t="shared" si="3"/>
        <v>5.6381695358317163E-2</v>
      </c>
      <c r="I8" s="66">
        <f t="shared" si="3"/>
        <v>0.21840804424127946</v>
      </c>
      <c r="J8" s="66">
        <f t="shared" si="3"/>
        <v>1.3309240195952964E-2</v>
      </c>
      <c r="K8" s="66">
        <f t="shared" si="3"/>
        <v>7.2688927224050792E-2</v>
      </c>
      <c r="L8" s="66">
        <f t="shared" si="3"/>
        <v>0.34254059744837972</v>
      </c>
      <c r="N8" s="66">
        <f>SUM(D8:L8)</f>
        <v>0.99999999999999978</v>
      </c>
    </row>
    <row r="9" spans="2:16">
      <c r="C9" s="66" t="s">
        <v>168</v>
      </c>
      <c r="D9" s="66">
        <f>D4*N9</f>
        <v>0</v>
      </c>
      <c r="E9" s="66">
        <f>E4*N9</f>
        <v>0</v>
      </c>
      <c r="F9" s="66">
        <f>F4*N9</f>
        <v>0</v>
      </c>
      <c r="G9" s="66">
        <f>G4*N9</f>
        <v>0</v>
      </c>
      <c r="H9" s="66">
        <f>H4*N9</f>
        <v>0</v>
      </c>
      <c r="I9" s="66">
        <f>I4*N9</f>
        <v>0</v>
      </c>
      <c r="J9" s="66">
        <f>J4*N9</f>
        <v>0</v>
      </c>
      <c r="K9" s="66">
        <f>K4*N9</f>
        <v>0</v>
      </c>
      <c r="L9" s="66">
        <f>L4*N9</f>
        <v>0</v>
      </c>
    </row>
    <row r="10" spans="2:16">
      <c r="C10" s="66" t="s">
        <v>169</v>
      </c>
      <c r="D10" s="66">
        <f>D8*N10</f>
        <v>5193.3122756501234</v>
      </c>
      <c r="E10" s="66">
        <f>E8*N10</f>
        <v>10406.065095761411</v>
      </c>
      <c r="F10" s="66">
        <f>F8*N10</f>
        <v>3602.9809068026107</v>
      </c>
      <c r="G10" s="66">
        <f>G8*N10</f>
        <v>8277.878663488329</v>
      </c>
      <c r="H10" s="66">
        <f>H8*N10</f>
        <v>5222.5521189453711</v>
      </c>
      <c r="I10" s="66">
        <f>I8*N10</f>
        <v>20230.810496171885</v>
      </c>
      <c r="J10" s="66">
        <f>J8*N10</f>
        <v>1232.815014610474</v>
      </c>
      <c r="K10" s="66">
        <f>K8*N10</f>
        <v>6733.0666182572031</v>
      </c>
      <c r="L10" s="66">
        <f>L8*N10</f>
        <v>31729.023252312571</v>
      </c>
      <c r="N10" s="66">
        <f>926285044.42/10000</f>
        <v>92628.50444199999</v>
      </c>
      <c r="P10" s="66" t="s">
        <v>170</v>
      </c>
    </row>
    <row r="11" spans="2:16">
      <c r="C11" s="66" t="s">
        <v>171</v>
      </c>
      <c r="D11" s="66">
        <f>D8*N11</f>
        <v>5176.6509229504782</v>
      </c>
      <c r="E11" s="66">
        <f>E8*N11</f>
        <v>10372.680020577531</v>
      </c>
      <c r="F11" s="66">
        <f>F8*N11</f>
        <v>3591.4217067252744</v>
      </c>
      <c r="G11" s="66">
        <f>G8*N11</f>
        <v>8251.3213049670794</v>
      </c>
      <c r="H11" s="66">
        <f>H8*N11</f>
        <v>5205.7969580331319</v>
      </c>
      <c r="I11" s="66">
        <f>I8*N11</f>
        <v>20165.905354484788</v>
      </c>
      <c r="J11" s="66">
        <f>J8*N11</f>
        <v>1228.8598575389165</v>
      </c>
      <c r="K11" s="66">
        <f>K8*N11</f>
        <v>6711.4653757894657</v>
      </c>
      <c r="L11" s="66">
        <f>L8*N11</f>
        <v>31627.22917193333</v>
      </c>
      <c r="N11" s="66">
        <f>923313306.73/10000</f>
        <v>92331.330673000004</v>
      </c>
      <c r="P11" s="66" t="s">
        <v>172</v>
      </c>
    </row>
    <row r="12" spans="2:16">
      <c r="C12" s="66" t="s">
        <v>173</v>
      </c>
      <c r="D12" s="66">
        <f>D10-D11</f>
        <v>16.661352699645249</v>
      </c>
      <c r="E12" s="66">
        <f t="shared" ref="E12:N12" si="4">E10-E11</f>
        <v>33.385075183879962</v>
      </c>
      <c r="F12" s="66">
        <f t="shared" si="4"/>
        <v>11.5592000773363</v>
      </c>
      <c r="G12" s="66">
        <f t="shared" si="4"/>
        <v>26.557358521249625</v>
      </c>
      <c r="H12" s="66">
        <f t="shared" si="4"/>
        <v>16.755160912239262</v>
      </c>
      <c r="I12" s="66">
        <f t="shared" si="4"/>
        <v>64.905141687097057</v>
      </c>
      <c r="J12" s="66">
        <f t="shared" si="4"/>
        <v>3.9551570715575508</v>
      </c>
      <c r="K12" s="66">
        <f t="shared" si="4"/>
        <v>21.601242467737393</v>
      </c>
      <c r="L12" s="66">
        <f t="shared" si="4"/>
        <v>101.79408037924077</v>
      </c>
      <c r="N12" s="66">
        <f t="shared" si="4"/>
        <v>297.17376899998635</v>
      </c>
    </row>
    <row r="15" spans="2:16">
      <c r="B15" s="66" t="s">
        <v>174</v>
      </c>
      <c r="C15" s="66" t="s">
        <v>175</v>
      </c>
      <c r="D15" s="66">
        <f>D8*D16</f>
        <v>4677.114480424937</v>
      </c>
      <c r="E15" s="66">
        <f t="shared" ref="E15:L15" si="5">E8*E16</f>
        <v>9371.7371804947779</v>
      </c>
      <c r="F15" s="66">
        <f t="shared" si="5"/>
        <v>3244.8567075222727</v>
      </c>
      <c r="G15" s="66">
        <f t="shared" si="5"/>
        <v>7455.0853307497591</v>
      </c>
      <c r="H15" s="66">
        <f t="shared" si="5"/>
        <v>4703.4479815168661</v>
      </c>
      <c r="I15" s="66">
        <f t="shared" si="5"/>
        <v>18219.935890632172</v>
      </c>
      <c r="J15" s="66">
        <f t="shared" si="5"/>
        <v>1110.2773433353977</v>
      </c>
      <c r="K15" s="66">
        <f t="shared" si="5"/>
        <v>6063.8224136010176</v>
      </c>
      <c r="L15" s="66">
        <f t="shared" si="5"/>
        <v>28575.264922722796</v>
      </c>
      <c r="N15" s="66">
        <f>SUM(D15:L15)</f>
        <v>83421.542251000006</v>
      </c>
    </row>
    <row r="16" spans="2:16">
      <c r="B16" s="66" t="s">
        <v>174</v>
      </c>
      <c r="C16" s="66" t="s">
        <v>176</v>
      </c>
      <c r="D16" s="66">
        <f>834215422.51/10000</f>
        <v>83421.542251000006</v>
      </c>
      <c r="E16" s="66">
        <f t="shared" ref="E16:L16" si="6">834215422.51/10000</f>
        <v>83421.542251000006</v>
      </c>
      <c r="F16" s="66">
        <f t="shared" si="6"/>
        <v>83421.542251000006</v>
      </c>
      <c r="G16" s="66">
        <f t="shared" si="6"/>
        <v>83421.542251000006</v>
      </c>
      <c r="H16" s="66">
        <f t="shared" si="6"/>
        <v>83421.542251000006</v>
      </c>
      <c r="I16" s="66">
        <f t="shared" si="6"/>
        <v>83421.542251000006</v>
      </c>
      <c r="J16" s="66">
        <f t="shared" si="6"/>
        <v>83421.542251000006</v>
      </c>
      <c r="K16" s="66">
        <f t="shared" si="6"/>
        <v>83421.542251000006</v>
      </c>
      <c r="L16" s="66">
        <f t="shared" si="6"/>
        <v>83421.542251000006</v>
      </c>
    </row>
    <row r="17" spans="2:17">
      <c r="B17" s="66" t="s">
        <v>174</v>
      </c>
      <c r="C17" s="66" t="s">
        <v>177</v>
      </c>
      <c r="D17" s="66">
        <f>D8*D18</f>
        <v>230.40185928904356</v>
      </c>
      <c r="E17" s="66">
        <f t="shared" ref="E17:L17" si="7">E8*E18</f>
        <v>461.66620043007299</v>
      </c>
      <c r="F17" s="66">
        <f t="shared" si="7"/>
        <v>159.84663656805148</v>
      </c>
      <c r="G17" s="66">
        <f t="shared" si="7"/>
        <v>367.24897980413795</v>
      </c>
      <c r="H17" s="66">
        <f t="shared" si="7"/>
        <v>231.69908809081093</v>
      </c>
      <c r="I17" s="66">
        <f t="shared" si="7"/>
        <v>897.5420898714948</v>
      </c>
      <c r="J17" s="66">
        <f t="shared" si="7"/>
        <v>54.6939711015442</v>
      </c>
      <c r="K17" s="66">
        <f t="shared" si="7"/>
        <v>298.71322678535677</v>
      </c>
      <c r="L17" s="66">
        <f t="shared" si="7"/>
        <v>1407.6615390594741</v>
      </c>
      <c r="N17" s="66">
        <f>SUM(D17:L17)</f>
        <v>4109.4735909999863</v>
      </c>
    </row>
    <row r="18" spans="2:17">
      <c r="B18" s="66" t="s">
        <v>174</v>
      </c>
      <c r="C18" s="66" t="s">
        <v>178</v>
      </c>
      <c r="D18" s="66">
        <f>875310158.42/10000-D16</f>
        <v>4109.4735909999872</v>
      </c>
      <c r="E18" s="66">
        <f t="shared" ref="E18:L18" si="8">875310158.42/10000-E16</f>
        <v>4109.4735909999872</v>
      </c>
      <c r="F18" s="66">
        <f t="shared" si="8"/>
        <v>4109.4735909999872</v>
      </c>
      <c r="G18" s="66">
        <f t="shared" si="8"/>
        <v>4109.4735909999872</v>
      </c>
      <c r="H18" s="66">
        <f t="shared" si="8"/>
        <v>4109.4735909999872</v>
      </c>
      <c r="I18" s="66">
        <f t="shared" si="8"/>
        <v>4109.4735909999872</v>
      </c>
      <c r="J18" s="66">
        <f t="shared" si="8"/>
        <v>4109.4735909999872</v>
      </c>
      <c r="K18" s="66">
        <f t="shared" si="8"/>
        <v>4109.4735909999872</v>
      </c>
      <c r="L18" s="66">
        <f t="shared" si="8"/>
        <v>4109.4735909999872</v>
      </c>
    </row>
    <row r="19" spans="2:17">
      <c r="B19" s="66" t="s">
        <v>174</v>
      </c>
      <c r="C19" s="66" t="s">
        <v>179</v>
      </c>
      <c r="D19" s="66">
        <f>D8*D20</f>
        <v>22.265856167566746</v>
      </c>
      <c r="E19" s="66">
        <f t="shared" ref="E19:L19" si="9">E8*E20</f>
        <v>44.615061909319707</v>
      </c>
      <c r="F19" s="66">
        <f t="shared" si="9"/>
        <v>15.447454415845499</v>
      </c>
      <c r="G19" s="66">
        <f t="shared" si="9"/>
        <v>35.490655271779794</v>
      </c>
      <c r="H19" s="66">
        <f t="shared" si="9"/>
        <v>22.391219348253333</v>
      </c>
      <c r="I19" s="66">
        <f t="shared" si="9"/>
        <v>86.737768258827188</v>
      </c>
      <c r="J19" s="66">
        <f t="shared" si="9"/>
        <v>5.2855827532722799</v>
      </c>
      <c r="K19" s="66">
        <f t="shared" si="9"/>
        <v>28.867413498640911</v>
      </c>
      <c r="L19" s="66">
        <f t="shared" si="9"/>
        <v>136.03531437649448</v>
      </c>
      <c r="N19" s="66">
        <f>SUM(D19:L19)</f>
        <v>397.13632599999994</v>
      </c>
    </row>
    <row r="20" spans="2:17">
      <c r="B20" s="66" t="s">
        <v>174</v>
      </c>
      <c r="C20" s="66" t="s">
        <v>180</v>
      </c>
      <c r="D20" s="66">
        <f>3971363.26/10000</f>
        <v>397.136326</v>
      </c>
      <c r="E20" s="66">
        <f t="shared" ref="E20:L20" si="10">3971363.26/10000</f>
        <v>397.136326</v>
      </c>
      <c r="F20" s="66">
        <f t="shared" si="10"/>
        <v>397.136326</v>
      </c>
      <c r="G20" s="66">
        <f t="shared" si="10"/>
        <v>397.136326</v>
      </c>
      <c r="H20" s="66">
        <f t="shared" si="10"/>
        <v>397.136326</v>
      </c>
      <c r="I20" s="66">
        <f t="shared" si="10"/>
        <v>397.136326</v>
      </c>
      <c r="J20" s="66">
        <f t="shared" si="10"/>
        <v>397.136326</v>
      </c>
      <c r="K20" s="66">
        <f t="shared" si="10"/>
        <v>397.136326</v>
      </c>
      <c r="L20" s="66">
        <f t="shared" si="10"/>
        <v>397.136326</v>
      </c>
    </row>
    <row r="21" spans="2:17">
      <c r="B21" s="66" t="s">
        <v>174</v>
      </c>
      <c r="C21" s="66" t="s">
        <v>181</v>
      </c>
      <c r="D21" s="66">
        <f>D8*D22</f>
        <v>16.468737245505999</v>
      </c>
      <c r="E21" s="66">
        <f t="shared" ref="E21:L21" si="11">E8*E22</f>
        <v>32.99912324264622</v>
      </c>
      <c r="F21" s="66">
        <f t="shared" si="11"/>
        <v>11.425568636208981</v>
      </c>
      <c r="G21" s="66">
        <f t="shared" si="11"/>
        <v>26.250339171469079</v>
      </c>
      <c r="H21" s="66">
        <f t="shared" si="11"/>
        <v>16.56146097763877</v>
      </c>
      <c r="I21" s="66">
        <f t="shared" si="11"/>
        <v>64.154798448620369</v>
      </c>
      <c r="J21" s="66">
        <f t="shared" si="11"/>
        <v>3.9094330304628029</v>
      </c>
      <c r="K21" s="66">
        <f t="shared" si="11"/>
        <v>21.351518858681459</v>
      </c>
      <c r="L21" s="66">
        <f t="shared" si="11"/>
        <v>100.61727838876631</v>
      </c>
      <c r="N21" s="66">
        <f>SUM(D21:L21)</f>
        <v>293.73825799999997</v>
      </c>
    </row>
    <row r="22" spans="2:17">
      <c r="B22" s="66" t="s">
        <v>174</v>
      </c>
      <c r="C22" s="66" t="s">
        <v>182</v>
      </c>
      <c r="D22" s="66">
        <f>2937382.58/10000</f>
        <v>293.73825800000003</v>
      </c>
      <c r="E22" s="66">
        <f t="shared" ref="E22:L22" si="12">2937382.58/10000</f>
        <v>293.73825800000003</v>
      </c>
      <c r="F22" s="66">
        <f t="shared" si="12"/>
        <v>293.73825800000003</v>
      </c>
      <c r="G22" s="66">
        <f t="shared" si="12"/>
        <v>293.73825800000003</v>
      </c>
      <c r="H22" s="66">
        <f t="shared" si="12"/>
        <v>293.73825800000003</v>
      </c>
      <c r="I22" s="66">
        <f t="shared" si="12"/>
        <v>293.73825800000003</v>
      </c>
      <c r="J22" s="66">
        <f t="shared" si="12"/>
        <v>293.73825800000003</v>
      </c>
      <c r="K22" s="66">
        <f t="shared" si="12"/>
        <v>293.73825800000003</v>
      </c>
      <c r="L22" s="66">
        <f t="shared" si="12"/>
        <v>293.73825800000003</v>
      </c>
    </row>
    <row r="23" spans="2:17">
      <c r="B23" s="66" t="s">
        <v>174</v>
      </c>
      <c r="C23" s="66" t="s">
        <v>183</v>
      </c>
      <c r="D23" s="66">
        <f>D16+D18+D20+D22</f>
        <v>88221.890425999998</v>
      </c>
      <c r="E23" s="66">
        <f t="shared" ref="E23:L23" si="13">E16+E18+E20+E22</f>
        <v>88221.890425999998</v>
      </c>
      <c r="F23" s="66">
        <f t="shared" si="13"/>
        <v>88221.890425999998</v>
      </c>
      <c r="G23" s="66">
        <f t="shared" si="13"/>
        <v>88221.890425999998</v>
      </c>
      <c r="H23" s="66">
        <f t="shared" si="13"/>
        <v>88221.890425999998</v>
      </c>
      <c r="I23" s="66">
        <f t="shared" si="13"/>
        <v>88221.890425999998</v>
      </c>
      <c r="J23" s="66">
        <f t="shared" si="13"/>
        <v>88221.890425999998</v>
      </c>
      <c r="K23" s="66">
        <f t="shared" si="13"/>
        <v>88221.890425999998</v>
      </c>
      <c r="L23" s="66">
        <f t="shared" si="13"/>
        <v>88221.890425999998</v>
      </c>
      <c r="N23" s="66">
        <f>SUM(N15:N22)</f>
        <v>88221.890425999998</v>
      </c>
    </row>
    <row r="24" spans="2:17">
      <c r="B24" s="66" t="s">
        <v>174</v>
      </c>
      <c r="C24" s="66" t="s">
        <v>184</v>
      </c>
      <c r="D24" s="66">
        <f t="shared" ref="D24:N24" si="14">519049244.15/10000</f>
        <v>51904.924414999994</v>
      </c>
      <c r="E24" s="66">
        <f t="shared" si="14"/>
        <v>51904.924414999994</v>
      </c>
      <c r="F24" s="66">
        <f t="shared" si="14"/>
        <v>51904.924414999994</v>
      </c>
      <c r="G24" s="66">
        <f t="shared" si="14"/>
        <v>51904.924414999994</v>
      </c>
      <c r="H24" s="66">
        <f t="shared" si="14"/>
        <v>51904.924414999994</v>
      </c>
      <c r="I24" s="66">
        <f t="shared" si="14"/>
        <v>51904.924414999994</v>
      </c>
      <c r="J24" s="66">
        <f t="shared" si="14"/>
        <v>51904.924414999994</v>
      </c>
      <c r="K24" s="66">
        <f t="shared" si="14"/>
        <v>51904.924414999994</v>
      </c>
      <c r="L24" s="66">
        <f t="shared" si="14"/>
        <v>51904.924414999994</v>
      </c>
      <c r="N24" s="66">
        <f t="shared" si="14"/>
        <v>51904.924414999994</v>
      </c>
    </row>
    <row r="25" spans="2:17">
      <c r="B25" s="66" t="s">
        <v>174</v>
      </c>
      <c r="C25" s="66" t="s">
        <v>185</v>
      </c>
      <c r="D25" s="66">
        <f>27813960.36/10000</f>
        <v>2781.3960360000001</v>
      </c>
      <c r="E25" s="66">
        <f t="shared" ref="E25:L25" si="15">27813960.36/10000</f>
        <v>2781.3960360000001</v>
      </c>
      <c r="F25" s="66">
        <f t="shared" si="15"/>
        <v>2781.3960360000001</v>
      </c>
      <c r="G25" s="66">
        <f t="shared" si="15"/>
        <v>2781.3960360000001</v>
      </c>
      <c r="H25" s="66">
        <f t="shared" si="15"/>
        <v>2781.3960360000001</v>
      </c>
      <c r="I25" s="66">
        <f t="shared" si="15"/>
        <v>2781.3960360000001</v>
      </c>
      <c r="J25" s="66">
        <f t="shared" si="15"/>
        <v>2781.3960360000001</v>
      </c>
      <c r="K25" s="66">
        <f t="shared" si="15"/>
        <v>2781.3960360000001</v>
      </c>
      <c r="L25" s="66">
        <f t="shared" si="15"/>
        <v>2781.3960360000001</v>
      </c>
    </row>
    <row r="26" spans="2:17">
      <c r="B26" s="66" t="s">
        <v>174</v>
      </c>
      <c r="N26" s="66">
        <f>N24-N23</f>
        <v>-36316.966011000004</v>
      </c>
    </row>
    <row r="27" spans="2:17">
      <c r="B27" s="66" t="s">
        <v>174</v>
      </c>
      <c r="C27" s="66" t="s">
        <v>186</v>
      </c>
      <c r="D27" s="66">
        <f>D15+D17+D19+D21</f>
        <v>4946.2509331270539</v>
      </c>
      <c r="E27" s="66">
        <f t="shared" ref="E27:L27" si="16">E15+E17+E19+E21</f>
        <v>9911.0175660768164</v>
      </c>
      <c r="F27" s="66">
        <f t="shared" si="16"/>
        <v>3431.5763671423788</v>
      </c>
      <c r="G27" s="66">
        <f t="shared" si="16"/>
        <v>7884.0753049971454</v>
      </c>
      <c r="H27" s="66">
        <f t="shared" si="16"/>
        <v>4974.0997499335681</v>
      </c>
      <c r="I27" s="66">
        <f t="shared" si="16"/>
        <v>19268.370547211114</v>
      </c>
      <c r="J27" s="66">
        <f t="shared" si="16"/>
        <v>1174.1663302206771</v>
      </c>
      <c r="K27" s="66">
        <f t="shared" si="16"/>
        <v>6412.7545727436973</v>
      </c>
      <c r="L27" s="66">
        <f t="shared" si="16"/>
        <v>30219.579054547532</v>
      </c>
      <c r="N27" s="66">
        <f>SUM(D27:L27)</f>
        <v>88221.890425999984</v>
      </c>
    </row>
    <row r="28" spans="2:17">
      <c r="B28" s="66" t="s">
        <v>174</v>
      </c>
      <c r="C28" s="66" t="s">
        <v>187</v>
      </c>
      <c r="D28" s="66">
        <f>D29*D8</f>
        <v>40.737760530154816</v>
      </c>
      <c r="E28" s="66">
        <f t="shared" ref="E28:L28" si="17">E29*E8</f>
        <v>81.628018003069641</v>
      </c>
      <c r="F28" s="66">
        <f t="shared" si="17"/>
        <v>28.26276672485875</v>
      </c>
      <c r="G28" s="66">
        <f t="shared" si="17"/>
        <v>64.933942114746117</v>
      </c>
      <c r="H28" s="66">
        <f t="shared" si="17"/>
        <v>40.967125850566241</v>
      </c>
      <c r="I28" s="66">
        <f t="shared" si="17"/>
        <v>158.69600547385161</v>
      </c>
      <c r="J28" s="66">
        <f t="shared" si="17"/>
        <v>9.6705378335628307</v>
      </c>
      <c r="K28" s="66">
        <f t="shared" si="17"/>
        <v>52.816014321766218</v>
      </c>
      <c r="L28" s="66">
        <f t="shared" si="17"/>
        <v>248.8911281474237</v>
      </c>
      <c r="N28" s="66">
        <f>SUM(D28:L28)</f>
        <v>726.60329899999988</v>
      </c>
    </row>
    <row r="29" spans="2:17">
      <c r="B29" s="66" t="s">
        <v>174</v>
      </c>
      <c r="C29" s="66" t="s">
        <v>188</v>
      </c>
      <c r="D29" s="66">
        <f>(5927739.99+1630170.46-291877.46)/10000</f>
        <v>726.60329899999999</v>
      </c>
      <c r="E29" s="66">
        <f t="shared" ref="E29:L29" si="18">(5927739.99+1630170.46-291877.46)/10000</f>
        <v>726.60329899999999</v>
      </c>
      <c r="F29" s="66">
        <f t="shared" si="18"/>
        <v>726.60329899999999</v>
      </c>
      <c r="G29" s="66">
        <f t="shared" si="18"/>
        <v>726.60329899999999</v>
      </c>
      <c r="H29" s="66">
        <f t="shared" si="18"/>
        <v>726.60329899999999</v>
      </c>
      <c r="I29" s="66">
        <f t="shared" si="18"/>
        <v>726.60329899999999</v>
      </c>
      <c r="J29" s="66">
        <f t="shared" si="18"/>
        <v>726.60329899999999</v>
      </c>
      <c r="K29" s="66">
        <f t="shared" si="18"/>
        <v>726.60329899999999</v>
      </c>
      <c r="L29" s="66">
        <f t="shared" si="18"/>
        <v>726.60329899999999</v>
      </c>
    </row>
    <row r="30" spans="2:17">
      <c r="B30" s="66" t="s">
        <v>174</v>
      </c>
      <c r="C30" s="66" t="s">
        <v>183</v>
      </c>
      <c r="D30" s="66">
        <f>D27+D28</f>
        <v>4986.9886936572084</v>
      </c>
      <c r="E30" s="66">
        <f t="shared" ref="E30:L30" si="19">E27+E28</f>
        <v>9992.6455840798862</v>
      </c>
      <c r="F30" s="66">
        <f t="shared" si="19"/>
        <v>3459.8391338672377</v>
      </c>
      <c r="G30" s="66">
        <f t="shared" si="19"/>
        <v>7949.0092471118915</v>
      </c>
      <c r="H30" s="66">
        <f t="shared" si="19"/>
        <v>5015.066875784134</v>
      </c>
      <c r="I30" s="66">
        <f t="shared" si="19"/>
        <v>19427.066552684966</v>
      </c>
      <c r="J30" s="66">
        <f t="shared" si="19"/>
        <v>1183.8368680542399</v>
      </c>
      <c r="K30" s="66">
        <f t="shared" si="19"/>
        <v>6465.5705870654638</v>
      </c>
      <c r="L30" s="66">
        <f t="shared" si="19"/>
        <v>30468.470182694957</v>
      </c>
      <c r="N30" s="66">
        <f>SUM(D30:L30)</f>
        <v>88948.493724999978</v>
      </c>
      <c r="P30" s="66">
        <f>889484937.25/10000</f>
        <v>88948.493724999993</v>
      </c>
      <c r="Q30" s="66">
        <f>(N30-P30)*10000</f>
        <v>-1.4551915228366852E-7</v>
      </c>
    </row>
    <row r="31" spans="2:17">
      <c r="B31" s="66" t="s">
        <v>174</v>
      </c>
      <c r="C31" s="66" t="s">
        <v>184</v>
      </c>
      <c r="D31" s="66">
        <f>526607154.6/10000</f>
        <v>52660.715459999999</v>
      </c>
      <c r="E31" s="66">
        <f t="shared" ref="E31:N31" si="20">526607154.6/10000</f>
        <v>52660.715459999999</v>
      </c>
      <c r="F31" s="66">
        <f t="shared" si="20"/>
        <v>52660.715459999999</v>
      </c>
      <c r="G31" s="66">
        <f t="shared" si="20"/>
        <v>52660.715459999999</v>
      </c>
      <c r="H31" s="66">
        <f t="shared" si="20"/>
        <v>52660.715459999999</v>
      </c>
      <c r="I31" s="66">
        <f t="shared" si="20"/>
        <v>52660.715459999999</v>
      </c>
      <c r="J31" s="66">
        <f t="shared" si="20"/>
        <v>52660.715459999999</v>
      </c>
      <c r="K31" s="66">
        <f t="shared" si="20"/>
        <v>52660.715459999999</v>
      </c>
      <c r="L31" s="66">
        <f t="shared" si="20"/>
        <v>52660.715459999999</v>
      </c>
      <c r="N31" s="66">
        <f t="shared" si="20"/>
        <v>52660.715459999999</v>
      </c>
    </row>
    <row r="32" spans="2:17">
      <c r="B32" s="66" t="s">
        <v>174</v>
      </c>
      <c r="N32" s="66">
        <f>889484937.25/10000</f>
        <v>88948.493724999993</v>
      </c>
      <c r="P32" s="66">
        <f>N32-N30</f>
        <v>0</v>
      </c>
    </row>
    <row r="33" spans="2:14">
      <c r="B33" s="66" t="s">
        <v>174</v>
      </c>
      <c r="N33" s="66">
        <f>N30-N31</f>
        <v>36287.778264999979</v>
      </c>
    </row>
    <row r="34" spans="2:14">
      <c r="B34" s="66" t="s">
        <v>174</v>
      </c>
      <c r="C34" s="66" t="s">
        <v>189</v>
      </c>
      <c r="D34" s="66">
        <f>D35*D8</f>
        <v>29.142098272539112</v>
      </c>
      <c r="E34" s="66">
        <f t="shared" ref="E34:L34" si="21">E35*E8</f>
        <v>58.393286510612405</v>
      </c>
      <c r="F34" s="66">
        <f t="shared" si="21"/>
        <v>20.218006945669284</v>
      </c>
      <c r="G34" s="66">
        <f t="shared" si="21"/>
        <v>46.451039470630079</v>
      </c>
      <c r="H34" s="66">
        <f t="shared" si="21"/>
        <v>29.306176675984837</v>
      </c>
      <c r="I34" s="66">
        <f t="shared" si="21"/>
        <v>113.52451697866597</v>
      </c>
      <c r="J34" s="66">
        <f t="shared" si="21"/>
        <v>6.9179002533874554</v>
      </c>
      <c r="K34" s="66">
        <f t="shared" si="21"/>
        <v>37.782378306962251</v>
      </c>
      <c r="L34" s="66">
        <f t="shared" si="21"/>
        <v>178.04635358554853</v>
      </c>
      <c r="N34" s="66">
        <f>SUM(D34:L34)</f>
        <v>519.78175699999997</v>
      </c>
    </row>
    <row r="35" spans="2:14">
      <c r="B35" s="66" t="s">
        <v>174</v>
      </c>
      <c r="C35" s="66" t="s">
        <v>190</v>
      </c>
      <c r="D35" s="66">
        <v>519.78175699999997</v>
      </c>
      <c r="E35" s="66">
        <v>519.78175699999997</v>
      </c>
      <c r="F35" s="66">
        <v>519.78175699999997</v>
      </c>
      <c r="G35" s="66">
        <v>519.78175699999997</v>
      </c>
      <c r="H35" s="66">
        <v>519.78175699999997</v>
      </c>
      <c r="I35" s="66">
        <v>519.78175699999997</v>
      </c>
      <c r="J35" s="66">
        <v>519.78175699999997</v>
      </c>
      <c r="K35" s="66">
        <v>519.78175699999997</v>
      </c>
      <c r="L35" s="66">
        <v>519.78175699999997</v>
      </c>
    </row>
    <row r="36" spans="2:14">
      <c r="B36" s="66" t="s">
        <v>174</v>
      </c>
      <c r="C36" s="66" t="s">
        <v>183</v>
      </c>
      <c r="D36" s="66">
        <f>D30+D34</f>
        <v>5016.1307919297478</v>
      </c>
      <c r="E36" s="66">
        <f t="shared" ref="E36:L36" si="22">E30+E34</f>
        <v>10051.038870590499</v>
      </c>
      <c r="F36" s="66">
        <f t="shared" si="22"/>
        <v>3480.0571408129072</v>
      </c>
      <c r="G36" s="66">
        <f t="shared" si="22"/>
        <v>7995.4602865825218</v>
      </c>
      <c r="H36" s="66">
        <f t="shared" si="22"/>
        <v>5044.3730524601187</v>
      </c>
      <c r="I36" s="66">
        <f t="shared" si="22"/>
        <v>19540.591069663631</v>
      </c>
      <c r="J36" s="66">
        <f t="shared" si="22"/>
        <v>1190.7547683076273</v>
      </c>
      <c r="K36" s="66">
        <f t="shared" si="22"/>
        <v>6503.3529653724263</v>
      </c>
      <c r="L36" s="66">
        <f t="shared" si="22"/>
        <v>30646.516536280506</v>
      </c>
      <c r="N36" s="66">
        <f>SUM(D36:L36)</f>
        <v>89468.275481999983</v>
      </c>
    </row>
    <row r="37" spans="2:14">
      <c r="B37" s="66" t="s">
        <v>174</v>
      </c>
      <c r="C37" s="66" t="s">
        <v>184</v>
      </c>
      <c r="D37" s="66">
        <f>531804972.17/10000</f>
        <v>53180.497217000004</v>
      </c>
      <c r="E37" s="66">
        <f t="shared" ref="E37:N37" si="23">531804972.17/10000</f>
        <v>53180.497217000004</v>
      </c>
      <c r="F37" s="66">
        <f t="shared" si="23"/>
        <v>53180.497217000004</v>
      </c>
      <c r="G37" s="66">
        <f t="shared" si="23"/>
        <v>53180.497217000004</v>
      </c>
      <c r="H37" s="66">
        <f t="shared" si="23"/>
        <v>53180.497217000004</v>
      </c>
      <c r="I37" s="66">
        <f t="shared" si="23"/>
        <v>53180.497217000004</v>
      </c>
      <c r="J37" s="66">
        <f t="shared" si="23"/>
        <v>53180.497217000004</v>
      </c>
      <c r="K37" s="66">
        <f t="shared" si="23"/>
        <v>53180.497217000004</v>
      </c>
      <c r="L37" s="66">
        <f t="shared" si="23"/>
        <v>53180.497217000004</v>
      </c>
      <c r="N37" s="66">
        <f t="shared" si="23"/>
        <v>53180.497217000004</v>
      </c>
    </row>
    <row r="38" spans="2:14">
      <c r="B38" s="66" t="s">
        <v>174</v>
      </c>
    </row>
    <row r="39" spans="2:14">
      <c r="B39" s="66" t="s">
        <v>174</v>
      </c>
    </row>
    <row r="40" spans="2:14">
      <c r="B40" s="66" t="s">
        <v>174</v>
      </c>
      <c r="C40" s="66" t="s">
        <v>191</v>
      </c>
      <c r="D40" s="66">
        <f>D41*D8</f>
        <v>13.031925250662477</v>
      </c>
      <c r="E40" s="66">
        <f t="shared" ref="E40:L40" si="24">E41*E8</f>
        <v>26.11263395758618</v>
      </c>
      <c r="F40" s="66">
        <f t="shared" si="24"/>
        <v>9.0412005604145627</v>
      </c>
      <c r="G40" s="66">
        <f t="shared" si="24"/>
        <v>20.772233644110912</v>
      </c>
      <c r="H40" s="66">
        <f t="shared" si="24"/>
        <v>13.10529874178709</v>
      </c>
      <c r="I40" s="66">
        <f t="shared" si="24"/>
        <v>50.766523588921935</v>
      </c>
      <c r="J40" s="66">
        <f t="shared" si="24"/>
        <v>3.0935850311999298</v>
      </c>
      <c r="K40" s="66">
        <f t="shared" si="24"/>
        <v>16.895733631938075</v>
      </c>
      <c r="L40" s="66">
        <f t="shared" si="24"/>
        <v>79.619756593378824</v>
      </c>
      <c r="N40" s="66">
        <f>SUM(D40:L40)</f>
        <v>232.43889099999996</v>
      </c>
    </row>
    <row r="41" spans="2:14">
      <c r="B41" s="66" t="s">
        <v>174</v>
      </c>
      <c r="C41" s="66" t="s">
        <v>192</v>
      </c>
      <c r="D41" s="66">
        <v>232.43889100000001</v>
      </c>
      <c r="E41" s="66">
        <v>232.43889100000001</v>
      </c>
      <c r="F41" s="66">
        <v>232.43889100000001</v>
      </c>
      <c r="G41" s="66">
        <v>232.43889100000001</v>
      </c>
      <c r="H41" s="66">
        <v>232.43889100000001</v>
      </c>
      <c r="I41" s="66">
        <v>232.43889100000001</v>
      </c>
      <c r="J41" s="66">
        <v>232.43889100000001</v>
      </c>
      <c r="K41" s="66">
        <v>232.43889100000001</v>
      </c>
      <c r="L41" s="66">
        <v>232.43889100000001</v>
      </c>
    </row>
    <row r="42" spans="2:14">
      <c r="B42" s="66" t="s">
        <v>174</v>
      </c>
      <c r="C42" s="66" t="s">
        <v>183</v>
      </c>
      <c r="D42" s="66">
        <f t="shared" ref="D42:L42" si="25">D36+D40</f>
        <v>5029.1627171804103</v>
      </c>
      <c r="E42" s="66">
        <f t="shared" si="25"/>
        <v>10077.151504548085</v>
      </c>
      <c r="F42" s="66">
        <f t="shared" si="25"/>
        <v>3489.0983413733215</v>
      </c>
      <c r="G42" s="66">
        <f t="shared" si="25"/>
        <v>8016.2325202266329</v>
      </c>
      <c r="H42" s="66">
        <f t="shared" si="25"/>
        <v>5057.4783512019058</v>
      </c>
      <c r="I42" s="66">
        <f t="shared" si="25"/>
        <v>19591.357593252553</v>
      </c>
      <c r="J42" s="66">
        <f t="shared" si="25"/>
        <v>1193.8483533388271</v>
      </c>
      <c r="K42" s="66">
        <f t="shared" si="25"/>
        <v>6520.2486990043644</v>
      </c>
      <c r="L42" s="66">
        <f t="shared" si="25"/>
        <v>30726.136292873885</v>
      </c>
      <c r="N42" s="66">
        <f>SUM(D42:L42)</f>
        <v>89700.714372999981</v>
      </c>
    </row>
    <row r="43" spans="2:14">
      <c r="B43" s="66" t="s">
        <v>174</v>
      </c>
      <c r="C43" s="66" t="s">
        <v>184</v>
      </c>
      <c r="D43" s="66">
        <f>534129361.08/10000</f>
        <v>53412.936108000002</v>
      </c>
      <c r="E43" s="66">
        <f t="shared" ref="E43:L43" si="26">534129361.08/10000</f>
        <v>53412.936108000002</v>
      </c>
      <c r="F43" s="66">
        <f t="shared" si="26"/>
        <v>53412.936108000002</v>
      </c>
      <c r="G43" s="66">
        <f t="shared" si="26"/>
        <v>53412.936108000002</v>
      </c>
      <c r="H43" s="66">
        <f t="shared" si="26"/>
        <v>53412.936108000002</v>
      </c>
      <c r="I43" s="66">
        <f t="shared" si="26"/>
        <v>53412.936108000002</v>
      </c>
      <c r="J43" s="66">
        <f t="shared" si="26"/>
        <v>53412.936108000002</v>
      </c>
      <c r="K43" s="66">
        <f t="shared" si="26"/>
        <v>53412.936108000002</v>
      </c>
      <c r="L43" s="66">
        <f t="shared" si="26"/>
        <v>53412.936108000002</v>
      </c>
      <c r="N43" s="66">
        <f>534129361.08/10000</f>
        <v>53412.936108000002</v>
      </c>
    </row>
    <row r="46" spans="2:14">
      <c r="B46" s="66" t="s">
        <v>174</v>
      </c>
      <c r="C46" s="66" t="s">
        <v>193</v>
      </c>
      <c r="D46" s="66">
        <f>D47*D8</f>
        <v>44.913767439353379</v>
      </c>
      <c r="E46" s="66">
        <f t="shared" ref="E46:L46" si="27">E47*E8</f>
        <v>89.9956642047473</v>
      </c>
      <c r="F46" s="66">
        <f t="shared" si="27"/>
        <v>31.159968426182338</v>
      </c>
      <c r="G46" s="66">
        <f t="shared" si="27"/>
        <v>71.590287171120977</v>
      </c>
      <c r="H46" s="66">
        <f t="shared" si="27"/>
        <v>45.166644880959083</v>
      </c>
      <c r="I46" s="66">
        <f t="shared" si="27"/>
        <v>174.96385148935516</v>
      </c>
      <c r="J46" s="66">
        <f t="shared" si="27"/>
        <v>10.661859700132577</v>
      </c>
      <c r="K46" s="66">
        <f t="shared" si="27"/>
        <v>58.230156823800996</v>
      </c>
      <c r="L46" s="66">
        <f t="shared" si="27"/>
        <v>274.40482986434807</v>
      </c>
      <c r="N46" s="66">
        <f>SUM(D46:L46)</f>
        <v>801.08702999999991</v>
      </c>
    </row>
    <row r="47" spans="2:14">
      <c r="B47" s="66" t="s">
        <v>174</v>
      </c>
      <c r="C47" s="66" t="s">
        <v>194</v>
      </c>
      <c r="D47" s="66">
        <v>801.08703000000003</v>
      </c>
      <c r="E47" s="66">
        <v>801.08703000000003</v>
      </c>
      <c r="F47" s="66">
        <v>801.08703000000003</v>
      </c>
      <c r="G47" s="66">
        <v>801.08703000000003</v>
      </c>
      <c r="H47" s="66">
        <v>801.08703000000003</v>
      </c>
      <c r="I47" s="66">
        <v>801.08703000000003</v>
      </c>
      <c r="J47" s="66">
        <v>801.08703000000003</v>
      </c>
      <c r="K47" s="66">
        <v>801.08703000000003</v>
      </c>
      <c r="L47" s="66">
        <v>801.08703000000003</v>
      </c>
    </row>
    <row r="48" spans="2:14">
      <c r="B48" s="66" t="s">
        <v>174</v>
      </c>
      <c r="C48" s="66" t="s">
        <v>183</v>
      </c>
      <c r="D48" s="66">
        <f>D42+D46</f>
        <v>5074.0764846197635</v>
      </c>
      <c r="E48" s="66">
        <f t="shared" ref="E48:L48" si="28">E42+E46</f>
        <v>10167.147168752832</v>
      </c>
      <c r="F48" s="66">
        <f t="shared" si="28"/>
        <v>3520.2583097995039</v>
      </c>
      <c r="G48" s="66">
        <f t="shared" si="28"/>
        <v>8087.8228073977543</v>
      </c>
      <c r="H48" s="66">
        <f t="shared" si="28"/>
        <v>5102.644996082865</v>
      </c>
      <c r="I48" s="66">
        <f t="shared" si="28"/>
        <v>19766.321444741909</v>
      </c>
      <c r="J48" s="66">
        <f t="shared" si="28"/>
        <v>1204.5102130389596</v>
      </c>
      <c r="K48" s="66">
        <f t="shared" si="28"/>
        <v>6578.4788558281653</v>
      </c>
      <c r="L48" s="66">
        <f t="shared" si="28"/>
        <v>31000.541122738232</v>
      </c>
      <c r="N48" s="66">
        <f>SUM(D48:L48)</f>
        <v>90501.80140299999</v>
      </c>
    </row>
    <row r="49" spans="2:14">
      <c r="B49" s="66" t="s">
        <v>174</v>
      </c>
      <c r="C49" s="66" t="s">
        <v>184</v>
      </c>
      <c r="D49" s="66">
        <f>542140231.44/10000</f>
        <v>54214.023144000006</v>
      </c>
      <c r="E49" s="66">
        <f t="shared" ref="E49:L49" si="29">542140231.44/10000</f>
        <v>54214.023144000006</v>
      </c>
      <c r="F49" s="66">
        <f t="shared" si="29"/>
        <v>54214.023144000006</v>
      </c>
      <c r="G49" s="66">
        <f t="shared" si="29"/>
        <v>54214.023144000006</v>
      </c>
      <c r="H49" s="66">
        <f t="shared" si="29"/>
        <v>54214.023144000006</v>
      </c>
      <c r="I49" s="66">
        <f t="shared" si="29"/>
        <v>54214.023144000006</v>
      </c>
      <c r="J49" s="66">
        <f t="shared" si="29"/>
        <v>54214.023144000006</v>
      </c>
      <c r="K49" s="66">
        <f t="shared" si="29"/>
        <v>54214.023144000006</v>
      </c>
      <c r="L49" s="66">
        <f t="shared" si="29"/>
        <v>54214.023144000006</v>
      </c>
      <c r="N49" s="66">
        <f>542140231.44/10000</f>
        <v>54214.023144000006</v>
      </c>
    </row>
    <row r="52" spans="2:14">
      <c r="B52" s="66" t="s">
        <v>174</v>
      </c>
      <c r="C52" s="66" t="s">
        <v>195</v>
      </c>
      <c r="D52" s="66">
        <f>D53*D8</f>
        <v>29.925589048962642</v>
      </c>
      <c r="E52" s="66">
        <f t="shared" ref="E52:L52" si="30">E53*E8</f>
        <v>59.963200967638059</v>
      </c>
      <c r="F52" s="66">
        <f t="shared" si="30"/>
        <v>20.761571853434543</v>
      </c>
      <c r="G52" s="66">
        <f t="shared" si="30"/>
        <v>47.699884376723148</v>
      </c>
      <c r="H52" s="66">
        <f t="shared" si="30"/>
        <v>30.094078731050963</v>
      </c>
      <c r="I52" s="66">
        <f t="shared" si="30"/>
        <v>116.57664490435262</v>
      </c>
      <c r="J52" s="66">
        <f t="shared" si="30"/>
        <v>7.1038892988589861</v>
      </c>
      <c r="K52" s="66">
        <f t="shared" si="30"/>
        <v>38.798164632229842</v>
      </c>
      <c r="L52" s="66">
        <f t="shared" si="30"/>
        <v>182.83316318674906</v>
      </c>
      <c r="N52" s="66">
        <f>SUM(D52:L52)</f>
        <v>533.75618699999984</v>
      </c>
    </row>
    <row r="53" spans="2:14">
      <c r="B53" s="66" t="s">
        <v>174</v>
      </c>
      <c r="C53" s="66" t="s">
        <v>196</v>
      </c>
      <c r="D53" s="66">
        <v>533.75618699999995</v>
      </c>
      <c r="E53" s="66">
        <v>533.75618699999995</v>
      </c>
      <c r="F53" s="66">
        <v>533.75618699999995</v>
      </c>
      <c r="G53" s="66">
        <v>533.75618699999995</v>
      </c>
      <c r="H53" s="66">
        <v>533.75618699999995</v>
      </c>
      <c r="I53" s="66">
        <v>533.75618699999995</v>
      </c>
      <c r="J53" s="66">
        <v>533.75618699999995</v>
      </c>
      <c r="K53" s="66">
        <v>533.75618699999995</v>
      </c>
      <c r="L53" s="66">
        <v>533.75618699999995</v>
      </c>
    </row>
    <row r="54" spans="2:14">
      <c r="B54" s="66" t="s">
        <v>174</v>
      </c>
      <c r="C54" s="66" t="s">
        <v>183</v>
      </c>
      <c r="D54" s="66">
        <f>D48+D52</f>
        <v>5104.0020736687266</v>
      </c>
      <c r="E54" s="66">
        <f t="shared" ref="E54:L54" si="31">E48+E52</f>
        <v>10227.110369720471</v>
      </c>
      <c r="F54" s="66">
        <f t="shared" si="31"/>
        <v>3541.0198816529382</v>
      </c>
      <c r="G54" s="66">
        <f t="shared" si="31"/>
        <v>8135.5226917744776</v>
      </c>
      <c r="H54" s="66">
        <f t="shared" si="31"/>
        <v>5132.739074813916</v>
      </c>
      <c r="I54" s="66">
        <f t="shared" si="31"/>
        <v>19882.89808964626</v>
      </c>
      <c r="J54" s="66">
        <f t="shared" si="31"/>
        <v>1211.6141023378186</v>
      </c>
      <c r="K54" s="66">
        <f t="shared" si="31"/>
        <v>6617.2770204603949</v>
      </c>
      <c r="L54" s="66">
        <f t="shared" si="31"/>
        <v>31183.37428592498</v>
      </c>
      <c r="N54" s="66">
        <f>SUM(D54:L54)</f>
        <v>91035.557589999982</v>
      </c>
    </row>
    <row r="55" spans="2:14">
      <c r="B55" s="66" t="s">
        <v>174</v>
      </c>
      <c r="C55" s="66" t="s">
        <v>184</v>
      </c>
      <c r="D55" s="66">
        <f>547477793.31/10000</f>
        <v>54747.779330999998</v>
      </c>
      <c r="E55" s="66">
        <f t="shared" ref="E55:L55" si="32">547477793.31/10000</f>
        <v>54747.779330999998</v>
      </c>
      <c r="F55" s="66">
        <f t="shared" si="32"/>
        <v>54747.779330999998</v>
      </c>
      <c r="G55" s="66">
        <f t="shared" si="32"/>
        <v>54747.779330999998</v>
      </c>
      <c r="H55" s="66">
        <f t="shared" si="32"/>
        <v>54747.779330999998</v>
      </c>
      <c r="I55" s="66">
        <f t="shared" si="32"/>
        <v>54747.779330999998</v>
      </c>
      <c r="J55" s="66">
        <f t="shared" si="32"/>
        <v>54747.779330999998</v>
      </c>
      <c r="K55" s="66">
        <f t="shared" si="32"/>
        <v>54747.779330999998</v>
      </c>
      <c r="L55" s="66">
        <f t="shared" si="32"/>
        <v>54747.779330999998</v>
      </c>
      <c r="N55" s="66">
        <f>547477793.31/10000</f>
        <v>54747.779330999998</v>
      </c>
    </row>
    <row r="57" spans="2:14">
      <c r="B57" s="131" t="s">
        <v>174</v>
      </c>
      <c r="C57" s="131" t="s">
        <v>202</v>
      </c>
      <c r="D57" s="66">
        <f>D59*D58</f>
        <v>2426.0562436917394</v>
      </c>
      <c r="E57" s="66">
        <f t="shared" ref="E57:M57" si="33">E59*E58</f>
        <v>3706.2204226547838</v>
      </c>
      <c r="F57" s="66">
        <f t="shared" si="33"/>
        <v>2362.4682816227773</v>
      </c>
      <c r="G57" s="66">
        <f t="shared" si="33"/>
        <v>3783.1336050311384</v>
      </c>
      <c r="H57" s="66">
        <f t="shared" si="33"/>
        <v>2006.0291725740569</v>
      </c>
      <c r="I57" s="66">
        <f t="shared" si="33"/>
        <v>10583.094155518922</v>
      </c>
      <c r="J57" s="66">
        <f t="shared" si="33"/>
        <v>1018.7506930566202</v>
      </c>
      <c r="K57" s="66">
        <f t="shared" si="33"/>
        <v>7884.7200337050117</v>
      </c>
      <c r="L57" s="66">
        <f t="shared" si="33"/>
        <v>20081.265912756706</v>
      </c>
      <c r="M57" s="66">
        <f t="shared" si="33"/>
        <v>896.04081038824006</v>
      </c>
      <c r="N57" s="66">
        <f>SUM(D57:M57)</f>
        <v>54747.779330999998</v>
      </c>
    </row>
    <row r="58" spans="2:14">
      <c r="B58" s="131" t="s">
        <v>174</v>
      </c>
      <c r="C58" s="131" t="s">
        <v>206</v>
      </c>
      <c r="D58" s="66">
        <f>D7</f>
        <v>4.4313326920970224E-2</v>
      </c>
      <c r="E58" s="66">
        <f t="shared" ref="E58:M58" si="34">E7</f>
        <v>6.7696269473275228E-2</v>
      </c>
      <c r="F58" s="66">
        <f t="shared" si="34"/>
        <v>4.3151855846782626E-2</v>
      </c>
      <c r="G58" s="66">
        <f t="shared" si="34"/>
        <v>6.9101133438831619E-2</v>
      </c>
      <c r="H58" s="66">
        <f t="shared" si="34"/>
        <v>3.6641288415476918E-2</v>
      </c>
      <c r="I58" s="66">
        <f t="shared" si="34"/>
        <v>0.19330636392637071</v>
      </c>
      <c r="J58" s="66">
        <f t="shared" si="34"/>
        <v>1.8608073341155044E-2</v>
      </c>
      <c r="K58" s="66">
        <f t="shared" si="34"/>
        <v>0.14401899273456784</v>
      </c>
      <c r="L58" s="66">
        <f t="shared" si="34"/>
        <v>0.36679598986741058</v>
      </c>
      <c r="M58" s="66">
        <f t="shared" si="34"/>
        <v>1.6366706035159169E-2</v>
      </c>
    </row>
    <row r="59" spans="2:14">
      <c r="B59" s="131" t="s">
        <v>174</v>
      </c>
      <c r="C59" s="131" t="s">
        <v>204</v>
      </c>
      <c r="D59" s="66">
        <v>54747.779330999998</v>
      </c>
      <c r="E59" s="66">
        <f>D59</f>
        <v>54747.779330999998</v>
      </c>
      <c r="F59" s="66">
        <f t="shared" ref="F59:M59" si="35">E59</f>
        <v>54747.779330999998</v>
      </c>
      <c r="G59" s="66">
        <f t="shared" si="35"/>
        <v>54747.779330999998</v>
      </c>
      <c r="H59" s="66">
        <f t="shared" si="35"/>
        <v>54747.779330999998</v>
      </c>
      <c r="I59" s="66">
        <f t="shared" si="35"/>
        <v>54747.779330999998</v>
      </c>
      <c r="J59" s="66">
        <f t="shared" si="35"/>
        <v>54747.779330999998</v>
      </c>
      <c r="K59" s="66">
        <f t="shared" si="35"/>
        <v>54747.779330999998</v>
      </c>
      <c r="L59" s="66">
        <f t="shared" si="35"/>
        <v>54747.779330999998</v>
      </c>
      <c r="M59" s="66">
        <f t="shared" si="35"/>
        <v>54747.779330999998</v>
      </c>
    </row>
    <row r="60" spans="2:14">
      <c r="B60" s="131"/>
      <c r="C60" s="131"/>
    </row>
    <row r="61" spans="2:14">
      <c r="B61" s="131" t="s">
        <v>174</v>
      </c>
      <c r="C61" s="131" t="s">
        <v>210</v>
      </c>
      <c r="D61" s="66">
        <f>D63*D62/10000-2700</f>
        <v>1317.7307737420842</v>
      </c>
      <c r="E61" s="66">
        <f t="shared" ref="E61:L61" si="36">E63*E62/10000</f>
        <v>6137.778497547296</v>
      </c>
      <c r="F61" s="66">
        <f t="shared" si="36"/>
        <v>3912.4243478468425</v>
      </c>
      <c r="G61" s="66">
        <f t="shared" si="36"/>
        <v>6265.1524859053252</v>
      </c>
      <c r="H61" s="66">
        <f t="shared" si="36"/>
        <v>3322.1344973481341</v>
      </c>
      <c r="I61" s="66">
        <f t="shared" si="36"/>
        <v>17526.396257547389</v>
      </c>
      <c r="J61" s="66">
        <f t="shared" si="36"/>
        <v>1687.127419616713</v>
      </c>
      <c r="K61" s="66">
        <f t="shared" si="36"/>
        <v>13057.686689716547</v>
      </c>
      <c r="L61" s="66">
        <f t="shared" si="36"/>
        <v>33256.079797477309</v>
      </c>
      <c r="M61" s="66">
        <f>M63*M62/10000+2700</f>
        <v>4183.9106668637723</v>
      </c>
      <c r="N61" s="66" t="s">
        <v>436</v>
      </c>
    </row>
    <row r="62" spans="2:14">
      <c r="B62" s="131" t="s">
        <v>174</v>
      </c>
      <c r="C62" s="131" t="s">
        <v>206</v>
      </c>
      <c r="D62" s="66">
        <f>D58</f>
        <v>4.4313326920970224E-2</v>
      </c>
      <c r="E62" s="66">
        <f t="shared" ref="E62:M62" si="37">E58</f>
        <v>6.7696269473275228E-2</v>
      </c>
      <c r="F62" s="66">
        <f t="shared" si="37"/>
        <v>4.3151855846782626E-2</v>
      </c>
      <c r="G62" s="66">
        <f t="shared" si="37"/>
        <v>6.9101133438831619E-2</v>
      </c>
      <c r="H62" s="66">
        <f t="shared" si="37"/>
        <v>3.6641288415476918E-2</v>
      </c>
      <c r="I62" s="66">
        <f t="shared" si="37"/>
        <v>0.19330636392637071</v>
      </c>
      <c r="J62" s="66">
        <f t="shared" si="37"/>
        <v>1.8608073341155044E-2</v>
      </c>
      <c r="K62" s="66">
        <f t="shared" si="37"/>
        <v>0.14401899273456784</v>
      </c>
      <c r="L62" s="66">
        <f t="shared" si="37"/>
        <v>0.36679598986741058</v>
      </c>
      <c r="M62" s="66">
        <f t="shared" si="37"/>
        <v>1.6366706035159169E-2</v>
      </c>
    </row>
    <row r="63" spans="2:14">
      <c r="B63" s="131" t="s">
        <v>174</v>
      </c>
      <c r="C63" s="131" t="s">
        <v>208</v>
      </c>
      <c r="D63" s="66">
        <v>906664214.33611417</v>
      </c>
      <c r="E63" s="66">
        <f>D63</f>
        <v>906664214.33611417</v>
      </c>
      <c r="F63" s="66">
        <f t="shared" ref="F63:M63" si="38">E63</f>
        <v>906664214.33611417</v>
      </c>
      <c r="G63" s="66">
        <f t="shared" si="38"/>
        <v>906664214.33611417</v>
      </c>
      <c r="H63" s="66">
        <f t="shared" si="38"/>
        <v>906664214.33611417</v>
      </c>
      <c r="I63" s="66">
        <f t="shared" si="38"/>
        <v>906664214.33611417</v>
      </c>
      <c r="J63" s="66">
        <f t="shared" si="38"/>
        <v>906664214.33611417</v>
      </c>
      <c r="K63" s="66">
        <f t="shared" si="38"/>
        <v>906664214.33611417</v>
      </c>
      <c r="L63" s="66">
        <f t="shared" si="38"/>
        <v>906664214.33611417</v>
      </c>
      <c r="M63" s="66">
        <f t="shared" si="38"/>
        <v>906664214.33611417</v>
      </c>
    </row>
    <row r="64" spans="2:14">
      <c r="D64" s="66" t="s">
        <v>211</v>
      </c>
    </row>
  </sheetData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8"/>
  <sheetViews>
    <sheetView topLeftCell="A6" workbookViewId="0">
      <pane ySplit="1" topLeftCell="A149" activePane="bottomLeft" state="frozen"/>
      <selection activeCell="A6" sqref="A6"/>
      <selection pane="bottomLeft" activeCell="E176" sqref="E176"/>
    </sheetView>
  </sheetViews>
  <sheetFormatPr defaultRowHeight="11.25"/>
  <cols>
    <col min="1" max="1" width="1.5" style="66" customWidth="1"/>
    <col min="2" max="2" width="12" style="66" customWidth="1"/>
    <col min="3" max="3" width="33" style="66" customWidth="1"/>
    <col min="4" max="13" width="9.125" style="66" bestFit="1" customWidth="1"/>
    <col min="14" max="14" width="10.5" style="66" bestFit="1" customWidth="1"/>
    <col min="15" max="15" width="9.125" style="66" bestFit="1" customWidth="1"/>
    <col min="16" max="17" width="9" style="66"/>
    <col min="18" max="18" width="9.125" style="66" bestFit="1" customWidth="1"/>
    <col min="19" max="16384" width="9" style="66"/>
  </cols>
  <sheetData>
    <row r="1" spans="3:14" hidden="1"/>
    <row r="2" spans="3:14" hidden="1">
      <c r="C2" s="66" t="s">
        <v>212</v>
      </c>
      <c r="D2" s="66">
        <v>83863</v>
      </c>
      <c r="F2" s="66" t="s">
        <v>127</v>
      </c>
      <c r="G2" s="66">
        <f>611029910.28/10000</f>
        <v>61102.991027999997</v>
      </c>
      <c r="H2" s="66" t="s">
        <v>213</v>
      </c>
    </row>
    <row r="3" spans="3:14" hidden="1"/>
    <row r="4" spans="3:14" hidden="1">
      <c r="C4" s="66" t="s">
        <v>214</v>
      </c>
      <c r="D4" s="66">
        <f>SUM(D8:M8)</f>
        <v>937306</v>
      </c>
    </row>
    <row r="5" spans="3:14" hidden="1"/>
    <row r="6" spans="3:14">
      <c r="C6" s="66" t="s">
        <v>156</v>
      </c>
      <c r="D6" s="66" t="s">
        <v>215</v>
      </c>
      <c r="E6" s="66" t="s">
        <v>216</v>
      </c>
      <c r="F6" s="66" t="s">
        <v>217</v>
      </c>
      <c r="G6" s="66" t="s">
        <v>218</v>
      </c>
      <c r="H6" s="66" t="s">
        <v>219</v>
      </c>
      <c r="I6" s="66" t="s">
        <v>220</v>
      </c>
      <c r="J6" s="66" t="s">
        <v>221</v>
      </c>
      <c r="K6" s="66" t="s">
        <v>222</v>
      </c>
      <c r="L6" s="66" t="s">
        <v>223</v>
      </c>
      <c r="M6" s="66" t="s">
        <v>197</v>
      </c>
      <c r="N6" s="66" t="s">
        <v>224</v>
      </c>
    </row>
    <row r="8" spans="3:14" hidden="1">
      <c r="C8" s="66" t="s">
        <v>225</v>
      </c>
      <c r="D8" s="66">
        <v>92708</v>
      </c>
      <c r="E8" s="66">
        <v>38868</v>
      </c>
      <c r="F8" s="66">
        <v>108123</v>
      </c>
      <c r="G8" s="66">
        <v>132422</v>
      </c>
      <c r="H8" s="66">
        <v>51508</v>
      </c>
      <c r="I8" s="66">
        <v>182100</v>
      </c>
      <c r="J8" s="66">
        <v>38900</v>
      </c>
      <c r="K8" s="66">
        <v>70300</v>
      </c>
      <c r="L8" s="66">
        <v>158900</v>
      </c>
      <c r="M8" s="66">
        <v>63477</v>
      </c>
      <c r="N8" s="66">
        <f>D8+E8+F8+G8+H8+I8+J8+K8+L8+M8</f>
        <v>937306</v>
      </c>
    </row>
    <row r="9" spans="3:14" hidden="1">
      <c r="C9" s="66" t="s">
        <v>226</v>
      </c>
      <c r="D9" s="66">
        <f t="shared" ref="D9:M9" si="0">D8/$D$211*$D$209</f>
        <v>8294.8055426936353</v>
      </c>
      <c r="E9" s="66">
        <f t="shared" si="0"/>
        <v>3477.6125235515406</v>
      </c>
      <c r="F9" s="66">
        <f t="shared" si="0"/>
        <v>9674.0223032819595</v>
      </c>
      <c r="G9" s="66">
        <f t="shared" si="0"/>
        <v>11848.111700981322</v>
      </c>
      <c r="H9" s="66">
        <f t="shared" si="0"/>
        <v>4608.5434255195205</v>
      </c>
      <c r="I9" s="66">
        <f t="shared" si="0"/>
        <v>16292.920668383644</v>
      </c>
      <c r="J9" s="66">
        <f t="shared" si="0"/>
        <v>3480.475639759054</v>
      </c>
      <c r="K9" s="66">
        <f t="shared" si="0"/>
        <v>6289.9084183820441</v>
      </c>
      <c r="L9" s="66">
        <f t="shared" si="0"/>
        <v>14217.161417936086</v>
      </c>
      <c r="M9" s="66">
        <f t="shared" si="0"/>
        <v>5679.438359511194</v>
      </c>
      <c r="N9" s="66">
        <f>D9+E9+F9+G9+H9+I9+J9+K9+L9+M9</f>
        <v>83863</v>
      </c>
    </row>
    <row r="10" spans="3:14" hidden="1">
      <c r="C10" s="66" t="s">
        <v>227</v>
      </c>
      <c r="D10" s="66">
        <f>D11/D8</f>
        <v>0.34582376925400182</v>
      </c>
      <c r="E10" s="66">
        <f t="shared" ref="E10:L10" si="1">E11/E8</f>
        <v>1.9436811773181022</v>
      </c>
      <c r="F10" s="66">
        <f t="shared" si="1"/>
        <v>0.20931439194250992</v>
      </c>
      <c r="G10" s="66">
        <f t="shared" si="1"/>
        <v>0.4716134781229705</v>
      </c>
      <c r="H10" s="66">
        <f t="shared" si="1"/>
        <v>0.6620524966995418</v>
      </c>
      <c r="I10" s="66">
        <f t="shared" si="1"/>
        <v>0.78333333333333333</v>
      </c>
      <c r="J10" s="66">
        <f t="shared" si="1"/>
        <v>0.22467866323907454</v>
      </c>
      <c r="K10" s="66">
        <f t="shared" si="1"/>
        <v>0.86344238975817922</v>
      </c>
      <c r="L10" s="66">
        <f t="shared" si="1"/>
        <v>0.92573945877910635</v>
      </c>
      <c r="N10" s="66">
        <f>D10+E10+F10+G10+H10+I10+J10+K10+L10+M10</f>
        <v>6.4296791584468203</v>
      </c>
    </row>
    <row r="11" spans="3:14" hidden="1">
      <c r="C11" s="66" t="s">
        <v>228</v>
      </c>
      <c r="D11" s="66">
        <v>32060.63</v>
      </c>
      <c r="E11" s="66">
        <v>75547</v>
      </c>
      <c r="F11" s="66">
        <v>22631.7</v>
      </c>
      <c r="G11" s="66">
        <v>62452</v>
      </c>
      <c r="H11" s="66">
        <v>34101</v>
      </c>
      <c r="I11" s="66">
        <v>142645</v>
      </c>
      <c r="J11" s="66">
        <v>8740</v>
      </c>
      <c r="K11" s="66">
        <v>60700</v>
      </c>
      <c r="L11" s="66">
        <v>147100</v>
      </c>
      <c r="M11" s="66">
        <v>54155</v>
      </c>
      <c r="N11" s="66">
        <f>D11+E11+F11+G11+H11+I11+J11+K11+L11+M11</f>
        <v>640132.33000000007</v>
      </c>
    </row>
    <row r="12" spans="3:14" hidden="1"/>
    <row r="13" spans="3:14" hidden="1">
      <c r="C13" s="66" t="s">
        <v>229</v>
      </c>
      <c r="D13" s="66">
        <v>31671.85</v>
      </c>
      <c r="E13" s="66">
        <v>65073.760000000002</v>
      </c>
      <c r="F13" s="66">
        <v>21691.29</v>
      </c>
      <c r="G13" s="66">
        <v>49407</v>
      </c>
      <c r="H13" s="66">
        <v>31394.39</v>
      </c>
      <c r="I13" s="66">
        <v>128600</v>
      </c>
      <c r="J13" s="66">
        <v>7800</v>
      </c>
      <c r="K13" s="66">
        <v>52700</v>
      </c>
      <c r="L13" s="66">
        <v>127100</v>
      </c>
      <c r="M13" s="66">
        <v>0</v>
      </c>
      <c r="N13" s="66">
        <f>D13+E13+F13+G13+H13+I13+J13+K13+L13+M13</f>
        <v>515438.29</v>
      </c>
    </row>
    <row r="14" spans="3:14" hidden="1">
      <c r="C14" s="66" t="s">
        <v>230</v>
      </c>
      <c r="D14" s="66">
        <v>515438.29</v>
      </c>
      <c r="E14" s="66">
        <v>515438.29</v>
      </c>
      <c r="F14" s="66">
        <v>515438.29</v>
      </c>
      <c r="G14" s="66">
        <v>515438.29</v>
      </c>
      <c r="H14" s="66">
        <v>515438.29</v>
      </c>
      <c r="I14" s="66">
        <v>515438.29</v>
      </c>
      <c r="J14" s="66">
        <v>515438.29</v>
      </c>
      <c r="K14" s="66">
        <v>515438.29</v>
      </c>
      <c r="L14" s="66">
        <v>515438.29</v>
      </c>
    </row>
    <row r="15" spans="3:14" hidden="1">
      <c r="C15" s="66" t="s">
        <v>231</v>
      </c>
      <c r="D15" s="66">
        <f>D13/D14</f>
        <v>6.144644395743281E-2</v>
      </c>
      <c r="E15" s="66">
        <f t="shared" ref="E15:L15" si="2">E13/E14</f>
        <v>0.12624937119048724</v>
      </c>
      <c r="F15" s="66">
        <f t="shared" si="2"/>
        <v>4.2083194867032485E-2</v>
      </c>
      <c r="G15" s="66">
        <f t="shared" si="2"/>
        <v>9.5854345628843374E-2</v>
      </c>
      <c r="H15" s="66">
        <f t="shared" si="2"/>
        <v>6.090814479459801E-2</v>
      </c>
      <c r="I15" s="66">
        <f t="shared" si="2"/>
        <v>0.24949640431253178</v>
      </c>
      <c r="J15" s="66">
        <f t="shared" si="2"/>
        <v>1.5132752361102238E-2</v>
      </c>
      <c r="K15" s="66">
        <f t="shared" si="2"/>
        <v>0.10224308326026769</v>
      </c>
      <c r="L15" s="66">
        <f t="shared" si="2"/>
        <v>0.24658625962770442</v>
      </c>
      <c r="N15" s="66">
        <f>D15+E15+F15+G15+H15+I15+J15+K15+L15+M15</f>
        <v>1</v>
      </c>
    </row>
    <row r="16" spans="3:14" hidden="1">
      <c r="C16" s="66" t="s">
        <v>232</v>
      </c>
      <c r="D16" s="66">
        <f t="shared" ref="D16:L16" si="3">D11/SUM($D$186:$L$186)*$G$209</f>
        <v>3343.133406273631</v>
      </c>
      <c r="E16" s="66">
        <f t="shared" si="3"/>
        <v>7877.6898471350687</v>
      </c>
      <c r="F16" s="66">
        <f t="shared" si="3"/>
        <v>2359.9284328088042</v>
      </c>
      <c r="G16" s="66">
        <f t="shared" si="3"/>
        <v>6512.2041422330367</v>
      </c>
      <c r="H16" s="66">
        <f t="shared" si="3"/>
        <v>3555.893701631474</v>
      </c>
      <c r="I16" s="66">
        <f t="shared" si="3"/>
        <v>14874.357264280272</v>
      </c>
      <c r="J16" s="66">
        <f t="shared" si="3"/>
        <v>911.36655676546377</v>
      </c>
      <c r="K16" s="66">
        <f t="shared" si="3"/>
        <v>6329.5137294809674</v>
      </c>
      <c r="L16" s="66">
        <f t="shared" si="3"/>
        <v>15338.903947391271</v>
      </c>
      <c r="N16" s="66">
        <f>D16+E16+F16+G16+H16+I16+J16+K16+L16+M16</f>
        <v>61102.991027999982</v>
      </c>
    </row>
    <row r="17" spans="2:14">
      <c r="B17" s="66" t="s">
        <v>321</v>
      </c>
      <c r="C17" s="67" t="s">
        <v>510</v>
      </c>
      <c r="D17" s="67">
        <f>项目总货值!C61</f>
        <v>56951.731</v>
      </c>
      <c r="E17" s="67">
        <f>项目总货值!D61</f>
        <v>87003.61712000001</v>
      </c>
      <c r="F17" s="67">
        <f>项目总货值!E61</f>
        <v>55459.002</v>
      </c>
      <c r="G17" s="67">
        <f>项目总货值!F61</f>
        <v>88809.155999999988</v>
      </c>
      <c r="H17" s="67">
        <f>项目总货值!G61</f>
        <v>47091.584999999999</v>
      </c>
      <c r="I17" s="67">
        <f>项目总货值!H61</f>
        <v>248438.39999999999</v>
      </c>
      <c r="J17" s="67">
        <f>项目总货值!I61</f>
        <v>23915.198</v>
      </c>
      <c r="K17" s="67">
        <f>项目总货值!J61</f>
        <v>185094</v>
      </c>
      <c r="L17" s="67">
        <f>项目总货值!K61</f>
        <v>420000</v>
      </c>
      <c r="M17" s="67">
        <f>项目总货值!L61</f>
        <v>72442.8</v>
      </c>
      <c r="N17" s="67">
        <f>SUM(D17:M17)</f>
        <v>1285205.48912</v>
      </c>
    </row>
    <row r="18" spans="2:14">
      <c r="B18" s="66" t="s">
        <v>321</v>
      </c>
      <c r="C18" s="67" t="s">
        <v>509</v>
      </c>
      <c r="D18" s="67">
        <f>N17</f>
        <v>1285205.48912</v>
      </c>
      <c r="E18" s="67">
        <f>D18</f>
        <v>1285205.48912</v>
      </c>
      <c r="F18" s="67">
        <f t="shared" ref="F18:M18" si="4">E18</f>
        <v>1285205.48912</v>
      </c>
      <c r="G18" s="67">
        <f t="shared" si="4"/>
        <v>1285205.48912</v>
      </c>
      <c r="H18" s="67">
        <f t="shared" si="4"/>
        <v>1285205.48912</v>
      </c>
      <c r="I18" s="67">
        <f t="shared" si="4"/>
        <v>1285205.48912</v>
      </c>
      <c r="J18" s="67">
        <f t="shared" si="4"/>
        <v>1285205.48912</v>
      </c>
      <c r="K18" s="67">
        <f t="shared" si="4"/>
        <v>1285205.48912</v>
      </c>
      <c r="L18" s="67">
        <f t="shared" si="4"/>
        <v>1285205.48912</v>
      </c>
      <c r="M18" s="67">
        <f t="shared" si="4"/>
        <v>1285205.48912</v>
      </c>
      <c r="N18" s="67"/>
    </row>
    <row r="19" spans="2:14">
      <c r="B19" s="66" t="s">
        <v>321</v>
      </c>
      <c r="C19" s="67" t="s">
        <v>511</v>
      </c>
      <c r="D19" s="67">
        <f>D17/D18</f>
        <v>4.4313326920970224E-2</v>
      </c>
      <c r="E19" s="67">
        <f t="shared" ref="E19:K19" si="5">E17/E18</f>
        <v>6.7696269473275228E-2</v>
      </c>
      <c r="F19" s="67">
        <f t="shared" si="5"/>
        <v>4.3151855846782626E-2</v>
      </c>
      <c r="G19" s="67">
        <f t="shared" si="5"/>
        <v>6.9101133438831619E-2</v>
      </c>
      <c r="H19" s="67">
        <f t="shared" si="5"/>
        <v>3.6641288415476918E-2</v>
      </c>
      <c r="I19" s="67">
        <f t="shared" si="5"/>
        <v>0.19330636392637071</v>
      </c>
      <c r="J19" s="67">
        <f t="shared" si="5"/>
        <v>1.8608073341155044E-2</v>
      </c>
      <c r="K19" s="67">
        <f t="shared" si="5"/>
        <v>0.14401899273456784</v>
      </c>
      <c r="L19" s="67">
        <f>L17/L18+0.04</f>
        <v>0.36679598986741058</v>
      </c>
      <c r="M19" s="67">
        <f>M17/M18-0.04</f>
        <v>1.6366706035159169E-2</v>
      </c>
      <c r="N19" s="67">
        <f>SUM(D19:M19)</f>
        <v>1</v>
      </c>
    </row>
    <row r="21" spans="2:14">
      <c r="B21" s="66" t="s">
        <v>123</v>
      </c>
      <c r="C21" s="66" t="s">
        <v>175</v>
      </c>
      <c r="D21" s="66">
        <f t="shared" ref="D21:L21" si="6">D15*D22</f>
        <v>358.91240864728104</v>
      </c>
      <c r="E21" s="66">
        <f t="shared" si="6"/>
        <v>737.43023982922034</v>
      </c>
      <c r="F21" s="66">
        <f t="shared" si="6"/>
        <v>245.81049545784921</v>
      </c>
      <c r="G21" s="66">
        <f t="shared" si="6"/>
        <v>559.89105069758205</v>
      </c>
      <c r="H21" s="66">
        <f t="shared" si="6"/>
        <v>355.76817056509532</v>
      </c>
      <c r="I21" s="66">
        <f t="shared" si="6"/>
        <v>1457.3236407737579</v>
      </c>
      <c r="J21" s="66">
        <f t="shared" si="6"/>
        <v>88.391325023602732</v>
      </c>
      <c r="K21" s="66">
        <f t="shared" si="6"/>
        <v>597.20805496716207</v>
      </c>
      <c r="L21" s="66">
        <f t="shared" si="6"/>
        <v>1440.3253090384496</v>
      </c>
      <c r="N21" s="66">
        <f>SUM(D21:M21)</f>
        <v>5841.0606950000001</v>
      </c>
    </row>
    <row r="22" spans="2:14">
      <c r="B22" s="66" t="s">
        <v>123</v>
      </c>
      <c r="C22" s="66" t="s">
        <v>176</v>
      </c>
      <c r="D22" s="66">
        <f>58410606.95/10000</f>
        <v>5841.0606950000001</v>
      </c>
      <c r="E22" s="66">
        <f t="shared" ref="E22:L22" si="7">58410606.95/10000</f>
        <v>5841.0606950000001</v>
      </c>
      <c r="F22" s="66">
        <f t="shared" si="7"/>
        <v>5841.0606950000001</v>
      </c>
      <c r="G22" s="66">
        <f t="shared" si="7"/>
        <v>5841.0606950000001</v>
      </c>
      <c r="H22" s="66">
        <f t="shared" si="7"/>
        <v>5841.0606950000001</v>
      </c>
      <c r="I22" s="66">
        <f t="shared" si="7"/>
        <v>5841.0606950000001</v>
      </c>
      <c r="J22" s="66">
        <f t="shared" si="7"/>
        <v>5841.0606950000001</v>
      </c>
      <c r="K22" s="66">
        <f t="shared" si="7"/>
        <v>5841.0606950000001</v>
      </c>
      <c r="L22" s="66">
        <f t="shared" si="7"/>
        <v>5841.0606950000001</v>
      </c>
    </row>
    <row r="23" spans="2:14">
      <c r="B23" s="66" t="s">
        <v>123</v>
      </c>
      <c r="C23" s="66" t="s">
        <v>177</v>
      </c>
      <c r="D23" s="66">
        <f t="shared" ref="D23:L23" si="8">D15*D24</f>
        <v>55.325972899974595</v>
      </c>
      <c r="E23" s="66">
        <f t="shared" si="8"/>
        <v>113.6741012053117</v>
      </c>
      <c r="F23" s="66">
        <f t="shared" si="8"/>
        <v>37.891431119605897</v>
      </c>
      <c r="G23" s="66">
        <f t="shared" si="8"/>
        <v>86.306620644801143</v>
      </c>
      <c r="H23" s="66">
        <f t="shared" si="8"/>
        <v>54.841291883841123</v>
      </c>
      <c r="I23" s="66">
        <f t="shared" si="8"/>
        <v>224.64491701421716</v>
      </c>
      <c r="J23" s="66">
        <f t="shared" si="8"/>
        <v>13.625430425434631</v>
      </c>
      <c r="K23" s="66">
        <f t="shared" si="8"/>
        <v>92.05899787441092</v>
      </c>
      <c r="L23" s="66">
        <f t="shared" si="8"/>
        <v>222.0246419324028</v>
      </c>
      <c r="N23" s="66">
        <f>SUM(D23:M23)</f>
        <v>900.39340499999992</v>
      </c>
    </row>
    <row r="24" spans="2:14">
      <c r="B24" s="66" t="s">
        <v>123</v>
      </c>
      <c r="C24" s="66" t="s">
        <v>178</v>
      </c>
      <c r="D24" s="66">
        <f>10003559.62/10000-D26</f>
        <v>900.39340499999992</v>
      </c>
      <c r="E24" s="66">
        <f t="shared" ref="E24:L24" si="9">10003559.62/10000-E26</f>
        <v>900.39340499999992</v>
      </c>
      <c r="F24" s="66">
        <f t="shared" si="9"/>
        <v>900.39340499999992</v>
      </c>
      <c r="G24" s="66">
        <f t="shared" si="9"/>
        <v>900.39340499999992</v>
      </c>
      <c r="H24" s="66">
        <f t="shared" si="9"/>
        <v>900.39340499999992</v>
      </c>
      <c r="I24" s="66">
        <f t="shared" si="9"/>
        <v>900.39340499999992</v>
      </c>
      <c r="J24" s="66">
        <f t="shared" si="9"/>
        <v>900.39340499999992</v>
      </c>
      <c r="K24" s="66">
        <f t="shared" si="9"/>
        <v>900.39340499999992</v>
      </c>
      <c r="L24" s="66">
        <f t="shared" si="9"/>
        <v>900.39340499999992</v>
      </c>
    </row>
    <row r="25" spans="2:14">
      <c r="B25" s="66" t="s">
        <v>123</v>
      </c>
      <c r="C25" s="66" t="s">
        <v>233</v>
      </c>
      <c r="D25" s="66">
        <f t="shared" ref="D25:L25" si="10">D15*D26</f>
        <v>6.1423436565421818</v>
      </c>
      <c r="E25" s="66">
        <f t="shared" si="10"/>
        <v>12.620209963843237</v>
      </c>
      <c r="F25" s="66">
        <f t="shared" si="10"/>
        <v>4.2067437656378415</v>
      </c>
      <c r="G25" s="66">
        <f t="shared" si="10"/>
        <v>9.5818454886209548</v>
      </c>
      <c r="H25" s="66">
        <f t="shared" si="10"/>
        <v>6.0885338957942565</v>
      </c>
      <c r="I25" s="66">
        <f t="shared" si="10"/>
        <v>24.9402985373865</v>
      </c>
      <c r="J25" s="66">
        <f t="shared" si="10"/>
        <v>1.5127086204635669</v>
      </c>
      <c r="K25" s="66">
        <f t="shared" si="10"/>
        <v>10.220480038260254</v>
      </c>
      <c r="L25" s="66">
        <f t="shared" si="10"/>
        <v>24.649393033451201</v>
      </c>
      <c r="N25" s="66">
        <f>SUM(D25:M25)</f>
        <v>99.96255699999999</v>
      </c>
    </row>
    <row r="26" spans="2:14">
      <c r="B26" s="66" t="s">
        <v>123</v>
      </c>
      <c r="C26" s="66" t="s">
        <v>180</v>
      </c>
      <c r="D26" s="66">
        <f>999625.57/10000</f>
        <v>99.96255699999999</v>
      </c>
      <c r="E26" s="66">
        <f t="shared" ref="E26:L26" si="11">999625.57/10000</f>
        <v>99.96255699999999</v>
      </c>
      <c r="F26" s="66">
        <f t="shared" si="11"/>
        <v>99.96255699999999</v>
      </c>
      <c r="G26" s="66">
        <f t="shared" si="11"/>
        <v>99.96255699999999</v>
      </c>
      <c r="H26" s="66">
        <f t="shared" si="11"/>
        <v>99.96255699999999</v>
      </c>
      <c r="I26" s="66">
        <f t="shared" si="11"/>
        <v>99.96255699999999</v>
      </c>
      <c r="J26" s="66">
        <f t="shared" si="11"/>
        <v>99.96255699999999</v>
      </c>
      <c r="K26" s="66">
        <f t="shared" si="11"/>
        <v>99.96255699999999</v>
      </c>
      <c r="L26" s="66">
        <f t="shared" si="11"/>
        <v>99.96255699999999</v>
      </c>
    </row>
    <row r="27" spans="2:14">
      <c r="B27" s="66" t="s">
        <v>123</v>
      </c>
      <c r="C27" s="66" t="s">
        <v>181</v>
      </c>
      <c r="N27" s="66">
        <f>SUM(D27:M27)</f>
        <v>0</v>
      </c>
    </row>
    <row r="28" spans="2:14">
      <c r="B28" s="66" t="s">
        <v>123</v>
      </c>
      <c r="C28" s="66" t="s">
        <v>182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</row>
    <row r="29" spans="2:14">
      <c r="B29" s="66" t="s">
        <v>123</v>
      </c>
      <c r="C29" s="66" t="s">
        <v>234</v>
      </c>
      <c r="D29" s="66">
        <f t="shared" ref="D29:L29" si="12">D22+D24+D26+D28</f>
        <v>6841.4166569999998</v>
      </c>
      <c r="E29" s="66">
        <f t="shared" si="12"/>
        <v>6841.4166569999998</v>
      </c>
      <c r="F29" s="66">
        <f t="shared" si="12"/>
        <v>6841.4166569999998</v>
      </c>
      <c r="G29" s="66">
        <f t="shared" si="12"/>
        <v>6841.4166569999998</v>
      </c>
      <c r="H29" s="66">
        <f t="shared" si="12"/>
        <v>6841.4166569999998</v>
      </c>
      <c r="I29" s="66">
        <f t="shared" si="12"/>
        <v>6841.4166569999998</v>
      </c>
      <c r="J29" s="66">
        <f t="shared" si="12"/>
        <v>6841.4166569999998</v>
      </c>
      <c r="K29" s="66">
        <f t="shared" si="12"/>
        <v>6841.4166569999998</v>
      </c>
      <c r="L29" s="66">
        <f t="shared" si="12"/>
        <v>6841.4166569999998</v>
      </c>
      <c r="N29" s="66">
        <f>SUM(N21:N28)</f>
        <v>6841.4166569999998</v>
      </c>
    </row>
    <row r="30" spans="2:14">
      <c r="B30" s="66" t="s">
        <v>123</v>
      </c>
      <c r="C30" s="66" t="s">
        <v>235</v>
      </c>
      <c r="D30" s="66">
        <f>D21+D23+D25+D27</f>
        <v>420.38072520379785</v>
      </c>
      <c r="E30" s="66">
        <f t="shared" ref="E30:L30" si="13">E21+E23+E25+E27</f>
        <v>863.72455099837521</v>
      </c>
      <c r="F30" s="66">
        <f t="shared" si="13"/>
        <v>287.90867034309292</v>
      </c>
      <c r="G30" s="66">
        <f t="shared" si="13"/>
        <v>655.77951683100412</v>
      </c>
      <c r="H30" s="66">
        <f t="shared" si="13"/>
        <v>416.69799634473065</v>
      </c>
      <c r="I30" s="66">
        <f t="shared" si="13"/>
        <v>1706.9088563253615</v>
      </c>
      <c r="J30" s="66">
        <f t="shared" si="13"/>
        <v>103.52946406950093</v>
      </c>
      <c r="K30" s="66">
        <f t="shared" si="13"/>
        <v>699.48753287983322</v>
      </c>
      <c r="L30" s="66">
        <f t="shared" si="13"/>
        <v>1686.9993440043036</v>
      </c>
      <c r="N30" s="66">
        <f>SUM(D30:M30)</f>
        <v>6841.4166570000007</v>
      </c>
    </row>
    <row r="31" spans="2:14">
      <c r="B31" s="66" t="s">
        <v>123</v>
      </c>
      <c r="C31" s="66" t="s">
        <v>236</v>
      </c>
      <c r="D31" s="66">
        <f>D32*D15</f>
        <v>11.338420187070456</v>
      </c>
      <c r="E31" s="66">
        <f t="shared" ref="E31:L31" si="14">E32*E15</f>
        <v>23.296196276269875</v>
      </c>
      <c r="F31" s="66">
        <f t="shared" si="14"/>
        <v>7.7654118853050749</v>
      </c>
      <c r="G31" s="66">
        <f t="shared" si="14"/>
        <v>17.687546707331276</v>
      </c>
      <c r="H31" s="66">
        <f t="shared" si="14"/>
        <v>11.239090401626772</v>
      </c>
      <c r="I31" s="66">
        <f t="shared" si="14"/>
        <v>46.038385381885199</v>
      </c>
      <c r="J31" s="66">
        <f t="shared" si="14"/>
        <v>2.7923748520894596</v>
      </c>
      <c r="K31" s="66">
        <f t="shared" si="14"/>
        <v>18.866430090399302</v>
      </c>
      <c r="L31" s="66">
        <f t="shared" si="14"/>
        <v>45.501390218021839</v>
      </c>
      <c r="N31" s="66">
        <f>SUM(D31:M31)</f>
        <v>184.52524599999924</v>
      </c>
    </row>
    <row r="32" spans="2:14">
      <c r="B32" s="66" t="s">
        <v>123</v>
      </c>
      <c r="C32" s="66" t="s">
        <v>237</v>
      </c>
      <c r="D32" s="66">
        <v>184.52524599999924</v>
      </c>
      <c r="E32" s="66">
        <v>184.52524599999924</v>
      </c>
      <c r="F32" s="66">
        <v>184.52524599999924</v>
      </c>
      <c r="G32" s="66">
        <v>184.52524599999924</v>
      </c>
      <c r="H32" s="66">
        <v>184.52524599999924</v>
      </c>
      <c r="I32" s="66">
        <v>184.52524599999924</v>
      </c>
      <c r="J32" s="66">
        <v>184.52524599999924</v>
      </c>
      <c r="K32" s="66">
        <v>184.52524599999924</v>
      </c>
      <c r="L32" s="66">
        <v>184.52524599999924</v>
      </c>
    </row>
    <row r="33" spans="2:18">
      <c r="B33" s="66" t="s">
        <v>123</v>
      </c>
      <c r="C33" s="66" t="s">
        <v>238</v>
      </c>
      <c r="D33" s="66">
        <f>D30+D31</f>
        <v>431.71914539086833</v>
      </c>
      <c r="E33" s="66">
        <f t="shared" ref="E33:L33" si="15">E30+E31</f>
        <v>887.02074727464503</v>
      </c>
      <c r="F33" s="66">
        <f t="shared" si="15"/>
        <v>295.67408222839799</v>
      </c>
      <c r="G33" s="66">
        <f t="shared" si="15"/>
        <v>673.46706353833542</v>
      </c>
      <c r="H33" s="66">
        <f t="shared" si="15"/>
        <v>427.93708674635741</v>
      </c>
      <c r="I33" s="66">
        <f t="shared" si="15"/>
        <v>1752.9472417072468</v>
      </c>
      <c r="J33" s="66">
        <f t="shared" si="15"/>
        <v>106.3218389215904</v>
      </c>
      <c r="K33" s="66">
        <f t="shared" si="15"/>
        <v>718.35396297023249</v>
      </c>
      <c r="L33" s="66">
        <f t="shared" si="15"/>
        <v>1732.5007342223255</v>
      </c>
      <c r="N33" s="66">
        <f>SUM(D33:M33)</f>
        <v>7025.9419029999999</v>
      </c>
    </row>
    <row r="34" spans="2:18">
      <c r="B34" s="66" t="s">
        <v>123</v>
      </c>
      <c r="C34" s="66" t="s">
        <v>239</v>
      </c>
      <c r="D34" s="66">
        <f>D35*D15</f>
        <v>25.769764950207133</v>
      </c>
      <c r="E34" s="66">
        <f t="shared" ref="E34:L34" si="16">E35*E15</f>
        <v>52.947191263730758</v>
      </c>
      <c r="F34" s="66">
        <f t="shared" si="16"/>
        <v>17.649093588368807</v>
      </c>
      <c r="G34" s="66">
        <f t="shared" si="16"/>
        <v>40.199949699650759</v>
      </c>
      <c r="H34" s="66">
        <f t="shared" si="16"/>
        <v>25.544009934851715</v>
      </c>
      <c r="I34" s="66">
        <f t="shared" si="16"/>
        <v>104.63524462879931</v>
      </c>
      <c r="J34" s="66">
        <f t="shared" si="16"/>
        <v>6.3464611827732087</v>
      </c>
      <c r="K34" s="66">
        <f t="shared" si="16"/>
        <v>42.879295427198478</v>
      </c>
      <c r="L34" s="66">
        <f t="shared" si="16"/>
        <v>103.41477132441985</v>
      </c>
      <c r="N34" s="66">
        <f>SUM(D34:L34)</f>
        <v>419.38578200000006</v>
      </c>
      <c r="Q34" s="66" t="s">
        <v>240</v>
      </c>
      <c r="R34" s="66">
        <f>70259419.03/10000</f>
        <v>7025.9419029999999</v>
      </c>
    </row>
    <row r="35" spans="2:18">
      <c r="B35" s="66" t="s">
        <v>123</v>
      </c>
      <c r="C35" s="66" t="s">
        <v>241</v>
      </c>
      <c r="D35" s="66">
        <v>419.38578200000001</v>
      </c>
      <c r="E35" s="66">
        <v>419.38578200000001</v>
      </c>
      <c r="F35" s="66">
        <v>419.38578200000001</v>
      </c>
      <c r="G35" s="66">
        <v>419.38578200000001</v>
      </c>
      <c r="H35" s="66">
        <v>419.38578200000001</v>
      </c>
      <c r="I35" s="66">
        <v>419.38578200000001</v>
      </c>
      <c r="J35" s="66">
        <v>419.38578200000001</v>
      </c>
      <c r="K35" s="66">
        <v>419.38578200000001</v>
      </c>
      <c r="L35" s="66">
        <v>419.38578200000001</v>
      </c>
      <c r="Q35" s="66" t="s">
        <v>242</v>
      </c>
      <c r="R35" s="66">
        <f>N30</f>
        <v>6841.4166570000007</v>
      </c>
    </row>
    <row r="36" spans="2:18">
      <c r="B36" s="66" t="s">
        <v>123</v>
      </c>
      <c r="C36" s="66" t="s">
        <v>243</v>
      </c>
      <c r="D36" s="66">
        <f>D33+D34</f>
        <v>457.48891034107544</v>
      </c>
      <c r="E36" s="66">
        <f t="shared" ref="E36:L36" si="17">E33+E34</f>
        <v>939.96793853837585</v>
      </c>
      <c r="F36" s="66">
        <f t="shared" si="17"/>
        <v>313.32317581676682</v>
      </c>
      <c r="G36" s="66">
        <f t="shared" si="17"/>
        <v>713.66701323798623</v>
      </c>
      <c r="H36" s="66">
        <f t="shared" si="17"/>
        <v>453.48109668120912</v>
      </c>
      <c r="I36" s="66">
        <f t="shared" si="17"/>
        <v>1857.582486336046</v>
      </c>
      <c r="J36" s="66">
        <f t="shared" si="17"/>
        <v>112.66830010436361</v>
      </c>
      <c r="K36" s="66">
        <f t="shared" si="17"/>
        <v>761.23325839743097</v>
      </c>
      <c r="L36" s="66">
        <f t="shared" si="17"/>
        <v>1835.9155055467454</v>
      </c>
      <c r="N36" s="66">
        <v>7445.3276850000002</v>
      </c>
      <c r="Q36" s="66" t="s">
        <v>244</v>
      </c>
      <c r="R36" s="66">
        <f>R34-R35</f>
        <v>184.52524599999924</v>
      </c>
    </row>
    <row r="37" spans="2:18">
      <c r="B37" s="66" t="s">
        <v>123</v>
      </c>
      <c r="C37" s="66" t="s">
        <v>245</v>
      </c>
      <c r="D37" s="66">
        <f>D38*D15</f>
        <v>0</v>
      </c>
      <c r="E37" s="66">
        <f t="shared" ref="E37:L37" si="18">E38*E15</f>
        <v>0</v>
      </c>
      <c r="F37" s="66">
        <f t="shared" si="18"/>
        <v>0</v>
      </c>
      <c r="G37" s="66">
        <f t="shared" si="18"/>
        <v>0</v>
      </c>
      <c r="H37" s="66">
        <f t="shared" si="18"/>
        <v>0</v>
      </c>
      <c r="I37" s="66">
        <f t="shared" si="18"/>
        <v>0</v>
      </c>
      <c r="J37" s="66">
        <f t="shared" si="18"/>
        <v>0</v>
      </c>
      <c r="K37" s="66">
        <f t="shared" si="18"/>
        <v>0</v>
      </c>
      <c r="L37" s="66">
        <f t="shared" si="18"/>
        <v>0</v>
      </c>
      <c r="Q37" s="66" t="s">
        <v>240</v>
      </c>
      <c r="R37" s="66">
        <f>70259419.03/10000</f>
        <v>7025.9419029999999</v>
      </c>
    </row>
    <row r="38" spans="2:18">
      <c r="B38" s="66" t="s">
        <v>123</v>
      </c>
      <c r="C38" s="66" t="s">
        <v>246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Q38" s="66" t="s">
        <v>242</v>
      </c>
      <c r="R38" s="66">
        <f>N33</f>
        <v>7025.9419029999999</v>
      </c>
    </row>
    <row r="39" spans="2:18">
      <c r="B39" s="66" t="s">
        <v>123</v>
      </c>
      <c r="C39" s="66" t="s">
        <v>247</v>
      </c>
      <c r="D39" s="66">
        <f t="shared" ref="D39:L39" si="19">D36+D37</f>
        <v>457.48891034107544</v>
      </c>
      <c r="E39" s="66">
        <f t="shared" si="19"/>
        <v>939.96793853837585</v>
      </c>
      <c r="F39" s="66">
        <f t="shared" si="19"/>
        <v>313.32317581676682</v>
      </c>
      <c r="G39" s="66">
        <f t="shared" si="19"/>
        <v>713.66701323798623</v>
      </c>
      <c r="H39" s="66">
        <f t="shared" si="19"/>
        <v>453.48109668120912</v>
      </c>
      <c r="I39" s="66">
        <f t="shared" si="19"/>
        <v>1857.582486336046</v>
      </c>
      <c r="J39" s="66">
        <f t="shared" si="19"/>
        <v>112.66830010436361</v>
      </c>
      <c r="K39" s="66">
        <f t="shared" si="19"/>
        <v>761.23325839743097</v>
      </c>
      <c r="L39" s="66">
        <f t="shared" si="19"/>
        <v>1835.9155055467454</v>
      </c>
      <c r="N39" s="66">
        <v>7445.3276850000002</v>
      </c>
      <c r="Q39" s="66" t="s">
        <v>244</v>
      </c>
      <c r="R39" s="66">
        <f>R37-R38</f>
        <v>0</v>
      </c>
    </row>
    <row r="40" spans="2:18">
      <c r="B40" s="66" t="s">
        <v>123</v>
      </c>
      <c r="C40" s="66" t="s">
        <v>248</v>
      </c>
      <c r="D40" s="66">
        <f>D41*D15</f>
        <v>5.924563387921375</v>
      </c>
      <c r="E40" s="66">
        <f>E41*E15</f>
        <v>12.172753281238149</v>
      </c>
      <c r="F40" s="66">
        <f t="shared" ref="F40:L40" si="20">F41*F15</f>
        <v>4.0575912859774546</v>
      </c>
      <c r="G40" s="66">
        <f t="shared" si="20"/>
        <v>9.242115737067186</v>
      </c>
      <c r="H40" s="66">
        <f t="shared" si="20"/>
        <v>5.872661482677044</v>
      </c>
      <c r="I40" s="66">
        <f t="shared" si="20"/>
        <v>24.056026145826305</v>
      </c>
      <c r="J40" s="66">
        <f t="shared" si="20"/>
        <v>1.4590746806955299</v>
      </c>
      <c r="K40" s="66">
        <f t="shared" si="20"/>
        <v>9.8581071375198004</v>
      </c>
      <c r="L40" s="66">
        <f t="shared" si="20"/>
        <v>23.775434861077162</v>
      </c>
    </row>
    <row r="41" spans="2:18">
      <c r="B41" s="66" t="s">
        <v>123</v>
      </c>
      <c r="C41" s="66" t="s">
        <v>249</v>
      </c>
      <c r="D41" s="66">
        <v>96.418328000000002</v>
      </c>
      <c r="E41" s="66">
        <v>96.418328000000002</v>
      </c>
      <c r="F41" s="66">
        <v>96.418328000000002</v>
      </c>
      <c r="G41" s="66">
        <v>96.418328000000002</v>
      </c>
      <c r="H41" s="66">
        <v>96.418328000000002</v>
      </c>
      <c r="I41" s="66">
        <v>96.418328000000002</v>
      </c>
      <c r="J41" s="66">
        <v>96.418328000000002</v>
      </c>
      <c r="K41" s="66">
        <v>96.418328000000002</v>
      </c>
      <c r="L41" s="66">
        <v>96.418328000000002</v>
      </c>
    </row>
    <row r="42" spans="2:18">
      <c r="B42" s="66" t="s">
        <v>123</v>
      </c>
      <c r="C42" s="66" t="s">
        <v>250</v>
      </c>
      <c r="D42" s="66">
        <f>D39+D40</f>
        <v>463.41347372899679</v>
      </c>
      <c r="E42" s="66">
        <f t="shared" ref="E42:L42" si="21">E39+E40</f>
        <v>952.14069181961395</v>
      </c>
      <c r="F42" s="66">
        <f t="shared" si="21"/>
        <v>317.3807671027443</v>
      </c>
      <c r="G42" s="66">
        <f t="shared" si="21"/>
        <v>722.90912897505336</v>
      </c>
      <c r="H42" s="66">
        <f t="shared" si="21"/>
        <v>459.35375816388614</v>
      </c>
      <c r="I42" s="66">
        <f t="shared" si="21"/>
        <v>1881.6385124818723</v>
      </c>
      <c r="J42" s="66">
        <f t="shared" si="21"/>
        <v>114.12737478505915</v>
      </c>
      <c r="K42" s="66">
        <f t="shared" si="21"/>
        <v>771.0913655349508</v>
      </c>
      <c r="L42" s="66">
        <f t="shared" si="21"/>
        <v>1859.6909404078226</v>
      </c>
      <c r="N42" s="66">
        <v>7541.7460129999999</v>
      </c>
    </row>
    <row r="43" spans="2:18">
      <c r="B43" s="66" t="s">
        <v>123</v>
      </c>
      <c r="C43" s="66" t="s">
        <v>251</v>
      </c>
      <c r="D43" s="66">
        <f>D44*D15</f>
        <v>-2.6057085941401446</v>
      </c>
      <c r="E43" s="66">
        <f t="shared" ref="E43:L43" si="22">E44*E15</f>
        <v>-5.3537528020943892</v>
      </c>
      <c r="F43" s="66">
        <f t="shared" si="22"/>
        <v>-1.7845872840072865</v>
      </c>
      <c r="G43" s="66">
        <f t="shared" si="22"/>
        <v>-4.0648160593928715</v>
      </c>
      <c r="H43" s="66">
        <f t="shared" si="22"/>
        <v>-2.5828813861769175</v>
      </c>
      <c r="I43" s="66">
        <f t="shared" si="22"/>
        <v>-10.580187933651573</v>
      </c>
      <c r="J43" s="66">
        <f t="shared" si="22"/>
        <v>-0.64172212972381237</v>
      </c>
      <c r="K43" s="66">
        <f t="shared" si="22"/>
        <v>-4.335737979031399</v>
      </c>
      <c r="L43" s="66">
        <f t="shared" si="22"/>
        <v>-10.456779831781608</v>
      </c>
    </row>
    <row r="44" spans="2:18">
      <c r="B44" s="66" t="s">
        <v>123</v>
      </c>
      <c r="C44" s="66" t="s">
        <v>252</v>
      </c>
      <c r="D44" s="66">
        <v>-42.406174</v>
      </c>
      <c r="E44" s="66">
        <v>-42.406174</v>
      </c>
      <c r="F44" s="66">
        <v>-42.406174</v>
      </c>
      <c r="G44" s="66">
        <v>-42.406174</v>
      </c>
      <c r="H44" s="66">
        <v>-42.406174</v>
      </c>
      <c r="I44" s="66">
        <v>-42.406174</v>
      </c>
      <c r="J44" s="66">
        <v>-42.406174</v>
      </c>
      <c r="K44" s="66">
        <v>-42.406174</v>
      </c>
      <c r="L44" s="66">
        <v>-42.406174</v>
      </c>
    </row>
    <row r="45" spans="2:18">
      <c r="B45" s="66" t="s">
        <v>123</v>
      </c>
      <c r="C45" s="66" t="s">
        <v>253</v>
      </c>
      <c r="D45" s="66">
        <f>D42+D43</f>
        <v>460.80776513485665</v>
      </c>
      <c r="E45" s="66">
        <f t="shared" ref="E45:L45" si="23">E42+E43</f>
        <v>946.78693901751956</v>
      </c>
      <c r="F45" s="66">
        <f t="shared" si="23"/>
        <v>315.59617981873703</v>
      </c>
      <c r="G45" s="66">
        <f t="shared" si="23"/>
        <v>718.84431291566045</v>
      </c>
      <c r="H45" s="66">
        <f t="shared" si="23"/>
        <v>456.77087677770925</v>
      </c>
      <c r="I45" s="66">
        <f t="shared" si="23"/>
        <v>1871.0583245482208</v>
      </c>
      <c r="J45" s="66">
        <f t="shared" si="23"/>
        <v>113.48565265533533</v>
      </c>
      <c r="K45" s="66">
        <f t="shared" si="23"/>
        <v>766.75562755591943</v>
      </c>
      <c r="L45" s="66">
        <f t="shared" si="23"/>
        <v>1849.2341605760409</v>
      </c>
      <c r="N45" s="66">
        <v>7499.3398390000002</v>
      </c>
    </row>
    <row r="47" spans="2:18">
      <c r="C47" s="66" t="s">
        <v>202</v>
      </c>
      <c r="D47" s="66">
        <f>D49*D48</f>
        <v>332.32069797706322</v>
      </c>
      <c r="E47" s="66">
        <f t="shared" ref="E47:M47" si="24">E49*E48</f>
        <v>507.67733061261248</v>
      </c>
      <c r="F47" s="66">
        <f t="shared" si="24"/>
        <v>323.61043167856201</v>
      </c>
      <c r="G47" s="66">
        <f t="shared" si="24"/>
        <v>518.21288291788505</v>
      </c>
      <c r="H47" s="66">
        <f t="shared" si="24"/>
        <v>274.78547396647525</v>
      </c>
      <c r="I47" s="66">
        <f t="shared" si="24"/>
        <v>1449.6701161252645</v>
      </c>
      <c r="J47" s="66">
        <f t="shared" si="24"/>
        <v>139.54826573435787</v>
      </c>
      <c r="K47" s="66">
        <f t="shared" si="24"/>
        <v>1080.0473697869961</v>
      </c>
      <c r="L47" s="66">
        <f t="shared" si="24"/>
        <v>2750.7277795981126</v>
      </c>
      <c r="M47" s="67">
        <f t="shared" si="24"/>
        <v>122.7394906026709</v>
      </c>
      <c r="N47" s="66">
        <f>SUM(D47:M47)</f>
        <v>7499.3398390000002</v>
      </c>
    </row>
    <row r="48" spans="2:18">
      <c r="C48" s="66" t="s">
        <v>206</v>
      </c>
      <c r="D48" s="66">
        <f>D19</f>
        <v>4.4313326920970224E-2</v>
      </c>
      <c r="E48" s="66">
        <f t="shared" ref="E48:M48" si="25">E19</f>
        <v>6.7696269473275228E-2</v>
      </c>
      <c r="F48" s="66">
        <f t="shared" si="25"/>
        <v>4.3151855846782626E-2</v>
      </c>
      <c r="G48" s="66">
        <f t="shared" si="25"/>
        <v>6.9101133438831619E-2</v>
      </c>
      <c r="H48" s="66">
        <f t="shared" si="25"/>
        <v>3.6641288415476918E-2</v>
      </c>
      <c r="I48" s="66">
        <f t="shared" si="25"/>
        <v>0.19330636392637071</v>
      </c>
      <c r="J48" s="66">
        <f t="shared" si="25"/>
        <v>1.8608073341155044E-2</v>
      </c>
      <c r="K48" s="66">
        <f t="shared" si="25"/>
        <v>0.14401899273456784</v>
      </c>
      <c r="L48" s="66">
        <f t="shared" si="25"/>
        <v>0.36679598986741058</v>
      </c>
      <c r="M48" s="67">
        <f t="shared" si="25"/>
        <v>1.6366706035159169E-2</v>
      </c>
      <c r="N48" s="66">
        <f>SUM(D48:M48)</f>
        <v>1</v>
      </c>
    </row>
    <row r="49" spans="2:14">
      <c r="C49" s="66" t="s">
        <v>204</v>
      </c>
      <c r="D49" s="66">
        <v>7499.3398390000002</v>
      </c>
      <c r="E49" s="66">
        <f>D49</f>
        <v>7499.3398390000002</v>
      </c>
      <c r="F49" s="66">
        <f t="shared" ref="F49:M49" si="26">E49</f>
        <v>7499.3398390000002</v>
      </c>
      <c r="G49" s="66">
        <f t="shared" si="26"/>
        <v>7499.3398390000002</v>
      </c>
      <c r="H49" s="66">
        <f t="shared" si="26"/>
        <v>7499.3398390000002</v>
      </c>
      <c r="I49" s="66">
        <f t="shared" si="26"/>
        <v>7499.3398390000002</v>
      </c>
      <c r="J49" s="66">
        <f t="shared" si="26"/>
        <v>7499.3398390000002</v>
      </c>
      <c r="K49" s="66">
        <f t="shared" si="26"/>
        <v>7499.3398390000002</v>
      </c>
      <c r="L49" s="66">
        <f t="shared" si="26"/>
        <v>7499.3398390000002</v>
      </c>
      <c r="M49" s="67">
        <f t="shared" si="26"/>
        <v>7499.3398390000002</v>
      </c>
    </row>
    <row r="50" spans="2:14">
      <c r="M50" s="67"/>
    </row>
    <row r="51" spans="2:14">
      <c r="C51" s="66" t="s">
        <v>210</v>
      </c>
      <c r="D51" s="66">
        <f>D53*D52</f>
        <v>569.51731000000007</v>
      </c>
      <c r="E51" s="66">
        <f t="shared" ref="E51:M51" si="27">E53*E52</f>
        <v>870.03617120000024</v>
      </c>
      <c r="F51" s="66">
        <f t="shared" si="27"/>
        <v>554.59001999999998</v>
      </c>
      <c r="G51" s="66">
        <f t="shared" si="27"/>
        <v>888.09155999999984</v>
      </c>
      <c r="H51" s="66">
        <f t="shared" si="27"/>
        <v>470.91585000000009</v>
      </c>
      <c r="I51" s="66">
        <f t="shared" si="27"/>
        <v>2484.384</v>
      </c>
      <c r="J51" s="66">
        <f t="shared" si="27"/>
        <v>239.15198000000004</v>
      </c>
      <c r="K51" s="66">
        <f t="shared" si="27"/>
        <v>1850.94</v>
      </c>
      <c r="L51" s="66">
        <f t="shared" si="27"/>
        <v>4714.0821956480004</v>
      </c>
      <c r="M51" s="67">
        <f t="shared" si="27"/>
        <v>210.34580435199999</v>
      </c>
      <c r="N51" s="66">
        <f>SUM(D51:M51)</f>
        <v>12852.054891200001</v>
      </c>
    </row>
    <row r="52" spans="2:14">
      <c r="C52" s="66" t="s">
        <v>206</v>
      </c>
      <c r="D52" s="66">
        <f>D19</f>
        <v>4.4313326920970224E-2</v>
      </c>
      <c r="E52" s="66">
        <f t="shared" ref="E52:M52" si="28">E19</f>
        <v>6.7696269473275228E-2</v>
      </c>
      <c r="F52" s="66">
        <f t="shared" si="28"/>
        <v>4.3151855846782626E-2</v>
      </c>
      <c r="G52" s="66">
        <f t="shared" si="28"/>
        <v>6.9101133438831619E-2</v>
      </c>
      <c r="H52" s="66">
        <f t="shared" si="28"/>
        <v>3.6641288415476918E-2</v>
      </c>
      <c r="I52" s="66">
        <f t="shared" si="28"/>
        <v>0.19330636392637071</v>
      </c>
      <c r="J52" s="66">
        <f t="shared" si="28"/>
        <v>1.8608073341155044E-2</v>
      </c>
      <c r="K52" s="66">
        <f t="shared" si="28"/>
        <v>0.14401899273456784</v>
      </c>
      <c r="L52" s="66">
        <f t="shared" si="28"/>
        <v>0.36679598986741058</v>
      </c>
      <c r="M52" s="67">
        <f t="shared" si="28"/>
        <v>1.6366706035159169E-2</v>
      </c>
      <c r="N52" s="66">
        <f>SUM(D52:M52)</f>
        <v>1</v>
      </c>
    </row>
    <row r="53" spans="2:14">
      <c r="C53" s="66" t="s">
        <v>208</v>
      </c>
      <c r="D53" s="66">
        <f>D54*D55</f>
        <v>12852.054891200001</v>
      </c>
      <c r="E53" s="66">
        <f t="shared" ref="E53:M53" si="29">E54*E55</f>
        <v>12852.054891200001</v>
      </c>
      <c r="F53" s="66">
        <f t="shared" si="29"/>
        <v>12852.054891200001</v>
      </c>
      <c r="G53" s="66">
        <f t="shared" si="29"/>
        <v>12852.054891200001</v>
      </c>
      <c r="H53" s="66">
        <f t="shared" si="29"/>
        <v>12852.054891200001</v>
      </c>
      <c r="I53" s="66">
        <f t="shared" si="29"/>
        <v>12852.054891200001</v>
      </c>
      <c r="J53" s="66">
        <f t="shared" si="29"/>
        <v>12852.054891200001</v>
      </c>
      <c r="K53" s="66">
        <f t="shared" si="29"/>
        <v>12852.054891200001</v>
      </c>
      <c r="L53" s="66">
        <f t="shared" si="29"/>
        <v>12852.054891200001</v>
      </c>
      <c r="M53" s="67">
        <f t="shared" si="29"/>
        <v>12852.054891200001</v>
      </c>
    </row>
    <row r="54" spans="2:14">
      <c r="C54" s="66" t="s">
        <v>324</v>
      </c>
      <c r="D54" s="66">
        <f>项目总货值!B61</f>
        <v>1285205.48912</v>
      </c>
      <c r="E54" s="66">
        <f>D54</f>
        <v>1285205.48912</v>
      </c>
      <c r="F54" s="66">
        <f t="shared" ref="F54:M54" si="30">E54</f>
        <v>1285205.48912</v>
      </c>
      <c r="G54" s="66">
        <f t="shared" si="30"/>
        <v>1285205.48912</v>
      </c>
      <c r="H54" s="66">
        <f t="shared" si="30"/>
        <v>1285205.48912</v>
      </c>
      <c r="I54" s="66">
        <f t="shared" si="30"/>
        <v>1285205.48912</v>
      </c>
      <c r="J54" s="66">
        <f t="shared" si="30"/>
        <v>1285205.48912</v>
      </c>
      <c r="K54" s="66">
        <f t="shared" si="30"/>
        <v>1285205.48912</v>
      </c>
      <c r="L54" s="66">
        <f t="shared" si="30"/>
        <v>1285205.48912</v>
      </c>
      <c r="M54" s="67">
        <f t="shared" si="30"/>
        <v>1285205.48912</v>
      </c>
    </row>
    <row r="55" spans="2:14">
      <c r="C55" s="66" t="s">
        <v>322</v>
      </c>
      <c r="D55" s="68">
        <v>0.01</v>
      </c>
      <c r="E55" s="68">
        <f>D55</f>
        <v>0.01</v>
      </c>
      <c r="F55" s="68">
        <f t="shared" ref="F55:M55" si="31">E55</f>
        <v>0.01</v>
      </c>
      <c r="G55" s="68">
        <f t="shared" si="31"/>
        <v>0.01</v>
      </c>
      <c r="H55" s="68">
        <f t="shared" si="31"/>
        <v>0.01</v>
      </c>
      <c r="I55" s="68">
        <f t="shared" si="31"/>
        <v>0.01</v>
      </c>
      <c r="J55" s="68">
        <f t="shared" si="31"/>
        <v>0.01</v>
      </c>
      <c r="K55" s="68">
        <f t="shared" si="31"/>
        <v>0.01</v>
      </c>
      <c r="L55" s="68">
        <f t="shared" si="31"/>
        <v>0.01</v>
      </c>
      <c r="M55" s="68">
        <f t="shared" si="31"/>
        <v>0.01</v>
      </c>
    </row>
    <row r="59" spans="2:14">
      <c r="B59" s="66" t="s">
        <v>124</v>
      </c>
      <c r="C59" s="66" t="s">
        <v>175</v>
      </c>
      <c r="D59" s="66">
        <f t="shared" ref="D59:L59" si="32">D15*D60</f>
        <v>856.93579065310178</v>
      </c>
      <c r="E59" s="66">
        <f t="shared" si="32"/>
        <v>1760.681298262343</v>
      </c>
      <c r="F59" s="66">
        <f t="shared" si="32"/>
        <v>586.89475816650179</v>
      </c>
      <c r="G59" s="66">
        <f t="shared" si="32"/>
        <v>1336.7904498410355</v>
      </c>
      <c r="H59" s="66">
        <f t="shared" si="32"/>
        <v>849.42863826147925</v>
      </c>
      <c r="I59" s="66">
        <f t="shared" si="32"/>
        <v>3479.4918098560361</v>
      </c>
      <c r="J59" s="66">
        <f t="shared" si="32"/>
        <v>211.04227151537387</v>
      </c>
      <c r="K59" s="66">
        <f t="shared" si="32"/>
        <v>1425.88816780259</v>
      </c>
      <c r="L59" s="66">
        <f t="shared" si="32"/>
        <v>3438.9067576415409</v>
      </c>
      <c r="N59" s="66">
        <f t="shared" ref="N59:N72" si="33">SUM(D59:M59)</f>
        <v>13946.059942000004</v>
      </c>
    </row>
    <row r="60" spans="2:14">
      <c r="B60" s="66" t="s">
        <v>124</v>
      </c>
      <c r="C60" s="66" t="s">
        <v>176</v>
      </c>
      <c r="D60" s="66">
        <v>13946.059942000002</v>
      </c>
      <c r="E60" s="66">
        <v>13946.059942000002</v>
      </c>
      <c r="F60" s="66">
        <v>13946.059942000002</v>
      </c>
      <c r="G60" s="66">
        <v>13946.059942000002</v>
      </c>
      <c r="H60" s="66">
        <v>13946.059942000002</v>
      </c>
      <c r="I60" s="66">
        <v>13946.059942000002</v>
      </c>
      <c r="J60" s="66">
        <v>13946.059942000002</v>
      </c>
      <c r="K60" s="66">
        <v>13946.059942</v>
      </c>
      <c r="L60" s="66">
        <v>13946.059942000002</v>
      </c>
      <c r="N60" s="66">
        <f t="shared" si="33"/>
        <v>125514.53947800004</v>
      </c>
    </row>
    <row r="61" spans="2:14">
      <c r="B61" s="66" t="s">
        <v>124</v>
      </c>
      <c r="C61" s="66" t="s">
        <v>254</v>
      </c>
      <c r="D61" s="66">
        <f t="shared" ref="D61:L61" si="34">D15*D62</f>
        <v>174.33600041811943</v>
      </c>
      <c r="E61" s="66">
        <f t="shared" si="34"/>
        <v>358.19502335886926</v>
      </c>
      <c r="F61" s="66">
        <f t="shared" si="34"/>
        <v>119.39854294932407</v>
      </c>
      <c r="G61" s="66">
        <f t="shared" si="34"/>
        <v>271.95818282348603</v>
      </c>
      <c r="H61" s="66">
        <f t="shared" si="34"/>
        <v>172.80873672256607</v>
      </c>
      <c r="I61" s="66">
        <f t="shared" si="34"/>
        <v>707.87180583925976</v>
      </c>
      <c r="J61" s="66">
        <f t="shared" si="34"/>
        <v>42.934681847171269</v>
      </c>
      <c r="K61" s="66">
        <f t="shared" si="34"/>
        <v>290.08432478793924</v>
      </c>
      <c r="L61" s="66">
        <f t="shared" si="34"/>
        <v>699.61513625326518</v>
      </c>
      <c r="N61" s="66">
        <f t="shared" si="33"/>
        <v>2837.2024350000002</v>
      </c>
    </row>
    <row r="62" spans="2:14">
      <c r="B62" s="66" t="s">
        <v>124</v>
      </c>
      <c r="C62" s="66" t="s">
        <v>255</v>
      </c>
      <c r="D62" s="66">
        <f>28372024.35/10000</f>
        <v>2837.2024350000002</v>
      </c>
      <c r="E62" s="66">
        <f t="shared" ref="E62:L62" si="35">28372024.35/10000</f>
        <v>2837.2024350000002</v>
      </c>
      <c r="F62" s="66">
        <f t="shared" si="35"/>
        <v>2837.2024350000002</v>
      </c>
      <c r="G62" s="66">
        <f t="shared" si="35"/>
        <v>2837.2024350000002</v>
      </c>
      <c r="H62" s="66">
        <f t="shared" si="35"/>
        <v>2837.2024350000002</v>
      </c>
      <c r="I62" s="66">
        <f t="shared" si="35"/>
        <v>2837.2024350000002</v>
      </c>
      <c r="J62" s="66">
        <f t="shared" si="35"/>
        <v>2837.2024350000002</v>
      </c>
      <c r="K62" s="66">
        <f t="shared" si="35"/>
        <v>2837.2024350000002</v>
      </c>
      <c r="L62" s="66">
        <f t="shared" si="35"/>
        <v>2837.2024350000002</v>
      </c>
      <c r="N62" s="66">
        <f t="shared" si="33"/>
        <v>25534.821914999997</v>
      </c>
    </row>
    <row r="63" spans="2:14">
      <c r="B63" s="66" t="s">
        <v>124</v>
      </c>
      <c r="C63" s="66" t="s">
        <v>256</v>
      </c>
      <c r="D63" s="66">
        <f t="shared" ref="D63:L63" si="36">D15*D64</f>
        <v>20.802807769281738</v>
      </c>
      <c r="E63" s="66">
        <f t="shared" si="36"/>
        <v>42.741959187871103</v>
      </c>
      <c r="F63" s="66">
        <f t="shared" si="36"/>
        <v>14.247343812809902</v>
      </c>
      <c r="G63" s="66">
        <f t="shared" si="36"/>
        <v>32.451666810019084</v>
      </c>
      <c r="H63" s="66">
        <f t="shared" si="36"/>
        <v>20.620565587544174</v>
      </c>
      <c r="I63" s="66">
        <f t="shared" si="36"/>
        <v>84.467471244326802</v>
      </c>
      <c r="J63" s="66">
        <f t="shared" si="36"/>
        <v>5.1232214285050466</v>
      </c>
      <c r="K63" s="66">
        <f t="shared" si="36"/>
        <v>34.614585805412304</v>
      </c>
      <c r="L63" s="66">
        <f t="shared" si="36"/>
        <v>83.48223635422967</v>
      </c>
      <c r="N63" s="66">
        <f t="shared" si="33"/>
        <v>338.55185799999981</v>
      </c>
    </row>
    <row r="64" spans="2:14">
      <c r="B64" s="66" t="s">
        <v>124</v>
      </c>
      <c r="C64" s="66" t="s">
        <v>257</v>
      </c>
      <c r="D64" s="66">
        <f>31757542.93/10000-D62</f>
        <v>338.55185799999981</v>
      </c>
      <c r="E64" s="66">
        <f t="shared" ref="E64:L64" si="37">31757542.93/10000-E62</f>
        <v>338.55185799999981</v>
      </c>
      <c r="F64" s="66">
        <f t="shared" si="37"/>
        <v>338.55185799999981</v>
      </c>
      <c r="G64" s="66">
        <f t="shared" si="37"/>
        <v>338.55185799999981</v>
      </c>
      <c r="H64" s="66">
        <f t="shared" si="37"/>
        <v>338.55185799999981</v>
      </c>
      <c r="I64" s="66">
        <f t="shared" si="37"/>
        <v>338.55185799999981</v>
      </c>
      <c r="J64" s="66">
        <f t="shared" si="37"/>
        <v>338.55185799999981</v>
      </c>
      <c r="K64" s="66">
        <f t="shared" si="37"/>
        <v>338.55185799999981</v>
      </c>
      <c r="L64" s="66">
        <f t="shared" si="37"/>
        <v>338.55185799999981</v>
      </c>
      <c r="N64" s="66">
        <f t="shared" si="33"/>
        <v>3046.9667219999983</v>
      </c>
    </row>
    <row r="65" spans="2:15">
      <c r="B65" s="66" t="s">
        <v>124</v>
      </c>
      <c r="C65" s="66" t="s">
        <v>258</v>
      </c>
      <c r="D65" s="66">
        <f>D15*D66</f>
        <v>23.416288539778712</v>
      </c>
      <c r="E65" s="66">
        <f t="shared" ref="E65:L65" si="38">E15*E66</f>
        <v>48.11168089417923</v>
      </c>
      <c r="F65" s="66">
        <f t="shared" si="38"/>
        <v>16.037254073886324</v>
      </c>
      <c r="G65" s="66">
        <f t="shared" si="38"/>
        <v>36.528607198027487</v>
      </c>
      <c r="H65" s="66">
        <f t="shared" si="38"/>
        <v>23.211151062231707</v>
      </c>
      <c r="I65" s="66">
        <f t="shared" si="38"/>
        <v>95.07921722967059</v>
      </c>
      <c r="J65" s="66">
        <f t="shared" si="38"/>
        <v>5.7668576546767536</v>
      </c>
      <c r="K65" s="66">
        <f t="shared" si="38"/>
        <v>38.963256205316021</v>
      </c>
      <c r="L65" s="66">
        <f t="shared" si="38"/>
        <v>93.97020614223274</v>
      </c>
      <c r="N65" s="66">
        <f t="shared" si="33"/>
        <v>381.08451899999955</v>
      </c>
    </row>
    <row r="66" spans="2:15">
      <c r="B66" s="66" t="s">
        <v>124</v>
      </c>
      <c r="C66" s="66" t="s">
        <v>259</v>
      </c>
      <c r="D66" s="66">
        <f>35568388.12/10000-D62-D64</f>
        <v>381.08451899999955</v>
      </c>
      <c r="E66" s="66">
        <f t="shared" ref="E66:L66" si="39">35568388.12/10000-E62-E64</f>
        <v>381.08451899999955</v>
      </c>
      <c r="F66" s="66">
        <f t="shared" si="39"/>
        <v>381.08451899999955</v>
      </c>
      <c r="G66" s="66">
        <f t="shared" si="39"/>
        <v>381.08451899999955</v>
      </c>
      <c r="H66" s="66">
        <f t="shared" si="39"/>
        <v>381.08451899999955</v>
      </c>
      <c r="I66" s="66">
        <f t="shared" si="39"/>
        <v>381.08451899999955</v>
      </c>
      <c r="J66" s="66">
        <f t="shared" si="39"/>
        <v>381.08451899999955</v>
      </c>
      <c r="K66" s="66">
        <f t="shared" si="39"/>
        <v>381.08451899999955</v>
      </c>
      <c r="L66" s="66">
        <f t="shared" si="39"/>
        <v>381.08451899999955</v>
      </c>
      <c r="N66" s="66">
        <f t="shared" si="33"/>
        <v>3429.7606709999959</v>
      </c>
    </row>
    <row r="67" spans="2:15">
      <c r="B67" s="66" t="s">
        <v>124</v>
      </c>
      <c r="C67" s="66" t="s">
        <v>260</v>
      </c>
      <c r="D67" s="66">
        <f>D60+D62+D64+D66</f>
        <v>17502.898754000002</v>
      </c>
      <c r="E67" s="66">
        <f t="shared" ref="E67:L67" si="40">E60+E62+E64+E66</f>
        <v>17502.898754000002</v>
      </c>
      <c r="F67" s="66">
        <f t="shared" si="40"/>
        <v>17502.898754000002</v>
      </c>
      <c r="G67" s="66">
        <f t="shared" si="40"/>
        <v>17502.898754000002</v>
      </c>
      <c r="H67" s="66">
        <f t="shared" si="40"/>
        <v>17502.898754000002</v>
      </c>
      <c r="I67" s="66">
        <f t="shared" si="40"/>
        <v>17502.898754000002</v>
      </c>
      <c r="J67" s="66">
        <f t="shared" si="40"/>
        <v>17502.898754000002</v>
      </c>
      <c r="K67" s="66">
        <f t="shared" si="40"/>
        <v>17502.898753999998</v>
      </c>
      <c r="L67" s="66">
        <f t="shared" si="40"/>
        <v>17502.898754000002</v>
      </c>
      <c r="N67" s="66">
        <f t="shared" si="33"/>
        <v>157526.08878599998</v>
      </c>
      <c r="O67" s="66">
        <f>[5]截至2015年度费用!J24+[5]费用分摊比例!N52+[5]费用分摊比例!N54+[5]费用分摊比例!N56</f>
        <v>17502.898753999998</v>
      </c>
    </row>
    <row r="68" spans="2:15">
      <c r="B68" s="66" t="s">
        <v>124</v>
      </c>
      <c r="C68" s="66" t="s">
        <v>235</v>
      </c>
      <c r="D68" s="66">
        <f>D59+D61+D63+D65</f>
        <v>1075.4908873802817</v>
      </c>
      <c r="E68" s="66">
        <f t="shared" ref="E68:L68" si="41">E59+E61+E63+E65</f>
        <v>2209.7299617032627</v>
      </c>
      <c r="F68" s="66">
        <f t="shared" si="41"/>
        <v>736.57789900252214</v>
      </c>
      <c r="G68" s="66">
        <f t="shared" si="41"/>
        <v>1677.7289066725682</v>
      </c>
      <c r="H68" s="66">
        <f t="shared" si="41"/>
        <v>1066.0690916338212</v>
      </c>
      <c r="I68" s="66">
        <f t="shared" si="41"/>
        <v>4366.9103041692933</v>
      </c>
      <c r="J68" s="66">
        <f t="shared" si="41"/>
        <v>264.86703244572692</v>
      </c>
      <c r="K68" s="66">
        <f t="shared" si="41"/>
        <v>1789.5503346012576</v>
      </c>
      <c r="L68" s="66">
        <f t="shared" si="41"/>
        <v>4315.9743363912694</v>
      </c>
      <c r="N68" s="66">
        <f t="shared" si="33"/>
        <v>17502.898754000002</v>
      </c>
    </row>
    <row r="69" spans="2:15">
      <c r="B69" s="66" t="s">
        <v>124</v>
      </c>
      <c r="C69" s="66" t="s">
        <v>261</v>
      </c>
      <c r="D69" s="66">
        <f>D70*D15</f>
        <v>14.19389302994729</v>
      </c>
      <c r="E69" s="66">
        <f t="shared" ref="E69:L69" si="42">E70*E15</f>
        <v>29.163120831162775</v>
      </c>
      <c r="F69" s="66">
        <f t="shared" si="42"/>
        <v>9.721056709398578</v>
      </c>
      <c r="G69" s="66">
        <f t="shared" si="42"/>
        <v>22.141986430556024</v>
      </c>
      <c r="H69" s="66">
        <f t="shared" si="42"/>
        <v>14.069547986633141</v>
      </c>
      <c r="I69" s="66">
        <f t="shared" si="42"/>
        <v>57.63271307647711</v>
      </c>
      <c r="J69" s="66">
        <f t="shared" si="42"/>
        <v>3.4956077915748165</v>
      </c>
      <c r="K69" s="66">
        <f t="shared" si="42"/>
        <v>23.6177603353837</v>
      </c>
      <c r="L69" s="66">
        <f t="shared" si="42"/>
        <v>56.960480808866564</v>
      </c>
      <c r="N69" s="66">
        <f t="shared" si="33"/>
        <v>230.99616700000001</v>
      </c>
    </row>
    <row r="70" spans="2:15">
      <c r="B70" s="66" t="s">
        <v>124</v>
      </c>
      <c r="C70" s="66" t="s">
        <v>262</v>
      </c>
      <c r="D70" s="66">
        <f>2309961.67/10000</f>
        <v>230.99616699999999</v>
      </c>
      <c r="E70" s="66">
        <f t="shared" ref="E70:L70" si="43">2309961.67/10000</f>
        <v>230.99616699999999</v>
      </c>
      <c r="F70" s="66">
        <f t="shared" si="43"/>
        <v>230.99616699999999</v>
      </c>
      <c r="G70" s="66">
        <f t="shared" si="43"/>
        <v>230.99616699999999</v>
      </c>
      <c r="H70" s="66">
        <f t="shared" si="43"/>
        <v>230.99616699999999</v>
      </c>
      <c r="I70" s="66">
        <f t="shared" si="43"/>
        <v>230.99616699999999</v>
      </c>
      <c r="J70" s="66">
        <f t="shared" si="43"/>
        <v>230.99616699999999</v>
      </c>
      <c r="K70" s="66">
        <f t="shared" si="43"/>
        <v>230.99616699999999</v>
      </c>
      <c r="L70" s="66">
        <f t="shared" si="43"/>
        <v>230.99616699999999</v>
      </c>
    </row>
    <row r="71" spans="2:15">
      <c r="B71" s="66" t="s">
        <v>124</v>
      </c>
      <c r="C71" s="66" t="s">
        <v>238</v>
      </c>
      <c r="D71" s="66">
        <f>D68+D69</f>
        <v>1089.684780410229</v>
      </c>
      <c r="E71" s="66">
        <f t="shared" ref="E71:L71" si="44">E68+E69</f>
        <v>2238.8930825344255</v>
      </c>
      <c r="F71" s="66">
        <f t="shared" si="44"/>
        <v>746.29895571192071</v>
      </c>
      <c r="G71" s="66">
        <f t="shared" si="44"/>
        <v>1699.8708931031242</v>
      </c>
      <c r="H71" s="66">
        <f t="shared" si="44"/>
        <v>1080.1386396204543</v>
      </c>
      <c r="I71" s="66">
        <f t="shared" si="44"/>
        <v>4424.5430172457709</v>
      </c>
      <c r="J71" s="66">
        <f t="shared" si="44"/>
        <v>268.36264023730172</v>
      </c>
      <c r="K71" s="66">
        <f t="shared" si="44"/>
        <v>1813.1680949366414</v>
      </c>
      <c r="L71" s="66">
        <f t="shared" si="44"/>
        <v>4372.9348172001355</v>
      </c>
      <c r="N71" s="66">
        <f t="shared" si="33"/>
        <v>17733.894921000003</v>
      </c>
    </row>
    <row r="72" spans="2:15">
      <c r="B72" s="66" t="s">
        <v>124</v>
      </c>
      <c r="C72" s="66" t="s">
        <v>263</v>
      </c>
      <c r="D72" s="66">
        <f>D73*D15</f>
        <v>17.338252949535534</v>
      </c>
      <c r="E72" s="66">
        <f t="shared" ref="E72:L72" si="45">E73*E15</f>
        <v>35.62359986099225</v>
      </c>
      <c r="F72" s="66">
        <f t="shared" si="45"/>
        <v>11.874553359583688</v>
      </c>
      <c r="G72" s="66">
        <f t="shared" si="45"/>
        <v>27.0470800877657</v>
      </c>
      <c r="H72" s="66">
        <f t="shared" si="45"/>
        <v>17.18636186444331</v>
      </c>
      <c r="I72" s="66">
        <f t="shared" si="45"/>
        <v>70.400034393641974</v>
      </c>
      <c r="J72" s="66">
        <f t="shared" si="45"/>
        <v>4.2699865339845049</v>
      </c>
      <c r="K72" s="66">
        <f t="shared" si="45"/>
        <v>28.849780812946594</v>
      </c>
      <c r="L72" s="66">
        <f t="shared" si="45"/>
        <v>69.578883137106487</v>
      </c>
      <c r="N72" s="66">
        <f t="shared" si="33"/>
        <v>282.16853300000002</v>
      </c>
    </row>
    <row r="73" spans="2:15">
      <c r="B73" s="66" t="s">
        <v>124</v>
      </c>
      <c r="C73" s="66" t="s">
        <v>264</v>
      </c>
      <c r="D73" s="66">
        <f>2821685.33/10000</f>
        <v>282.16853300000002</v>
      </c>
      <c r="E73" s="66">
        <f t="shared" ref="E73:L73" si="46">2821685.33/10000</f>
        <v>282.16853300000002</v>
      </c>
      <c r="F73" s="66">
        <f t="shared" si="46"/>
        <v>282.16853300000002</v>
      </c>
      <c r="G73" s="66">
        <f t="shared" si="46"/>
        <v>282.16853300000002</v>
      </c>
      <c r="H73" s="66">
        <f t="shared" si="46"/>
        <v>282.16853300000002</v>
      </c>
      <c r="I73" s="66">
        <f t="shared" si="46"/>
        <v>282.16853300000002</v>
      </c>
      <c r="J73" s="66">
        <f t="shared" si="46"/>
        <v>282.16853300000002</v>
      </c>
      <c r="K73" s="66">
        <f t="shared" si="46"/>
        <v>282.16853300000002</v>
      </c>
      <c r="L73" s="66">
        <f t="shared" si="46"/>
        <v>282.16853300000002</v>
      </c>
    </row>
    <row r="74" spans="2:15">
      <c r="B74" s="66" t="s">
        <v>124</v>
      </c>
      <c r="C74" s="66" t="s">
        <v>243</v>
      </c>
      <c r="D74" s="66">
        <f>D71+D72</f>
        <v>1107.0230333597644</v>
      </c>
      <c r="E74" s="66">
        <f t="shared" ref="E74:L74" si="47">E71+E72</f>
        <v>2274.5166823954178</v>
      </c>
      <c r="F74" s="66">
        <f t="shared" si="47"/>
        <v>758.17350907150444</v>
      </c>
      <c r="G74" s="66">
        <f t="shared" si="47"/>
        <v>1726.9179731908898</v>
      </c>
      <c r="H74" s="66">
        <f t="shared" si="47"/>
        <v>1097.3250014848977</v>
      </c>
      <c r="I74" s="66">
        <f t="shared" si="47"/>
        <v>4494.9430516394132</v>
      </c>
      <c r="J74" s="66">
        <f t="shared" si="47"/>
        <v>272.6326267712862</v>
      </c>
      <c r="K74" s="66">
        <f t="shared" si="47"/>
        <v>1842.017875749588</v>
      </c>
      <c r="L74" s="66">
        <f t="shared" si="47"/>
        <v>4442.513700337242</v>
      </c>
      <c r="N74" s="66">
        <f>SUM(D74:M74)</f>
        <v>18016.063454000003</v>
      </c>
    </row>
    <row r="75" spans="2:15">
      <c r="B75" s="66" t="s">
        <v>124</v>
      </c>
      <c r="C75" s="66" t="s">
        <v>265</v>
      </c>
      <c r="D75" s="66">
        <f>D76*D15</f>
        <v>40.800317861133678</v>
      </c>
      <c r="E75" s="66">
        <f t="shared" ref="E75:L75" si="48">E76*E15</f>
        <v>83.829334011721016</v>
      </c>
      <c r="F75" s="66">
        <f t="shared" si="48"/>
        <v>27.943158571982071</v>
      </c>
      <c r="G75" s="66">
        <f t="shared" si="48"/>
        <v>63.647096856199802</v>
      </c>
      <c r="H75" s="66">
        <f t="shared" si="48"/>
        <v>40.442888276384117</v>
      </c>
      <c r="I75" s="66">
        <f>I76*I15</f>
        <v>165.6651214545974</v>
      </c>
      <c r="J75" s="66">
        <f t="shared" si="48"/>
        <v>10.048117786515238</v>
      </c>
      <c r="K75" s="66">
        <f t="shared" si="48"/>
        <v>67.889206070429893</v>
      </c>
      <c r="L75" s="66">
        <f t="shared" si="48"/>
        <v>163.73279111103679</v>
      </c>
      <c r="N75" s="66">
        <f>SUM(D75:M75)</f>
        <v>663.99803200000008</v>
      </c>
    </row>
    <row r="76" spans="2:15">
      <c r="B76" s="66" t="s">
        <v>124</v>
      </c>
      <c r="C76" s="66" t="s">
        <v>266</v>
      </c>
      <c r="D76" s="66">
        <v>663.99803199999997</v>
      </c>
      <c r="E76" s="66">
        <v>663.99803199999997</v>
      </c>
      <c r="F76" s="66">
        <v>663.99803199999997</v>
      </c>
      <c r="G76" s="66">
        <v>663.99803199999997</v>
      </c>
      <c r="H76" s="66">
        <v>663.99803199999997</v>
      </c>
      <c r="I76" s="66">
        <v>663.99803199999997</v>
      </c>
      <c r="J76" s="66">
        <v>663.99803199999997</v>
      </c>
      <c r="K76" s="66">
        <v>663.99803199999997</v>
      </c>
      <c r="L76" s="66">
        <v>663.99803199999997</v>
      </c>
    </row>
    <row r="77" spans="2:15">
      <c r="B77" s="66" t="s">
        <v>124</v>
      </c>
      <c r="C77" s="66" t="s">
        <v>247</v>
      </c>
      <c r="D77" s="66">
        <f>D74+D75</f>
        <v>1147.8233512208981</v>
      </c>
      <c r="E77" s="66">
        <f t="shared" ref="E77:L77" si="49">E74+E75</f>
        <v>2358.3460164071389</v>
      </c>
      <c r="F77" s="66">
        <f t="shared" si="49"/>
        <v>786.11666764348649</v>
      </c>
      <c r="G77" s="66">
        <f t="shared" si="49"/>
        <v>1790.5650700470896</v>
      </c>
      <c r="H77" s="66">
        <f t="shared" si="49"/>
        <v>1137.7678897612818</v>
      </c>
      <c r="I77" s="66">
        <f t="shared" si="49"/>
        <v>4660.6081730940105</v>
      </c>
      <c r="J77" s="66">
        <f t="shared" si="49"/>
        <v>282.68074455780146</v>
      </c>
      <c r="K77" s="66">
        <f t="shared" si="49"/>
        <v>1909.907081820018</v>
      </c>
      <c r="L77" s="66">
        <f t="shared" si="49"/>
        <v>4606.2464914482789</v>
      </c>
      <c r="N77" s="66">
        <f>SUM(D77:M77)</f>
        <v>18680.061486000002</v>
      </c>
    </row>
    <row r="78" spans="2:15">
      <c r="B78" s="66" t="s">
        <v>124</v>
      </c>
      <c r="C78" s="66" t="s">
        <v>267</v>
      </c>
      <c r="D78" s="66">
        <f>D79*D15</f>
        <v>16.931271890735843</v>
      </c>
      <c r="E78" s="66">
        <f t="shared" ref="E78:L78" si="50">E79*E15</f>
        <v>34.787406593315218</v>
      </c>
      <c r="F78" s="66">
        <f t="shared" si="50"/>
        <v>11.595821799193907</v>
      </c>
      <c r="G78" s="66">
        <f t="shared" si="50"/>
        <v>26.41220359106228</v>
      </c>
      <c r="H78" s="66">
        <f t="shared" si="50"/>
        <v>16.782946147250584</v>
      </c>
      <c r="I78" s="66">
        <f t="shared" si="50"/>
        <v>68.747533382124175</v>
      </c>
      <c r="J78" s="66">
        <f t="shared" si="50"/>
        <v>4.1697570791646079</v>
      </c>
      <c r="K78" s="66">
        <f t="shared" si="50"/>
        <v>28.172589496407031</v>
      </c>
      <c r="L78" s="66">
        <f t="shared" si="50"/>
        <v>67.945657020746367</v>
      </c>
      <c r="N78" s="66">
        <f>SUM(D78:L78)</f>
        <v>275.545187</v>
      </c>
    </row>
    <row r="79" spans="2:15">
      <c r="B79" s="66" t="s">
        <v>124</v>
      </c>
      <c r="C79" s="66" t="s">
        <v>268</v>
      </c>
      <c r="D79" s="66">
        <f>2755451.87/10000</f>
        <v>275.545187</v>
      </c>
      <c r="E79" s="66">
        <f t="shared" ref="E79:L79" si="51">2755451.87/10000</f>
        <v>275.545187</v>
      </c>
      <c r="F79" s="66">
        <f t="shared" si="51"/>
        <v>275.545187</v>
      </c>
      <c r="G79" s="66">
        <f t="shared" si="51"/>
        <v>275.545187</v>
      </c>
      <c r="H79" s="66">
        <f t="shared" si="51"/>
        <v>275.545187</v>
      </c>
      <c r="I79" s="66">
        <f t="shared" si="51"/>
        <v>275.545187</v>
      </c>
      <c r="J79" s="66">
        <f t="shared" si="51"/>
        <v>275.545187</v>
      </c>
      <c r="K79" s="66">
        <f t="shared" si="51"/>
        <v>275.545187</v>
      </c>
      <c r="L79" s="66">
        <f t="shared" si="51"/>
        <v>275.545187</v>
      </c>
    </row>
    <row r="80" spans="2:15">
      <c r="B80" s="66" t="s">
        <v>124</v>
      </c>
      <c r="C80" s="66" t="s">
        <v>250</v>
      </c>
      <c r="D80" s="66">
        <f>D77+D78</f>
        <v>1164.7546231116339</v>
      </c>
      <c r="E80" s="66">
        <f>E77+E78</f>
        <v>2393.1334230004541</v>
      </c>
      <c r="F80" s="66">
        <f t="shared" ref="F80:L80" si="52">F77+F78</f>
        <v>797.71248944268041</v>
      </c>
      <c r="G80" s="66">
        <f t="shared" si="52"/>
        <v>1816.9772736381519</v>
      </c>
      <c r="H80" s="66">
        <f t="shared" si="52"/>
        <v>1154.5508359085325</v>
      </c>
      <c r="I80" s="66">
        <f t="shared" si="52"/>
        <v>4729.3557064761344</v>
      </c>
      <c r="J80" s="66">
        <f t="shared" si="52"/>
        <v>286.85050163696604</v>
      </c>
      <c r="K80" s="66">
        <f t="shared" si="52"/>
        <v>1938.079671316425</v>
      </c>
      <c r="L80" s="66">
        <f t="shared" si="52"/>
        <v>4674.1921484690256</v>
      </c>
      <c r="N80" s="66">
        <f>SUM(D80:L80)</f>
        <v>18955.606673000002</v>
      </c>
    </row>
    <row r="81" spans="2:14">
      <c r="B81" s="66" t="s">
        <v>124</v>
      </c>
      <c r="C81" s="66" t="s">
        <v>269</v>
      </c>
      <c r="D81" s="66">
        <f>D82*D15</f>
        <v>20.00241167468641</v>
      </c>
      <c r="E81" s="66">
        <f t="shared" ref="E81:L81" si="53">E82*E15</f>
        <v>41.097445736189762</v>
      </c>
      <c r="F81" s="66">
        <f t="shared" si="53"/>
        <v>13.699171735626704</v>
      </c>
      <c r="G81" s="66">
        <f t="shared" si="53"/>
        <v>31.20307634733151</v>
      </c>
      <c r="H81" s="66">
        <f t="shared" si="53"/>
        <v>19.827181331550204</v>
      </c>
      <c r="I81" s="66">
        <f t="shared" si="53"/>
        <v>81.217552538442575</v>
      </c>
      <c r="J81" s="66">
        <f t="shared" si="53"/>
        <v>4.9261034976660349</v>
      </c>
      <c r="K81" s="66">
        <f t="shared" si="53"/>
        <v>33.282776195769237</v>
      </c>
      <c r="L81" s="66">
        <f t="shared" si="53"/>
        <v>80.27022494273757</v>
      </c>
      <c r="N81" s="66">
        <f>SUM(D81:L81)</f>
        <v>325.52594400000004</v>
      </c>
    </row>
    <row r="82" spans="2:14">
      <c r="B82" s="66" t="s">
        <v>124</v>
      </c>
      <c r="C82" s="66" t="s">
        <v>270</v>
      </c>
      <c r="D82" s="66">
        <f>3255259.44/10000</f>
        <v>325.52594399999998</v>
      </c>
      <c r="E82" s="66">
        <f>3255259.44/10000</f>
        <v>325.52594399999998</v>
      </c>
      <c r="F82" s="66">
        <f t="shared" ref="F82:L82" si="54">3255259.44/10000</f>
        <v>325.52594399999998</v>
      </c>
      <c r="G82" s="66">
        <f t="shared" si="54"/>
        <v>325.52594399999998</v>
      </c>
      <c r="H82" s="66">
        <f t="shared" si="54"/>
        <v>325.52594399999998</v>
      </c>
      <c r="I82" s="66">
        <f t="shared" si="54"/>
        <v>325.52594399999998</v>
      </c>
      <c r="J82" s="66">
        <f t="shared" si="54"/>
        <v>325.52594399999998</v>
      </c>
      <c r="K82" s="66">
        <f t="shared" si="54"/>
        <v>325.52594399999998</v>
      </c>
      <c r="L82" s="66">
        <f t="shared" si="54"/>
        <v>325.52594399999998</v>
      </c>
    </row>
    <row r="83" spans="2:14">
      <c r="B83" s="66" t="s">
        <v>124</v>
      </c>
      <c r="C83" s="66" t="s">
        <v>253</v>
      </c>
      <c r="D83" s="66">
        <f>D80+D81</f>
        <v>1184.7570347863202</v>
      </c>
      <c r="E83" s="66">
        <f t="shared" ref="E83:L83" si="55">E80+E81</f>
        <v>2434.230868736644</v>
      </c>
      <c r="F83" s="66">
        <f t="shared" si="55"/>
        <v>811.4116611783071</v>
      </c>
      <c r="G83" s="66">
        <f t="shared" si="55"/>
        <v>1848.1803499854834</v>
      </c>
      <c r="H83" s="66">
        <f t="shared" si="55"/>
        <v>1174.3780172400827</v>
      </c>
      <c r="I83" s="66">
        <f t="shared" si="55"/>
        <v>4810.5732590145772</v>
      </c>
      <c r="J83" s="66">
        <f t="shared" si="55"/>
        <v>291.77660513463206</v>
      </c>
      <c r="K83" s="66">
        <f t="shared" si="55"/>
        <v>1971.3624475121942</v>
      </c>
      <c r="L83" s="66">
        <f t="shared" si="55"/>
        <v>4754.4623734117631</v>
      </c>
      <c r="N83" s="66">
        <f>SUM(D83:L83)</f>
        <v>19281.132617000003</v>
      </c>
    </row>
    <row r="85" spans="2:14">
      <c r="C85" s="66" t="s">
        <v>201</v>
      </c>
      <c r="D85" s="66">
        <f>D87*D86</f>
        <v>854.41113306370335</v>
      </c>
      <c r="E85" s="66">
        <f t="shared" ref="E85:M85" si="56">E87*E86</f>
        <v>1305.2607493903886</v>
      </c>
      <c r="F85" s="66">
        <f t="shared" si="56"/>
        <v>832.0166552514828</v>
      </c>
      <c r="G85" s="66">
        <f t="shared" si="56"/>
        <v>1332.3481178191259</v>
      </c>
      <c r="H85" s="66">
        <f t="shared" si="56"/>
        <v>706.48554119655637</v>
      </c>
      <c r="I85" s="66">
        <f t="shared" si="56"/>
        <v>3727.1656385744191</v>
      </c>
      <c r="J85" s="66">
        <f t="shared" si="56"/>
        <v>358.78472983767273</v>
      </c>
      <c r="K85" s="66">
        <f t="shared" si="56"/>
        <v>2776.8492982819625</v>
      </c>
      <c r="L85" s="66">
        <f t="shared" si="56"/>
        <v>7072.2421240173326</v>
      </c>
      <c r="M85" s="67">
        <f t="shared" si="56"/>
        <v>315.56862956735824</v>
      </c>
      <c r="N85" s="66">
        <f>SUM(D85:M85)</f>
        <v>19281.132617000003</v>
      </c>
    </row>
    <row r="86" spans="2:14">
      <c r="C86" s="66" t="s">
        <v>205</v>
      </c>
      <c r="D86" s="66">
        <f>D19</f>
        <v>4.4313326920970224E-2</v>
      </c>
      <c r="E86" s="66">
        <f t="shared" ref="E86:M86" si="57">E19</f>
        <v>6.7696269473275228E-2</v>
      </c>
      <c r="F86" s="66">
        <f t="shared" si="57"/>
        <v>4.3151855846782626E-2</v>
      </c>
      <c r="G86" s="66">
        <f t="shared" si="57"/>
        <v>6.9101133438831619E-2</v>
      </c>
      <c r="H86" s="66">
        <f t="shared" si="57"/>
        <v>3.6641288415476918E-2</v>
      </c>
      <c r="I86" s="66">
        <f t="shared" si="57"/>
        <v>0.19330636392637071</v>
      </c>
      <c r="J86" s="66">
        <f t="shared" si="57"/>
        <v>1.8608073341155044E-2</v>
      </c>
      <c r="K86" s="66">
        <f t="shared" si="57"/>
        <v>0.14401899273456784</v>
      </c>
      <c r="L86" s="66">
        <f t="shared" si="57"/>
        <v>0.36679598986741058</v>
      </c>
      <c r="M86" s="67">
        <f t="shared" si="57"/>
        <v>1.6366706035159169E-2</v>
      </c>
      <c r="N86" s="66">
        <f>SUM(D86:M86)</f>
        <v>1</v>
      </c>
    </row>
    <row r="87" spans="2:14">
      <c r="C87" s="66" t="s">
        <v>203</v>
      </c>
      <c r="D87" s="66">
        <f>N83</f>
        <v>19281.132617000003</v>
      </c>
      <c r="E87" s="66">
        <f>D87</f>
        <v>19281.132617000003</v>
      </c>
      <c r="F87" s="66">
        <f t="shared" ref="F87:M87" si="58">E87</f>
        <v>19281.132617000003</v>
      </c>
      <c r="G87" s="66">
        <f t="shared" si="58"/>
        <v>19281.132617000003</v>
      </c>
      <c r="H87" s="66">
        <f t="shared" si="58"/>
        <v>19281.132617000003</v>
      </c>
      <c r="I87" s="66">
        <f t="shared" si="58"/>
        <v>19281.132617000003</v>
      </c>
      <c r="J87" s="66">
        <f t="shared" si="58"/>
        <v>19281.132617000003</v>
      </c>
      <c r="K87" s="66">
        <f t="shared" si="58"/>
        <v>19281.132617000003</v>
      </c>
      <c r="L87" s="66">
        <f t="shared" si="58"/>
        <v>19281.132617000003</v>
      </c>
      <c r="M87" s="67">
        <f t="shared" si="58"/>
        <v>19281.132617000003</v>
      </c>
    </row>
    <row r="88" spans="2:14">
      <c r="M88" s="67"/>
    </row>
    <row r="89" spans="2:14">
      <c r="C89" s="66" t="s">
        <v>209</v>
      </c>
      <c r="D89" s="66">
        <f>D91*D90</f>
        <v>1708.5519299999999</v>
      </c>
      <c r="E89" s="66">
        <f t="shared" ref="E89:M89" si="59">E91*E90</f>
        <v>2610.1085136000002</v>
      </c>
      <c r="F89" s="66">
        <f t="shared" si="59"/>
        <v>1663.7700599999998</v>
      </c>
      <c r="G89" s="66">
        <f t="shared" si="59"/>
        <v>2664.2746799999991</v>
      </c>
      <c r="H89" s="66">
        <f t="shared" si="59"/>
        <v>1412.7475499999998</v>
      </c>
      <c r="I89" s="66">
        <f t="shared" si="59"/>
        <v>7453.1519999999991</v>
      </c>
      <c r="J89" s="66">
        <f t="shared" si="59"/>
        <v>717.45593999999994</v>
      </c>
      <c r="K89" s="66">
        <f t="shared" si="59"/>
        <v>5552.8199999999988</v>
      </c>
      <c r="L89" s="66">
        <f t="shared" si="59"/>
        <v>14142.246586943998</v>
      </c>
      <c r="M89" s="67">
        <f t="shared" si="59"/>
        <v>631.03741305599976</v>
      </c>
      <c r="N89" s="66">
        <f>SUM(D89:M89)</f>
        <v>38556.164673599997</v>
      </c>
    </row>
    <row r="90" spans="2:14">
      <c r="C90" s="66" t="s">
        <v>205</v>
      </c>
      <c r="D90" s="66">
        <f>D19</f>
        <v>4.4313326920970224E-2</v>
      </c>
      <c r="E90" s="66">
        <f t="shared" ref="E90:M90" si="60">E19</f>
        <v>6.7696269473275228E-2</v>
      </c>
      <c r="F90" s="66">
        <f t="shared" si="60"/>
        <v>4.3151855846782626E-2</v>
      </c>
      <c r="G90" s="66">
        <f t="shared" si="60"/>
        <v>6.9101133438831619E-2</v>
      </c>
      <c r="H90" s="66">
        <f t="shared" si="60"/>
        <v>3.6641288415476918E-2</v>
      </c>
      <c r="I90" s="66">
        <f t="shared" si="60"/>
        <v>0.19330636392637071</v>
      </c>
      <c r="J90" s="66">
        <f t="shared" si="60"/>
        <v>1.8608073341155044E-2</v>
      </c>
      <c r="K90" s="66">
        <f t="shared" si="60"/>
        <v>0.14401899273456784</v>
      </c>
      <c r="L90" s="66">
        <f t="shared" si="60"/>
        <v>0.36679598986741058</v>
      </c>
      <c r="M90" s="67">
        <f t="shared" si="60"/>
        <v>1.6366706035159169E-2</v>
      </c>
      <c r="N90" s="66">
        <f>SUM(D90:M90)</f>
        <v>1</v>
      </c>
    </row>
    <row r="91" spans="2:14">
      <c r="C91" s="66" t="s">
        <v>207</v>
      </c>
      <c r="D91" s="66">
        <f>D92*D93</f>
        <v>38556.164673599997</v>
      </c>
      <c r="E91" s="66">
        <f t="shared" ref="E91:M91" si="61">E92*E93</f>
        <v>38556.164673599997</v>
      </c>
      <c r="F91" s="66">
        <f t="shared" si="61"/>
        <v>38556.164673599997</v>
      </c>
      <c r="G91" s="66">
        <f t="shared" si="61"/>
        <v>38556.164673599997</v>
      </c>
      <c r="H91" s="66">
        <f t="shared" si="61"/>
        <v>38556.164673599997</v>
      </c>
      <c r="I91" s="66">
        <f t="shared" si="61"/>
        <v>38556.164673599997</v>
      </c>
      <c r="J91" s="66">
        <f t="shared" si="61"/>
        <v>38556.164673599997</v>
      </c>
      <c r="K91" s="66">
        <f t="shared" si="61"/>
        <v>38556.164673599997</v>
      </c>
      <c r="L91" s="66">
        <f t="shared" si="61"/>
        <v>38556.164673599997</v>
      </c>
      <c r="M91" s="67">
        <f t="shared" si="61"/>
        <v>38556.164673599997</v>
      </c>
    </row>
    <row r="92" spans="2:14">
      <c r="C92" s="66" t="s">
        <v>323</v>
      </c>
      <c r="D92" s="66">
        <f>D54</f>
        <v>1285205.48912</v>
      </c>
      <c r="E92" s="66">
        <f t="shared" ref="E92:M92" si="62">E54</f>
        <v>1285205.48912</v>
      </c>
      <c r="F92" s="66">
        <f t="shared" si="62"/>
        <v>1285205.48912</v>
      </c>
      <c r="G92" s="66">
        <f t="shared" si="62"/>
        <v>1285205.48912</v>
      </c>
      <c r="H92" s="66">
        <f t="shared" si="62"/>
        <v>1285205.48912</v>
      </c>
      <c r="I92" s="66">
        <f t="shared" si="62"/>
        <v>1285205.48912</v>
      </c>
      <c r="J92" s="66">
        <f t="shared" si="62"/>
        <v>1285205.48912</v>
      </c>
      <c r="K92" s="66">
        <f t="shared" si="62"/>
        <v>1285205.48912</v>
      </c>
      <c r="L92" s="66">
        <f t="shared" si="62"/>
        <v>1285205.48912</v>
      </c>
      <c r="M92" s="67">
        <f t="shared" si="62"/>
        <v>1285205.48912</v>
      </c>
    </row>
    <row r="93" spans="2:14">
      <c r="C93" s="66" t="s">
        <v>325</v>
      </c>
      <c r="D93" s="68">
        <v>0.03</v>
      </c>
      <c r="E93" s="68">
        <f>D93</f>
        <v>0.03</v>
      </c>
      <c r="F93" s="68">
        <f t="shared" ref="F93:M93" si="63">E93</f>
        <v>0.03</v>
      </c>
      <c r="G93" s="68">
        <f t="shared" si="63"/>
        <v>0.03</v>
      </c>
      <c r="H93" s="68">
        <f t="shared" si="63"/>
        <v>0.03</v>
      </c>
      <c r="I93" s="68">
        <f t="shared" si="63"/>
        <v>0.03</v>
      </c>
      <c r="J93" s="68">
        <f t="shared" si="63"/>
        <v>0.03</v>
      </c>
      <c r="K93" s="68">
        <f t="shared" si="63"/>
        <v>0.03</v>
      </c>
      <c r="L93" s="68">
        <f t="shared" si="63"/>
        <v>0.03</v>
      </c>
      <c r="M93" s="199">
        <f t="shared" si="63"/>
        <v>0.03</v>
      </c>
    </row>
    <row r="98" spans="2:14">
      <c r="B98" s="66" t="s">
        <v>271</v>
      </c>
      <c r="C98" s="66" t="s">
        <v>175</v>
      </c>
      <c r="D98" s="66">
        <f t="shared" ref="D98:L98" si="64">D15*D99</f>
        <v>468.33832639325436</v>
      </c>
      <c r="E98" s="66">
        <f t="shared" si="64"/>
        <v>962.25941492259858</v>
      </c>
      <c r="F98" s="66">
        <f t="shared" si="64"/>
        <v>320.75368050526686</v>
      </c>
      <c r="G98" s="66">
        <f t="shared" si="64"/>
        <v>730.59173026241035</v>
      </c>
      <c r="H98" s="66">
        <f t="shared" si="64"/>
        <v>464.23546684949321</v>
      </c>
      <c r="I98" s="66">
        <f t="shared" si="64"/>
        <v>1901.6353251916928</v>
      </c>
      <c r="J98" s="66">
        <f t="shared" si="64"/>
        <v>115.34024522935617</v>
      </c>
      <c r="K98" s="66">
        <f t="shared" si="64"/>
        <v>779.28601584449621</v>
      </c>
      <c r="L98" s="66">
        <f t="shared" si="64"/>
        <v>1879.454508801432</v>
      </c>
      <c r="N98" s="66">
        <f>SUM(D98:M98)</f>
        <v>7621.894714</v>
      </c>
    </row>
    <row r="99" spans="2:14">
      <c r="B99" s="66" t="s">
        <v>271</v>
      </c>
      <c r="C99" s="66" t="s">
        <v>176</v>
      </c>
      <c r="D99" s="66">
        <v>7621.894714</v>
      </c>
      <c r="E99" s="66">
        <v>7621.894714</v>
      </c>
      <c r="F99" s="66">
        <v>7621.894714</v>
      </c>
      <c r="G99" s="66">
        <v>7621.894714</v>
      </c>
      <c r="H99" s="66">
        <v>7621.894714</v>
      </c>
      <c r="I99" s="66">
        <v>7621.894714</v>
      </c>
      <c r="J99" s="66">
        <v>7621.894714</v>
      </c>
      <c r="K99" s="66">
        <v>7621.894714</v>
      </c>
      <c r="L99" s="66">
        <v>7621.894714</v>
      </c>
    </row>
    <row r="100" spans="2:14">
      <c r="B100" s="66" t="s">
        <v>271</v>
      </c>
      <c r="C100" s="66" t="s">
        <v>272</v>
      </c>
      <c r="D100" s="66">
        <f t="shared" ref="D100:L100" si="65">D15*D101</f>
        <v>312.57216364201992</v>
      </c>
      <c r="E100" s="66">
        <f t="shared" si="65"/>
        <v>642.21843559885292</v>
      </c>
      <c r="F100" s="66">
        <f t="shared" si="65"/>
        <v>214.07317373271565</v>
      </c>
      <c r="G100" s="66">
        <f t="shared" si="65"/>
        <v>487.60185745579366</v>
      </c>
      <c r="H100" s="66">
        <f t="shared" si="65"/>
        <v>309.83388745909673</v>
      </c>
      <c r="I100" s="66">
        <f t="shared" si="65"/>
        <v>1269.164265565913</v>
      </c>
      <c r="J100" s="66">
        <f t="shared" si="65"/>
        <v>76.978859031214</v>
      </c>
      <c r="K100" s="66">
        <f t="shared" si="65"/>
        <v>520.10075268525361</v>
      </c>
      <c r="L100" s="66">
        <f t="shared" si="65"/>
        <v>1254.360638829141</v>
      </c>
      <c r="N100" s="66">
        <f>SUM(D100:M100)</f>
        <v>5086.904034000001</v>
      </c>
    </row>
    <row r="101" spans="2:14">
      <c r="B101" s="66" t="s">
        <v>271</v>
      </c>
      <c r="C101" s="66" t="s">
        <v>273</v>
      </c>
      <c r="D101" s="66">
        <f>50869040.34/10000</f>
        <v>5086.9040340000001</v>
      </c>
      <c r="E101" s="66">
        <f t="shared" ref="E101:L101" si="66">50869040.34/10000</f>
        <v>5086.9040340000001</v>
      </c>
      <c r="F101" s="66">
        <f t="shared" si="66"/>
        <v>5086.9040340000001</v>
      </c>
      <c r="G101" s="66">
        <f t="shared" si="66"/>
        <v>5086.9040340000001</v>
      </c>
      <c r="H101" s="66">
        <f t="shared" si="66"/>
        <v>5086.9040340000001</v>
      </c>
      <c r="I101" s="66">
        <f t="shared" si="66"/>
        <v>5086.9040340000001</v>
      </c>
      <c r="J101" s="66">
        <f t="shared" si="66"/>
        <v>5086.9040340000001</v>
      </c>
      <c r="K101" s="66">
        <f t="shared" si="66"/>
        <v>5086.9040340000001</v>
      </c>
      <c r="L101" s="66">
        <f t="shared" si="66"/>
        <v>5086.9040340000001</v>
      </c>
    </row>
    <row r="102" spans="2:14">
      <c r="B102" s="66" t="s">
        <v>271</v>
      </c>
      <c r="C102" s="66" t="s">
        <v>274</v>
      </c>
      <c r="D102" s="66">
        <f t="shared" ref="D102:L102" si="67">D15*D103</f>
        <v>71.102863904853365</v>
      </c>
      <c r="E102" s="66">
        <f t="shared" si="67"/>
        <v>146.08968851068349</v>
      </c>
      <c r="F102" s="66">
        <f t="shared" si="67"/>
        <v>48.696645153052529</v>
      </c>
      <c r="G102" s="66">
        <f t="shared" si="67"/>
        <v>110.91802963663602</v>
      </c>
      <c r="H102" s="66">
        <f t="shared" si="67"/>
        <v>70.479970053719299</v>
      </c>
      <c r="I102" s="66">
        <f t="shared" si="67"/>
        <v>288.70521608823429</v>
      </c>
      <c r="J102" s="66">
        <f t="shared" si="67"/>
        <v>17.510891800063977</v>
      </c>
      <c r="K102" s="66">
        <f t="shared" si="67"/>
        <v>118.31076895684252</v>
      </c>
      <c r="L102" s="66">
        <f t="shared" si="67"/>
        <v>285.3377368959143</v>
      </c>
      <c r="N102" s="66">
        <f t="shared" ref="N102:N108" si="68">SUM(D102:M102)</f>
        <v>1157.1518109999997</v>
      </c>
    </row>
    <row r="103" spans="2:14">
      <c r="B103" s="66" t="s">
        <v>271</v>
      </c>
      <c r="C103" s="66" t="s">
        <v>275</v>
      </c>
      <c r="D103" s="66">
        <f>62440558.45/10000-D101</f>
        <v>1157.1518109999997</v>
      </c>
      <c r="E103" s="66">
        <f t="shared" ref="E103:L103" si="69">62440558.45/10000-E101</f>
        <v>1157.1518109999997</v>
      </c>
      <c r="F103" s="66">
        <f t="shared" si="69"/>
        <v>1157.1518109999997</v>
      </c>
      <c r="G103" s="66">
        <f t="shared" si="69"/>
        <v>1157.1518109999997</v>
      </c>
      <c r="H103" s="66">
        <f t="shared" si="69"/>
        <v>1157.1518109999997</v>
      </c>
      <c r="I103" s="66">
        <f t="shared" si="69"/>
        <v>1157.1518109999997</v>
      </c>
      <c r="J103" s="66">
        <f t="shared" si="69"/>
        <v>1157.1518109999997</v>
      </c>
      <c r="K103" s="66">
        <f t="shared" si="69"/>
        <v>1157.1518109999997</v>
      </c>
      <c r="L103" s="66">
        <f t="shared" si="69"/>
        <v>1157.1518109999997</v>
      </c>
    </row>
    <row r="104" spans="2:14">
      <c r="B104" s="66" t="s">
        <v>271</v>
      </c>
      <c r="C104" s="66" t="s">
        <v>276</v>
      </c>
      <c r="D104" s="66">
        <f>D15*D105</f>
        <v>186.02652230873005</v>
      </c>
      <c r="E104" s="66">
        <f t="shared" ref="E104:L104" si="70">E15*E105</f>
        <v>382.21465643317163</v>
      </c>
      <c r="F104" s="66">
        <f t="shared" si="70"/>
        <v>127.4051008416033</v>
      </c>
      <c r="G104" s="66">
        <f t="shared" si="70"/>
        <v>290.19499611508093</v>
      </c>
      <c r="H104" s="66">
        <f t="shared" si="70"/>
        <v>184.39684425456585</v>
      </c>
      <c r="I104" s="66">
        <f t="shared" si="70"/>
        <v>755.33986075656105</v>
      </c>
      <c r="J104" s="66">
        <f t="shared" si="70"/>
        <v>45.813770714628113</v>
      </c>
      <c r="K104" s="66">
        <f t="shared" si="70"/>
        <v>309.53663034114129</v>
      </c>
      <c r="L104" s="66">
        <f t="shared" si="70"/>
        <v>746.52952023451712</v>
      </c>
      <c r="N104" s="66">
        <f t="shared" si="68"/>
        <v>3027.4579019999992</v>
      </c>
    </row>
    <row r="105" spans="2:14">
      <c r="B105" s="66" t="s">
        <v>271</v>
      </c>
      <c r="C105" s="66" t="s">
        <v>277</v>
      </c>
      <c r="D105" s="66">
        <f>92715137.47/10000-D101-D103</f>
        <v>3027.4579019999992</v>
      </c>
      <c r="E105" s="66">
        <f t="shared" ref="E105:L105" si="71">92715137.47/10000-E101-E103</f>
        <v>3027.4579019999992</v>
      </c>
      <c r="F105" s="66">
        <f t="shared" si="71"/>
        <v>3027.4579019999992</v>
      </c>
      <c r="G105" s="66">
        <f t="shared" si="71"/>
        <v>3027.4579019999992</v>
      </c>
      <c r="H105" s="66">
        <f t="shared" si="71"/>
        <v>3027.4579019999992</v>
      </c>
      <c r="I105" s="66">
        <f t="shared" si="71"/>
        <v>3027.4579019999992</v>
      </c>
      <c r="J105" s="66">
        <f t="shared" si="71"/>
        <v>3027.4579019999992</v>
      </c>
      <c r="K105" s="66">
        <f t="shared" si="71"/>
        <v>3027.4579019999992</v>
      </c>
      <c r="L105" s="66">
        <f t="shared" si="71"/>
        <v>3027.4579019999992</v>
      </c>
    </row>
    <row r="106" spans="2:14">
      <c r="B106" s="66" t="s">
        <v>271</v>
      </c>
      <c r="C106" s="66" t="s">
        <v>278</v>
      </c>
      <c r="D106" s="66">
        <f>D99+D101+D103+D105</f>
        <v>16893.408460999999</v>
      </c>
      <c r="E106" s="66">
        <f t="shared" ref="E106:L106" si="72">E99+E101+E103+E105</f>
        <v>16893.408460999999</v>
      </c>
      <c r="F106" s="66">
        <f t="shared" si="72"/>
        <v>16893.408460999999</v>
      </c>
      <c r="G106" s="66">
        <f t="shared" si="72"/>
        <v>16893.408460999999</v>
      </c>
      <c r="H106" s="66">
        <f t="shared" si="72"/>
        <v>16893.408460999999</v>
      </c>
      <c r="I106" s="66">
        <f t="shared" si="72"/>
        <v>16893.408460999999</v>
      </c>
      <c r="J106" s="66">
        <f t="shared" si="72"/>
        <v>16893.408460999999</v>
      </c>
      <c r="K106" s="66">
        <f t="shared" si="72"/>
        <v>16893.408460999999</v>
      </c>
      <c r="L106" s="66">
        <f t="shared" si="72"/>
        <v>16893.408460999999</v>
      </c>
      <c r="N106" s="66">
        <f>SUM(N98:N105)</f>
        <v>16893.408460999999</v>
      </c>
    </row>
    <row r="107" spans="2:14">
      <c r="B107" s="66" t="s">
        <v>271</v>
      </c>
      <c r="C107" s="66" t="s">
        <v>235</v>
      </c>
      <c r="D107" s="66">
        <f>D98+D100+D102+D104</f>
        <v>1038.0398762488578</v>
      </c>
      <c r="E107" s="66">
        <f t="shared" ref="E107:L107" si="73">E98+E100+E102+E104</f>
        <v>2132.7821954653068</v>
      </c>
      <c r="F107" s="66">
        <f t="shared" si="73"/>
        <v>710.92860023263825</v>
      </c>
      <c r="G107" s="66">
        <f t="shared" si="73"/>
        <v>1619.3066134699211</v>
      </c>
      <c r="H107" s="66">
        <f t="shared" si="73"/>
        <v>1028.9461686168752</v>
      </c>
      <c r="I107" s="66">
        <f t="shared" si="73"/>
        <v>4214.8446676024014</v>
      </c>
      <c r="J107" s="66">
        <f t="shared" si="73"/>
        <v>255.64376677526224</v>
      </c>
      <c r="K107" s="66">
        <f t="shared" si="73"/>
        <v>1727.2341678277337</v>
      </c>
      <c r="L107" s="66">
        <f t="shared" si="73"/>
        <v>4165.6824047610044</v>
      </c>
      <c r="N107" s="66">
        <f t="shared" si="68"/>
        <v>16893.408460999999</v>
      </c>
    </row>
    <row r="108" spans="2:14">
      <c r="B108" s="66" t="s">
        <v>271</v>
      </c>
      <c r="C108" s="66" t="s">
        <v>279</v>
      </c>
      <c r="D108" s="66">
        <f>D109*D15</f>
        <v>5.1320121608260809</v>
      </c>
      <c r="E108" s="66">
        <f t="shared" ref="E108:L108" si="74">E109*E15</f>
        <v>10.544358086776674</v>
      </c>
      <c r="F108" s="66">
        <f t="shared" si="74"/>
        <v>3.5147919702829218</v>
      </c>
      <c r="G108" s="66">
        <f t="shared" si="74"/>
        <v>8.0057629986860306</v>
      </c>
      <c r="H108" s="66">
        <f t="shared" si="74"/>
        <v>5.0870533695289888</v>
      </c>
      <c r="I108" s="66">
        <f t="shared" si="74"/>
        <v>20.837960645880617</v>
      </c>
      <c r="J108" s="66">
        <f t="shared" si="74"/>
        <v>1.2638887483504573</v>
      </c>
      <c r="K108" s="66">
        <f t="shared" si="74"/>
        <v>8.539350902316551</v>
      </c>
      <c r="L108" s="66">
        <f t="shared" si="74"/>
        <v>20.594905117351679</v>
      </c>
      <c r="N108" s="66">
        <f t="shared" si="68"/>
        <v>83.520083999999997</v>
      </c>
    </row>
    <row r="109" spans="2:14">
      <c r="B109" s="66" t="s">
        <v>271</v>
      </c>
      <c r="C109" s="66" t="s">
        <v>280</v>
      </c>
      <c r="D109" s="66">
        <f>835200.84/10000</f>
        <v>83.520083999999997</v>
      </c>
      <c r="E109" s="66">
        <f t="shared" ref="E109:L109" si="75">835200.84/10000</f>
        <v>83.520083999999997</v>
      </c>
      <c r="F109" s="66">
        <f t="shared" si="75"/>
        <v>83.520083999999997</v>
      </c>
      <c r="G109" s="66">
        <f t="shared" si="75"/>
        <v>83.520083999999997</v>
      </c>
      <c r="H109" s="66">
        <f t="shared" si="75"/>
        <v>83.520083999999997</v>
      </c>
      <c r="I109" s="66">
        <f t="shared" si="75"/>
        <v>83.520083999999997</v>
      </c>
      <c r="J109" s="66">
        <f t="shared" si="75"/>
        <v>83.520083999999997</v>
      </c>
      <c r="K109" s="66">
        <f t="shared" si="75"/>
        <v>83.520083999999997</v>
      </c>
      <c r="L109" s="66">
        <f t="shared" si="75"/>
        <v>83.520083999999997</v>
      </c>
    </row>
    <row r="110" spans="2:14">
      <c r="B110" s="66" t="s">
        <v>271</v>
      </c>
      <c r="C110" s="66" t="s">
        <v>238</v>
      </c>
      <c r="D110" s="66">
        <f>D107+D108</f>
        <v>1043.1718884096838</v>
      </c>
      <c r="E110" s="66">
        <f t="shared" ref="E110:L110" si="76">E107+E108</f>
        <v>2143.3265535520836</v>
      </c>
      <c r="F110" s="66">
        <f t="shared" si="76"/>
        <v>714.44339220292113</v>
      </c>
      <c r="G110" s="66">
        <f t="shared" si="76"/>
        <v>1627.3123764686072</v>
      </c>
      <c r="H110" s="66">
        <f t="shared" si="76"/>
        <v>1034.0332219864042</v>
      </c>
      <c r="I110" s="66">
        <f t="shared" si="76"/>
        <v>4235.6826282482816</v>
      </c>
      <c r="J110" s="66">
        <f t="shared" si="76"/>
        <v>256.90765552361268</v>
      </c>
      <c r="K110" s="66">
        <f t="shared" si="76"/>
        <v>1735.7735187300502</v>
      </c>
      <c r="L110" s="66">
        <f t="shared" si="76"/>
        <v>4186.2773098783564</v>
      </c>
      <c r="N110" s="66">
        <f>SUM(D110:M110)</f>
        <v>16976.928545000002</v>
      </c>
    </row>
    <row r="111" spans="2:14">
      <c r="B111" s="66" t="s">
        <v>271</v>
      </c>
      <c r="C111" s="66" t="s">
        <v>281</v>
      </c>
      <c r="D111" s="66">
        <f>D112*D15</f>
        <v>12.764820547754708</v>
      </c>
      <c r="E111" s="66">
        <f t="shared" ref="E111:L111" si="77">E112*E15</f>
        <v>26.226913450513891</v>
      </c>
      <c r="F111" s="66">
        <f t="shared" si="77"/>
        <v>8.7423192614042513</v>
      </c>
      <c r="G111" s="66">
        <f t="shared" si="77"/>
        <v>19.912682359979502</v>
      </c>
      <c r="H111" s="66">
        <f t="shared" si="77"/>
        <v>12.652994837883638</v>
      </c>
      <c r="I111" s="66">
        <f t="shared" si="77"/>
        <v>51.830124304114079</v>
      </c>
      <c r="J111" s="66">
        <f t="shared" si="77"/>
        <v>3.1436622828311802</v>
      </c>
      <c r="K111" s="66">
        <f t="shared" si="77"/>
        <v>21.239872090410667</v>
      </c>
      <c r="L111" s="66">
        <f t="shared" si="77"/>
        <v>51.225573865108075</v>
      </c>
      <c r="N111" s="66">
        <f>SUM(D111:M111)</f>
        <v>207.73896299999996</v>
      </c>
    </row>
    <row r="112" spans="2:14">
      <c r="B112" s="66" t="s">
        <v>271</v>
      </c>
      <c r="C112" s="66" t="s">
        <v>282</v>
      </c>
      <c r="D112" s="66">
        <f>2077389.63/10000</f>
        <v>207.73896299999998</v>
      </c>
      <c r="E112" s="66">
        <f t="shared" ref="E112:L112" si="78">2077389.63/10000</f>
        <v>207.73896299999998</v>
      </c>
      <c r="F112" s="66">
        <f t="shared" si="78"/>
        <v>207.73896299999998</v>
      </c>
      <c r="G112" s="66">
        <f t="shared" si="78"/>
        <v>207.73896299999998</v>
      </c>
      <c r="H112" s="66">
        <f t="shared" si="78"/>
        <v>207.73896299999998</v>
      </c>
      <c r="I112" s="66">
        <f t="shared" si="78"/>
        <v>207.73896299999998</v>
      </c>
      <c r="J112" s="66">
        <f t="shared" si="78"/>
        <v>207.73896299999998</v>
      </c>
      <c r="K112" s="66">
        <f t="shared" si="78"/>
        <v>207.73896299999998</v>
      </c>
      <c r="L112" s="66">
        <f t="shared" si="78"/>
        <v>207.73896299999998</v>
      </c>
    </row>
    <row r="113" spans="2:14">
      <c r="B113" s="66" t="s">
        <v>271</v>
      </c>
      <c r="C113" s="66" t="s">
        <v>243</v>
      </c>
      <c r="D113" s="66">
        <f>D110+D111</f>
        <v>1055.9367089574384</v>
      </c>
      <c r="E113" s="66">
        <f t="shared" ref="E113:L113" si="79">E110+E111</f>
        <v>2169.5534670025977</v>
      </c>
      <c r="F113" s="66">
        <f t="shared" si="79"/>
        <v>723.18571146432544</v>
      </c>
      <c r="G113" s="66">
        <f t="shared" si="79"/>
        <v>1647.2250588285867</v>
      </c>
      <c r="H113" s="66">
        <f t="shared" si="79"/>
        <v>1046.6862168242878</v>
      </c>
      <c r="I113" s="66">
        <f t="shared" si="79"/>
        <v>4287.5127525523958</v>
      </c>
      <c r="J113" s="66">
        <f t="shared" si="79"/>
        <v>260.05131780644388</v>
      </c>
      <c r="K113" s="66">
        <f t="shared" si="79"/>
        <v>1757.0133908204609</v>
      </c>
      <c r="L113" s="66">
        <f t="shared" si="79"/>
        <v>4237.5028837434647</v>
      </c>
      <c r="N113" s="66">
        <f>SUM(D113:M113)</f>
        <v>17184.667507999999</v>
      </c>
    </row>
    <row r="114" spans="2:14">
      <c r="B114" s="66" t="s">
        <v>271</v>
      </c>
      <c r="C114" s="66" t="s">
        <v>283</v>
      </c>
      <c r="D114" s="66">
        <f>D115*D15</f>
        <v>34.095116667010814</v>
      </c>
      <c r="E114" s="66">
        <f t="shared" ref="E114:L114" si="80">E115*E15</f>
        <v>70.052663142855934</v>
      </c>
      <c r="F114" s="66">
        <f t="shared" si="80"/>
        <v>23.350927186380492</v>
      </c>
      <c r="G114" s="66">
        <f t="shared" si="80"/>
        <v>53.187212908845019</v>
      </c>
      <c r="H114" s="66">
        <f t="shared" si="80"/>
        <v>33.796427734396239</v>
      </c>
      <c r="I114" s="66">
        <f t="shared" si="80"/>
        <v>138.43940292018277</v>
      </c>
      <c r="J114" s="66">
        <f t="shared" si="80"/>
        <v>8.3967911569006652</v>
      </c>
      <c r="K114" s="66">
        <f t="shared" si="80"/>
        <v>56.732165893418603</v>
      </c>
      <c r="L114" s="66">
        <f t="shared" si="80"/>
        <v>136.82463539000955</v>
      </c>
      <c r="N114" s="66">
        <f>SUM(D114:M114)</f>
        <v>554.87534300000016</v>
      </c>
    </row>
    <row r="115" spans="2:14">
      <c r="B115" s="66" t="s">
        <v>271</v>
      </c>
      <c r="C115" s="66" t="s">
        <v>284</v>
      </c>
      <c r="D115" s="66">
        <v>554.87534300000004</v>
      </c>
      <c r="E115" s="66">
        <v>554.87534300000004</v>
      </c>
      <c r="F115" s="66">
        <v>554.87534300000004</v>
      </c>
      <c r="G115" s="66">
        <v>554.87534300000004</v>
      </c>
      <c r="H115" s="66">
        <v>554.87534300000004</v>
      </c>
      <c r="I115" s="66">
        <v>554.87534300000004</v>
      </c>
      <c r="J115" s="66">
        <v>554.87534300000004</v>
      </c>
      <c r="K115" s="66">
        <v>554.87534300000004</v>
      </c>
      <c r="L115" s="66">
        <v>554.87534300000004</v>
      </c>
    </row>
    <row r="116" spans="2:14">
      <c r="B116" s="66" t="s">
        <v>271</v>
      </c>
      <c r="C116" s="66" t="s">
        <v>247</v>
      </c>
      <c r="D116" s="66">
        <f t="shared" ref="D116:L116" si="81">D113+D114</f>
        <v>1090.0318256244493</v>
      </c>
      <c r="E116" s="66">
        <f t="shared" si="81"/>
        <v>2239.6061301454538</v>
      </c>
      <c r="F116" s="66">
        <f t="shared" si="81"/>
        <v>746.53663865070598</v>
      </c>
      <c r="G116" s="66">
        <f t="shared" si="81"/>
        <v>1700.4122717374316</v>
      </c>
      <c r="H116" s="66">
        <f t="shared" si="81"/>
        <v>1080.4826445586841</v>
      </c>
      <c r="I116" s="66">
        <f t="shared" si="81"/>
        <v>4425.9521554725789</v>
      </c>
      <c r="J116" s="66">
        <f t="shared" si="81"/>
        <v>268.44810896334457</v>
      </c>
      <c r="K116" s="66">
        <f t="shared" si="81"/>
        <v>1813.7455567138795</v>
      </c>
      <c r="L116" s="66">
        <f t="shared" si="81"/>
        <v>4374.3275191334742</v>
      </c>
      <c r="N116" s="66">
        <f>SUM(D116:M116)</f>
        <v>17739.542850999998</v>
      </c>
    </row>
    <row r="117" spans="2:14">
      <c r="B117" s="66" t="s">
        <v>271</v>
      </c>
      <c r="C117" s="66" t="s">
        <v>285</v>
      </c>
      <c r="D117" s="66">
        <f>D118*D15</f>
        <v>21.327857064109651</v>
      </c>
      <c r="E117" s="66">
        <f>E118*E15</f>
        <v>43.820738349801992</v>
      </c>
      <c r="F117" s="66">
        <f t="shared" ref="F117:L117" si="82">F118*F15</f>
        <v>14.606937474639185</v>
      </c>
      <c r="G117" s="66">
        <f t="shared" si="82"/>
        <v>33.270725706470117</v>
      </c>
      <c r="H117" s="66">
        <f t="shared" si="82"/>
        <v>21.141015208613119</v>
      </c>
      <c r="I117" s="66">
        <f t="shared" si="82"/>
        <v>86.599375105795886</v>
      </c>
      <c r="J117" s="66">
        <f t="shared" si="82"/>
        <v>5.2525281945972617</v>
      </c>
      <c r="K117" s="66">
        <f t="shared" si="82"/>
        <v>35.488235366060991</v>
      </c>
      <c r="L117" s="66">
        <f t="shared" si="82"/>
        <v>85.589273529911793</v>
      </c>
      <c r="N117" s="66">
        <f>SUM(D117:L117)</f>
        <v>347.09668599999998</v>
      </c>
    </row>
    <row r="118" spans="2:14">
      <c r="B118" s="66" t="s">
        <v>271</v>
      </c>
      <c r="C118" s="66" t="s">
        <v>286</v>
      </c>
      <c r="D118" s="66">
        <f>3470966.86/10000</f>
        <v>347.09668599999998</v>
      </c>
      <c r="E118" s="66">
        <f t="shared" ref="E118:L118" si="83">3470966.86/10000</f>
        <v>347.09668599999998</v>
      </c>
      <c r="F118" s="66">
        <f t="shared" si="83"/>
        <v>347.09668599999998</v>
      </c>
      <c r="G118" s="66">
        <f t="shared" si="83"/>
        <v>347.09668599999998</v>
      </c>
      <c r="H118" s="66">
        <f t="shared" si="83"/>
        <v>347.09668599999998</v>
      </c>
      <c r="I118" s="66">
        <f t="shared" si="83"/>
        <v>347.09668599999998</v>
      </c>
      <c r="J118" s="66">
        <f t="shared" si="83"/>
        <v>347.09668599999998</v>
      </c>
      <c r="K118" s="66">
        <f t="shared" si="83"/>
        <v>347.09668599999998</v>
      </c>
      <c r="L118" s="66">
        <f t="shared" si="83"/>
        <v>347.09668599999998</v>
      </c>
    </row>
    <row r="119" spans="2:14">
      <c r="B119" s="66" t="s">
        <v>271</v>
      </c>
      <c r="C119" s="66" t="s">
        <v>250</v>
      </c>
      <c r="D119" s="66">
        <f>D116+D117</f>
        <v>1111.3596826885589</v>
      </c>
      <c r="E119" s="66">
        <f>E116+E117</f>
        <v>2283.4268684952558</v>
      </c>
      <c r="F119" s="66">
        <f t="shared" ref="F119:L119" si="84">F116+F117</f>
        <v>761.14357612534513</v>
      </c>
      <c r="G119" s="66">
        <f t="shared" si="84"/>
        <v>1733.6829974439017</v>
      </c>
      <c r="H119" s="66">
        <f t="shared" si="84"/>
        <v>1101.6236597672973</v>
      </c>
      <c r="I119" s="66">
        <f t="shared" si="84"/>
        <v>4512.5515305783747</v>
      </c>
      <c r="J119" s="66">
        <f t="shared" si="84"/>
        <v>273.70063715794186</v>
      </c>
      <c r="K119" s="66">
        <f t="shared" si="84"/>
        <v>1849.2337920799405</v>
      </c>
      <c r="L119" s="66">
        <f t="shared" si="84"/>
        <v>4459.9167926633863</v>
      </c>
      <c r="N119" s="66">
        <f>SUM(D119:L119)</f>
        <v>18086.639536999999</v>
      </c>
    </row>
    <row r="120" spans="2:14">
      <c r="B120" s="66" t="s">
        <v>271</v>
      </c>
      <c r="C120" s="66" t="s">
        <v>287</v>
      </c>
      <c r="D120" s="66">
        <f>D121*D15</f>
        <v>57.000467272155795</v>
      </c>
      <c r="E120" s="66">
        <f t="shared" ref="E120:L120" si="85">E121*E15</f>
        <v>117.11455842194633</v>
      </c>
      <c r="F120" s="66">
        <f t="shared" si="85"/>
        <v>39.038252130388351</v>
      </c>
      <c r="G120" s="66">
        <f t="shared" si="85"/>
        <v>88.918774448458223</v>
      </c>
      <c r="H120" s="66">
        <f t="shared" si="85"/>
        <v>56.501116913735544</v>
      </c>
      <c r="I120" s="66">
        <f t="shared" si="85"/>
        <v>231.44401388612397</v>
      </c>
      <c r="J120" s="66">
        <f t="shared" si="85"/>
        <v>14.037817327463195</v>
      </c>
      <c r="K120" s="66">
        <f t="shared" si="85"/>
        <v>94.845252968885944</v>
      </c>
      <c r="L120" s="66">
        <f t="shared" si="85"/>
        <v>228.74443363084256</v>
      </c>
      <c r="N120" s="66">
        <f>SUM(D120:L120)</f>
        <v>927.64468699999986</v>
      </c>
    </row>
    <row r="121" spans="2:14">
      <c r="B121" s="66" t="s">
        <v>271</v>
      </c>
      <c r="C121" s="66" t="s">
        <v>288</v>
      </c>
      <c r="D121" s="66">
        <f>9276446.87/10000</f>
        <v>927.64468699999986</v>
      </c>
      <c r="E121" s="66">
        <f t="shared" ref="E121:L121" si="86">9276446.87/10000</f>
        <v>927.64468699999986</v>
      </c>
      <c r="F121" s="66">
        <f t="shared" si="86"/>
        <v>927.64468699999986</v>
      </c>
      <c r="G121" s="66">
        <f t="shared" si="86"/>
        <v>927.64468699999986</v>
      </c>
      <c r="H121" s="66">
        <f t="shared" si="86"/>
        <v>927.64468699999986</v>
      </c>
      <c r="I121" s="66">
        <f t="shared" si="86"/>
        <v>927.64468699999986</v>
      </c>
      <c r="J121" s="66">
        <f t="shared" si="86"/>
        <v>927.64468699999986</v>
      </c>
      <c r="K121" s="66">
        <f t="shared" si="86"/>
        <v>927.64468699999986</v>
      </c>
      <c r="L121" s="66">
        <f t="shared" si="86"/>
        <v>927.64468699999986</v>
      </c>
    </row>
    <row r="122" spans="2:14">
      <c r="B122" s="66" t="s">
        <v>271</v>
      </c>
      <c r="C122" s="66" t="s">
        <v>253</v>
      </c>
      <c r="D122" s="66">
        <f>D119+D120</f>
        <v>1168.3601499607148</v>
      </c>
      <c r="E122" s="66">
        <f t="shared" ref="E122:L122" si="87">E119+E120</f>
        <v>2400.541426917202</v>
      </c>
      <c r="F122" s="66">
        <f t="shared" si="87"/>
        <v>800.18182825573354</v>
      </c>
      <c r="G122" s="66">
        <f t="shared" si="87"/>
        <v>1822.6017718923599</v>
      </c>
      <c r="H122" s="66">
        <f t="shared" si="87"/>
        <v>1158.1247766810329</v>
      </c>
      <c r="I122" s="66">
        <f t="shared" si="87"/>
        <v>4743.9955444644984</v>
      </c>
      <c r="J122" s="66">
        <f t="shared" si="87"/>
        <v>287.73845448540504</v>
      </c>
      <c r="K122" s="66">
        <f t="shared" si="87"/>
        <v>1944.0790450488264</v>
      </c>
      <c r="L122" s="66">
        <f t="shared" si="87"/>
        <v>4688.661226294229</v>
      </c>
      <c r="N122" s="66">
        <f>SUM(D122:L122)</f>
        <v>19014.284224000003</v>
      </c>
    </row>
    <row r="124" spans="2:14">
      <c r="C124" s="66" t="s">
        <v>201</v>
      </c>
      <c r="D124" s="66">
        <f>D126*D125</f>
        <v>842.5861929863587</v>
      </c>
      <c r="E124" s="66">
        <f t="shared" ref="E124:M124" si="88">E126*E125</f>
        <v>1287.1961086693502</v>
      </c>
      <c r="F124" s="66">
        <f t="shared" si="88"/>
        <v>820.50165186380116</v>
      </c>
      <c r="G124" s="66">
        <f t="shared" si="88"/>
        <v>1313.9085914064951</v>
      </c>
      <c r="H124" s="66">
        <f t="shared" si="88"/>
        <v>696.70787226543678</v>
      </c>
      <c r="I124" s="66">
        <f t="shared" si="88"/>
        <v>3675.5821460039938</v>
      </c>
      <c r="J124" s="66">
        <f t="shared" si="88"/>
        <v>353.81919536975937</v>
      </c>
      <c r="K124" s="66">
        <f t="shared" si="88"/>
        <v>2738.4180615092641</v>
      </c>
      <c r="L124" s="66">
        <f t="shared" si="88"/>
        <v>6974.3632035623696</v>
      </c>
      <c r="M124" s="67">
        <f t="shared" si="88"/>
        <v>311.20120036317263</v>
      </c>
      <c r="N124" s="66">
        <f>SUM(D124:M124)</f>
        <v>19014.284223999999</v>
      </c>
    </row>
    <row r="125" spans="2:14">
      <c r="C125" s="66" t="s">
        <v>205</v>
      </c>
      <c r="D125" s="66">
        <f>D19</f>
        <v>4.4313326920970224E-2</v>
      </c>
      <c r="E125" s="66">
        <f t="shared" ref="E125:M125" si="89">E19</f>
        <v>6.7696269473275228E-2</v>
      </c>
      <c r="F125" s="66">
        <f t="shared" si="89"/>
        <v>4.3151855846782626E-2</v>
      </c>
      <c r="G125" s="66">
        <f t="shared" si="89"/>
        <v>6.9101133438831619E-2</v>
      </c>
      <c r="H125" s="66">
        <f t="shared" si="89"/>
        <v>3.6641288415476918E-2</v>
      </c>
      <c r="I125" s="66">
        <f t="shared" si="89"/>
        <v>0.19330636392637071</v>
      </c>
      <c r="J125" s="66">
        <f t="shared" si="89"/>
        <v>1.8608073341155044E-2</v>
      </c>
      <c r="K125" s="66">
        <f t="shared" si="89"/>
        <v>0.14401899273456784</v>
      </c>
      <c r="L125" s="66">
        <f t="shared" si="89"/>
        <v>0.36679598986741058</v>
      </c>
      <c r="M125" s="67">
        <f t="shared" si="89"/>
        <v>1.6366706035159169E-2</v>
      </c>
      <c r="N125" s="66">
        <f>SUM(D125:M125)</f>
        <v>1</v>
      </c>
    </row>
    <row r="126" spans="2:14">
      <c r="C126" s="66" t="s">
        <v>203</v>
      </c>
      <c r="D126" s="66">
        <f>N122</f>
        <v>19014.284224000003</v>
      </c>
      <c r="E126" s="66">
        <f>D126</f>
        <v>19014.284224000003</v>
      </c>
      <c r="F126" s="66">
        <f t="shared" ref="F126:M126" si="90">E126</f>
        <v>19014.284224000003</v>
      </c>
      <c r="G126" s="66">
        <f t="shared" si="90"/>
        <v>19014.284224000003</v>
      </c>
      <c r="H126" s="66">
        <f t="shared" si="90"/>
        <v>19014.284224000003</v>
      </c>
      <c r="I126" s="66">
        <f t="shared" si="90"/>
        <v>19014.284224000003</v>
      </c>
      <c r="J126" s="66">
        <f t="shared" si="90"/>
        <v>19014.284224000003</v>
      </c>
      <c r="K126" s="66">
        <f t="shared" si="90"/>
        <v>19014.284224000003</v>
      </c>
      <c r="L126" s="66">
        <f t="shared" si="90"/>
        <v>19014.284224000003</v>
      </c>
      <c r="M126" s="67">
        <f t="shared" si="90"/>
        <v>19014.284224000003</v>
      </c>
    </row>
    <row r="127" spans="2:14">
      <c r="M127" s="67"/>
    </row>
    <row r="128" spans="2:14">
      <c r="C128" s="66" t="s">
        <v>209</v>
      </c>
      <c r="D128" s="66">
        <f>D130*D129</f>
        <v>3417.1038599999997</v>
      </c>
      <c r="E128" s="66">
        <f t="shared" ref="E128:M128" si="91">E130*E129</f>
        <v>5220.2170272000003</v>
      </c>
      <c r="F128" s="66">
        <f t="shared" si="91"/>
        <v>3327.5401199999997</v>
      </c>
      <c r="G128" s="66">
        <f t="shared" si="91"/>
        <v>5328.5493599999982</v>
      </c>
      <c r="H128" s="66">
        <f t="shared" si="91"/>
        <v>2825.4950999999996</v>
      </c>
      <c r="I128" s="66">
        <f t="shared" si="91"/>
        <v>14906.303999999998</v>
      </c>
      <c r="J128" s="66">
        <f t="shared" si="91"/>
        <v>1434.9118799999999</v>
      </c>
      <c r="K128" s="66">
        <f t="shared" si="91"/>
        <v>11105.639999999998</v>
      </c>
      <c r="L128" s="66">
        <f t="shared" si="91"/>
        <v>28284.493173887997</v>
      </c>
      <c r="M128" s="67">
        <f t="shared" si="91"/>
        <v>1262.0748261119995</v>
      </c>
      <c r="N128" s="66">
        <f>SUM(D128:M128)</f>
        <v>77112.329347199993</v>
      </c>
    </row>
    <row r="129" spans="2:14">
      <c r="C129" s="66" t="s">
        <v>205</v>
      </c>
      <c r="D129" s="66">
        <f>D125</f>
        <v>4.4313326920970224E-2</v>
      </c>
      <c r="E129" s="66">
        <f t="shared" ref="E129:M129" si="92">E125</f>
        <v>6.7696269473275228E-2</v>
      </c>
      <c r="F129" s="66">
        <f t="shared" si="92"/>
        <v>4.3151855846782626E-2</v>
      </c>
      <c r="G129" s="66">
        <f t="shared" si="92"/>
        <v>6.9101133438831619E-2</v>
      </c>
      <c r="H129" s="66">
        <f t="shared" si="92"/>
        <v>3.6641288415476918E-2</v>
      </c>
      <c r="I129" s="66">
        <f t="shared" si="92"/>
        <v>0.19330636392637071</v>
      </c>
      <c r="J129" s="66">
        <f t="shared" si="92"/>
        <v>1.8608073341155044E-2</v>
      </c>
      <c r="K129" s="66">
        <f t="shared" si="92"/>
        <v>0.14401899273456784</v>
      </c>
      <c r="L129" s="66">
        <f t="shared" si="92"/>
        <v>0.36679598986741058</v>
      </c>
      <c r="M129" s="67">
        <f t="shared" si="92"/>
        <v>1.6366706035159169E-2</v>
      </c>
      <c r="N129" s="66">
        <f>SUM(D129:M129)</f>
        <v>1</v>
      </c>
    </row>
    <row r="130" spans="2:14">
      <c r="C130" s="66" t="s">
        <v>207</v>
      </c>
      <c r="D130" s="66">
        <f>D131*D132</f>
        <v>77112.329347199993</v>
      </c>
      <c r="E130" s="66">
        <f t="shared" ref="E130:M130" si="93">E131*E132</f>
        <v>77112.329347199993</v>
      </c>
      <c r="F130" s="66">
        <f t="shared" si="93"/>
        <v>77112.329347199993</v>
      </c>
      <c r="G130" s="66">
        <f t="shared" si="93"/>
        <v>77112.329347199993</v>
      </c>
      <c r="H130" s="66">
        <f t="shared" si="93"/>
        <v>77112.329347199993</v>
      </c>
      <c r="I130" s="66">
        <f t="shared" si="93"/>
        <v>77112.329347199993</v>
      </c>
      <c r="J130" s="66">
        <f t="shared" si="93"/>
        <v>77112.329347199993</v>
      </c>
      <c r="K130" s="66">
        <f t="shared" si="93"/>
        <v>77112.329347199993</v>
      </c>
      <c r="L130" s="66">
        <f t="shared" si="93"/>
        <v>77112.329347199993</v>
      </c>
      <c r="M130" s="67">
        <f t="shared" si="93"/>
        <v>77112.329347199993</v>
      </c>
    </row>
    <row r="131" spans="2:14">
      <c r="C131" s="66" t="s">
        <v>323</v>
      </c>
      <c r="D131" s="66">
        <f>D92</f>
        <v>1285205.48912</v>
      </c>
      <c r="E131" s="66">
        <f t="shared" ref="E131:M131" si="94">E92</f>
        <v>1285205.48912</v>
      </c>
      <c r="F131" s="66">
        <f t="shared" si="94"/>
        <v>1285205.48912</v>
      </c>
      <c r="G131" s="66">
        <f t="shared" si="94"/>
        <v>1285205.48912</v>
      </c>
      <c r="H131" s="66">
        <f t="shared" si="94"/>
        <v>1285205.48912</v>
      </c>
      <c r="I131" s="66">
        <f t="shared" si="94"/>
        <v>1285205.48912</v>
      </c>
      <c r="J131" s="66">
        <f t="shared" si="94"/>
        <v>1285205.48912</v>
      </c>
      <c r="K131" s="66">
        <f t="shared" si="94"/>
        <v>1285205.48912</v>
      </c>
      <c r="L131" s="66">
        <f t="shared" si="94"/>
        <v>1285205.48912</v>
      </c>
      <c r="M131" s="67">
        <f t="shared" si="94"/>
        <v>1285205.48912</v>
      </c>
    </row>
    <row r="132" spans="2:14">
      <c r="C132" s="66" t="s">
        <v>326</v>
      </c>
      <c r="D132" s="68">
        <v>0.06</v>
      </c>
      <c r="E132" s="68">
        <f>D132</f>
        <v>0.06</v>
      </c>
      <c r="F132" s="68">
        <f t="shared" ref="F132:M132" si="95">E132</f>
        <v>0.06</v>
      </c>
      <c r="G132" s="68">
        <f t="shared" si="95"/>
        <v>0.06</v>
      </c>
      <c r="H132" s="68">
        <f t="shared" si="95"/>
        <v>0.06</v>
      </c>
      <c r="I132" s="68">
        <f t="shared" si="95"/>
        <v>0.06</v>
      </c>
      <c r="J132" s="68">
        <f t="shared" si="95"/>
        <v>0.06</v>
      </c>
      <c r="K132" s="68">
        <f t="shared" si="95"/>
        <v>0.06</v>
      </c>
      <c r="L132" s="68">
        <f t="shared" si="95"/>
        <v>0.06</v>
      </c>
      <c r="M132" s="68">
        <f t="shared" si="95"/>
        <v>0.06</v>
      </c>
    </row>
    <row r="139" spans="2:14">
      <c r="B139" s="66" t="s">
        <v>127</v>
      </c>
      <c r="C139" s="66" t="s">
        <v>175</v>
      </c>
      <c r="D139" s="66">
        <f t="shared" ref="D139:L139" si="96">D15*D140</f>
        <v>1975.6869612658418</v>
      </c>
      <c r="E139" s="66">
        <f t="shared" si="96"/>
        <v>4059.2948991783774</v>
      </c>
      <c r="F139" s="66">
        <f t="shared" si="96"/>
        <v>1353.1005869892711</v>
      </c>
      <c r="G139" s="66">
        <f t="shared" si="96"/>
        <v>3082.0039149990116</v>
      </c>
      <c r="H139" s="66">
        <f t="shared" si="96"/>
        <v>1958.3790331128346</v>
      </c>
      <c r="I139" s="66">
        <f t="shared" si="96"/>
        <v>8022.0556493790937</v>
      </c>
      <c r="J139" s="66">
        <f t="shared" si="96"/>
        <v>486.56325089546601</v>
      </c>
      <c r="K139" s="66">
        <f t="shared" si="96"/>
        <v>3287.4209387424439</v>
      </c>
      <c r="L139" s="66">
        <f t="shared" si="96"/>
        <v>7928.4857934376578</v>
      </c>
      <c r="N139" s="66">
        <f>SUM(D139:M139)</f>
        <v>32152.991027999997</v>
      </c>
    </row>
    <row r="140" spans="2:14">
      <c r="B140" s="66" t="s">
        <v>127</v>
      </c>
      <c r="C140" s="66" t="s">
        <v>176</v>
      </c>
      <c r="D140" s="66">
        <f t="shared" ref="D140:L140" si="97">321529910.28/10000</f>
        <v>32152.991027999997</v>
      </c>
      <c r="E140" s="66">
        <f t="shared" si="97"/>
        <v>32152.991027999997</v>
      </c>
      <c r="F140" s="66">
        <f t="shared" si="97"/>
        <v>32152.991027999997</v>
      </c>
      <c r="G140" s="66">
        <f t="shared" si="97"/>
        <v>32152.991027999997</v>
      </c>
      <c r="H140" s="66">
        <f t="shared" si="97"/>
        <v>32152.991027999997</v>
      </c>
      <c r="I140" s="66">
        <f t="shared" si="97"/>
        <v>32152.991027999997</v>
      </c>
      <c r="J140" s="66">
        <f t="shared" si="97"/>
        <v>32152.991027999997</v>
      </c>
      <c r="K140" s="66">
        <f t="shared" si="97"/>
        <v>32152.991027999997</v>
      </c>
      <c r="L140" s="66">
        <f t="shared" si="97"/>
        <v>32152.991027999997</v>
      </c>
    </row>
    <row r="141" spans="2:14">
      <c r="B141" s="66" t="s">
        <v>127</v>
      </c>
      <c r="C141" s="66" t="s">
        <v>289</v>
      </c>
      <c r="D141" s="66">
        <f t="shared" ref="D141:L141" si="98">D15*D142</f>
        <v>257.88918808365702</v>
      </c>
      <c r="E141" s="66">
        <f t="shared" si="98"/>
        <v>529.86545250595589</v>
      </c>
      <c r="F141" s="66">
        <f t="shared" si="98"/>
        <v>176.62211606164936</v>
      </c>
      <c r="G141" s="66">
        <f t="shared" si="98"/>
        <v>402.29829061609104</v>
      </c>
      <c r="H141" s="66">
        <f t="shared" si="98"/>
        <v>255.62995996386954</v>
      </c>
      <c r="I141" s="66">
        <f t="shared" si="98"/>
        <v>1047.1301672481493</v>
      </c>
      <c r="J141" s="66">
        <f t="shared" si="98"/>
        <v>63.511783083480275</v>
      </c>
      <c r="K141" s="66">
        <f t="shared" si="98"/>
        <v>429.11166262812958</v>
      </c>
      <c r="L141" s="66">
        <f t="shared" si="98"/>
        <v>1034.9163628090184</v>
      </c>
      <c r="N141" s="66">
        <f t="shared" ref="N141:N155" si="99">SUM(D141:M141)</f>
        <v>4196.9749830000001</v>
      </c>
    </row>
    <row r="142" spans="2:14">
      <c r="B142" s="66" t="s">
        <v>127</v>
      </c>
      <c r="C142" s="66" t="s">
        <v>290</v>
      </c>
      <c r="D142" s="66">
        <f>41969749.83/10000</f>
        <v>4196.9749830000001</v>
      </c>
      <c r="E142" s="66">
        <f>41969749.83/10000</f>
        <v>4196.9749830000001</v>
      </c>
      <c r="F142" s="66">
        <f>41969749.83/10000</f>
        <v>4196.9749830000001</v>
      </c>
      <c r="G142" s="66">
        <f t="shared" ref="G142:L142" si="100">41969749.83/10000</f>
        <v>4196.9749830000001</v>
      </c>
      <c r="H142" s="66">
        <f t="shared" si="100"/>
        <v>4196.9749830000001</v>
      </c>
      <c r="I142" s="66">
        <f t="shared" si="100"/>
        <v>4196.9749830000001</v>
      </c>
      <c r="J142" s="66">
        <f t="shared" si="100"/>
        <v>4196.9749830000001</v>
      </c>
      <c r="K142" s="66">
        <f t="shared" si="100"/>
        <v>4196.9749830000001</v>
      </c>
      <c r="L142" s="66">
        <f t="shared" si="100"/>
        <v>4196.9749830000001</v>
      </c>
    </row>
    <row r="143" spans="2:14">
      <c r="B143" s="66" t="s">
        <v>127</v>
      </c>
      <c r="C143" s="66" t="s">
        <v>291</v>
      </c>
      <c r="D143" s="66">
        <f t="shared" ref="D143:L143" si="101">D15*D144</f>
        <v>0</v>
      </c>
      <c r="E143" s="66">
        <f t="shared" si="101"/>
        <v>0</v>
      </c>
      <c r="F143" s="66">
        <f t="shared" si="101"/>
        <v>0</v>
      </c>
      <c r="G143" s="66">
        <f t="shared" si="101"/>
        <v>0</v>
      </c>
      <c r="H143" s="66">
        <f t="shared" si="101"/>
        <v>0</v>
      </c>
      <c r="I143" s="66">
        <f t="shared" si="101"/>
        <v>0</v>
      </c>
      <c r="J143" s="66">
        <f t="shared" si="101"/>
        <v>0</v>
      </c>
      <c r="K143" s="66">
        <f t="shared" si="101"/>
        <v>0</v>
      </c>
      <c r="L143" s="66">
        <f t="shared" si="101"/>
        <v>0</v>
      </c>
      <c r="N143" s="66">
        <f t="shared" si="99"/>
        <v>0</v>
      </c>
    </row>
    <row r="144" spans="2:14">
      <c r="B144" s="66" t="s">
        <v>127</v>
      </c>
      <c r="C144" s="66" t="s">
        <v>292</v>
      </c>
      <c r="D144" s="66">
        <f>41969749.83/10000-D142</f>
        <v>0</v>
      </c>
      <c r="E144" s="66">
        <f t="shared" ref="E144:L144" si="102">41969749.83/10000-E142</f>
        <v>0</v>
      </c>
      <c r="F144" s="66">
        <f t="shared" si="102"/>
        <v>0</v>
      </c>
      <c r="G144" s="66">
        <f t="shared" si="102"/>
        <v>0</v>
      </c>
      <c r="H144" s="66">
        <f t="shared" si="102"/>
        <v>0</v>
      </c>
      <c r="I144" s="66">
        <f t="shared" si="102"/>
        <v>0</v>
      </c>
      <c r="J144" s="66">
        <f t="shared" si="102"/>
        <v>0</v>
      </c>
      <c r="K144" s="66">
        <f t="shared" si="102"/>
        <v>0</v>
      </c>
      <c r="L144" s="66">
        <f t="shared" si="102"/>
        <v>0</v>
      </c>
    </row>
    <row r="145" spans="2:14">
      <c r="B145" s="66" t="s">
        <v>127</v>
      </c>
      <c r="C145" s="66" t="s">
        <v>293</v>
      </c>
      <c r="D145" s="66">
        <f>D15*D146</f>
        <v>59.091124952489466</v>
      </c>
      <c r="E145" s="66">
        <f t="shared" ref="E145:L145" si="103">E15*E146</f>
        <v>121.41007498104187</v>
      </c>
      <c r="F145" s="66">
        <f t="shared" si="103"/>
        <v>40.470093403785548</v>
      </c>
      <c r="G145" s="66">
        <f t="shared" si="103"/>
        <v>92.180128742957777</v>
      </c>
      <c r="H145" s="66">
        <f t="shared" si="103"/>
        <v>58.573459469440074</v>
      </c>
      <c r="I145" s="66">
        <f t="shared" si="103"/>
        <v>239.93289526472705</v>
      </c>
      <c r="J145" s="66">
        <f t="shared" si="103"/>
        <v>14.552695047160737</v>
      </c>
      <c r="K145" s="66">
        <f t="shared" si="103"/>
        <v>98.323978075047563</v>
      </c>
      <c r="L145" s="66">
        <f t="shared" si="103"/>
        <v>237.13430006335</v>
      </c>
      <c r="N145" s="66">
        <f t="shared" si="99"/>
        <v>961.66875000000005</v>
      </c>
    </row>
    <row r="146" spans="2:14">
      <c r="B146" s="66" t="s">
        <v>127</v>
      </c>
      <c r="C146" s="66" t="s">
        <v>294</v>
      </c>
      <c r="D146" s="66">
        <f>9616687.5/10000</f>
        <v>961.66875000000005</v>
      </c>
      <c r="E146" s="66">
        <f t="shared" ref="E146:L146" si="104">9616687.5/10000</f>
        <v>961.66875000000005</v>
      </c>
      <c r="F146" s="66">
        <f t="shared" si="104"/>
        <v>961.66875000000005</v>
      </c>
      <c r="G146" s="66">
        <f t="shared" si="104"/>
        <v>961.66875000000005</v>
      </c>
      <c r="H146" s="66">
        <f t="shared" si="104"/>
        <v>961.66875000000005</v>
      </c>
      <c r="I146" s="66">
        <f t="shared" si="104"/>
        <v>961.66875000000005</v>
      </c>
      <c r="J146" s="66">
        <f t="shared" si="104"/>
        <v>961.66875000000005</v>
      </c>
      <c r="K146" s="66">
        <f t="shared" si="104"/>
        <v>961.66875000000005</v>
      </c>
      <c r="L146" s="66">
        <f t="shared" si="104"/>
        <v>961.66875000000005</v>
      </c>
    </row>
    <row r="147" spans="2:14">
      <c r="B147" s="66" t="s">
        <v>127</v>
      </c>
      <c r="C147" s="66" t="s">
        <v>260</v>
      </c>
      <c r="D147" s="66">
        <f>D139+D141+D143+D145</f>
        <v>2292.6672743019881</v>
      </c>
      <c r="E147" s="66">
        <f t="shared" ref="E147:L147" si="105">E139+E141+E143+E145</f>
        <v>4710.5704266653756</v>
      </c>
      <c r="F147" s="66">
        <f t="shared" si="105"/>
        <v>1570.192796454706</v>
      </c>
      <c r="G147" s="66">
        <f t="shared" si="105"/>
        <v>3576.4823343580601</v>
      </c>
      <c r="H147" s="66">
        <f t="shared" si="105"/>
        <v>2272.5824525461439</v>
      </c>
      <c r="I147" s="66">
        <f t="shared" si="105"/>
        <v>9309.1187118919697</v>
      </c>
      <c r="J147" s="66">
        <f t="shared" si="105"/>
        <v>564.62772902610698</v>
      </c>
      <c r="K147" s="66">
        <f t="shared" si="105"/>
        <v>3814.8565794456213</v>
      </c>
      <c r="L147" s="66">
        <f t="shared" si="105"/>
        <v>9200.5364563100266</v>
      </c>
      <c r="N147" s="66">
        <f t="shared" si="99"/>
        <v>37311.634760999994</v>
      </c>
    </row>
    <row r="148" spans="2:14">
      <c r="B148" s="66" t="s">
        <v>127</v>
      </c>
      <c r="C148" s="66" t="s">
        <v>235</v>
      </c>
      <c r="D148" s="66">
        <f>D139+D141+D143+D145</f>
        <v>2292.6672743019881</v>
      </c>
      <c r="E148" s="66">
        <f t="shared" ref="E148:L148" si="106">E139+E141+E143+E145</f>
        <v>4710.5704266653756</v>
      </c>
      <c r="F148" s="66">
        <f t="shared" si="106"/>
        <v>1570.192796454706</v>
      </c>
      <c r="G148" s="66">
        <f t="shared" si="106"/>
        <v>3576.4823343580601</v>
      </c>
      <c r="H148" s="66">
        <f t="shared" si="106"/>
        <v>2272.5824525461439</v>
      </c>
      <c r="I148" s="66">
        <f t="shared" si="106"/>
        <v>9309.1187118919697</v>
      </c>
      <c r="J148" s="66">
        <f t="shared" si="106"/>
        <v>564.62772902610698</v>
      </c>
      <c r="K148" s="66">
        <f t="shared" si="106"/>
        <v>3814.8565794456213</v>
      </c>
      <c r="L148" s="66">
        <f t="shared" si="106"/>
        <v>9200.5364563100266</v>
      </c>
      <c r="N148" s="66">
        <f t="shared" si="99"/>
        <v>37311.634760999994</v>
      </c>
    </row>
    <row r="149" spans="2:14">
      <c r="B149" s="66" t="s">
        <v>127</v>
      </c>
      <c r="C149" s="66" t="s">
        <v>295</v>
      </c>
      <c r="D149" s="66">
        <v>0</v>
      </c>
      <c r="E149" s="66">
        <v>0</v>
      </c>
      <c r="F149" s="66">
        <v>0</v>
      </c>
      <c r="G149" s="66">
        <v>0</v>
      </c>
      <c r="H149" s="66">
        <v>0</v>
      </c>
      <c r="I149" s="66">
        <v>0</v>
      </c>
      <c r="J149" s="66">
        <v>0</v>
      </c>
      <c r="K149" s="66">
        <v>0</v>
      </c>
      <c r="L149" s="66">
        <v>0</v>
      </c>
      <c r="N149" s="66">
        <f t="shared" si="99"/>
        <v>0</v>
      </c>
    </row>
    <row r="150" spans="2:14">
      <c r="B150" s="66" t="s">
        <v>127</v>
      </c>
      <c r="C150" s="66" t="s">
        <v>296</v>
      </c>
      <c r="D150" s="66">
        <v>0</v>
      </c>
      <c r="E150" s="66">
        <v>0</v>
      </c>
      <c r="F150" s="66">
        <v>0</v>
      </c>
      <c r="G150" s="66">
        <v>0</v>
      </c>
      <c r="H150" s="66">
        <v>0</v>
      </c>
      <c r="I150" s="66">
        <v>0</v>
      </c>
      <c r="J150" s="66">
        <v>0</v>
      </c>
      <c r="K150" s="66">
        <v>0</v>
      </c>
      <c r="L150" s="66">
        <v>0</v>
      </c>
      <c r="N150" s="66">
        <f t="shared" si="99"/>
        <v>0</v>
      </c>
    </row>
    <row r="151" spans="2:14">
      <c r="B151" s="66" t="s">
        <v>127</v>
      </c>
      <c r="C151" s="66" t="s">
        <v>238</v>
      </c>
      <c r="D151" s="66">
        <f>D148+D149</f>
        <v>2292.6672743019881</v>
      </c>
      <c r="E151" s="66">
        <f t="shared" ref="E151:L151" si="107">E148+E149</f>
        <v>4710.5704266653756</v>
      </c>
      <c r="F151" s="66">
        <f t="shared" si="107"/>
        <v>1570.192796454706</v>
      </c>
      <c r="G151" s="66">
        <f t="shared" si="107"/>
        <v>3576.4823343580601</v>
      </c>
      <c r="H151" s="66">
        <f t="shared" si="107"/>
        <v>2272.5824525461439</v>
      </c>
      <c r="I151" s="66">
        <f t="shared" si="107"/>
        <v>9309.1187118919697</v>
      </c>
      <c r="J151" s="66">
        <f t="shared" si="107"/>
        <v>564.62772902610698</v>
      </c>
      <c r="K151" s="66">
        <f t="shared" si="107"/>
        <v>3814.8565794456213</v>
      </c>
      <c r="L151" s="66">
        <f t="shared" si="107"/>
        <v>9200.5364563100266</v>
      </c>
      <c r="N151" s="66">
        <f t="shared" si="99"/>
        <v>37311.634760999994</v>
      </c>
    </row>
    <row r="152" spans="2:14">
      <c r="B152" s="66" t="s">
        <v>127</v>
      </c>
      <c r="C152" s="66" t="s">
        <v>297</v>
      </c>
      <c r="D152" s="66">
        <v>0</v>
      </c>
      <c r="E152" s="66">
        <v>0</v>
      </c>
      <c r="F152" s="66">
        <v>0</v>
      </c>
      <c r="G152" s="66">
        <v>0</v>
      </c>
      <c r="H152" s="66">
        <v>0</v>
      </c>
      <c r="I152" s="66">
        <v>0</v>
      </c>
      <c r="J152" s="66">
        <v>0</v>
      </c>
      <c r="K152" s="66">
        <v>0</v>
      </c>
      <c r="L152" s="66">
        <v>0</v>
      </c>
      <c r="N152" s="66">
        <f t="shared" si="99"/>
        <v>0</v>
      </c>
    </row>
    <row r="153" spans="2:14">
      <c r="B153" s="66" t="s">
        <v>127</v>
      </c>
      <c r="C153" s="66" t="s">
        <v>298</v>
      </c>
      <c r="D153" s="66">
        <v>0</v>
      </c>
      <c r="E153" s="66">
        <v>0</v>
      </c>
      <c r="F153" s="66">
        <v>0</v>
      </c>
      <c r="G153" s="66">
        <v>0</v>
      </c>
      <c r="H153" s="66">
        <v>0</v>
      </c>
      <c r="I153" s="66">
        <v>0</v>
      </c>
      <c r="J153" s="66">
        <v>0</v>
      </c>
      <c r="K153" s="66">
        <v>0</v>
      </c>
      <c r="L153" s="66">
        <v>0</v>
      </c>
      <c r="N153" s="66">
        <f t="shared" si="99"/>
        <v>0</v>
      </c>
    </row>
    <row r="154" spans="2:14">
      <c r="B154" s="66" t="s">
        <v>127</v>
      </c>
      <c r="C154" s="66" t="s">
        <v>243</v>
      </c>
      <c r="D154" s="66">
        <f>D151+D152</f>
        <v>2292.6672743019881</v>
      </c>
      <c r="E154" s="66">
        <f t="shared" ref="E154:L154" si="108">E151+E152</f>
        <v>4710.5704266653756</v>
      </c>
      <c r="F154" s="66">
        <f t="shared" si="108"/>
        <v>1570.192796454706</v>
      </c>
      <c r="G154" s="66">
        <f t="shared" si="108"/>
        <v>3576.4823343580601</v>
      </c>
      <c r="H154" s="66">
        <f t="shared" si="108"/>
        <v>2272.5824525461439</v>
      </c>
      <c r="I154" s="66">
        <f t="shared" si="108"/>
        <v>9309.1187118919697</v>
      </c>
      <c r="J154" s="66">
        <f t="shared" si="108"/>
        <v>564.62772902610698</v>
      </c>
      <c r="K154" s="66">
        <f t="shared" si="108"/>
        <v>3814.8565794456213</v>
      </c>
      <c r="L154" s="66">
        <f t="shared" si="108"/>
        <v>9200.5364563100266</v>
      </c>
      <c r="N154" s="66">
        <f t="shared" si="99"/>
        <v>37311.634760999994</v>
      </c>
    </row>
    <row r="155" spans="2:14">
      <c r="B155" s="66" t="s">
        <v>127</v>
      </c>
      <c r="C155" s="66" t="s">
        <v>299</v>
      </c>
      <c r="D155" s="66">
        <f>D156*D15</f>
        <v>69.337319482391393</v>
      </c>
      <c r="E155" s="66">
        <f t="shared" ref="E155:L155" si="109">E156*E15</f>
        <v>142.46215762705563</v>
      </c>
      <c r="F155" s="66">
        <f t="shared" si="109"/>
        <v>47.487466147863216</v>
      </c>
      <c r="G155" s="66">
        <f t="shared" si="109"/>
        <v>108.16384087656741</v>
      </c>
      <c r="H155" s="66">
        <f t="shared" si="109"/>
        <v>68.729892613939299</v>
      </c>
      <c r="I155" s="66">
        <f t="shared" si="109"/>
        <v>281.53642068384175</v>
      </c>
      <c r="J155" s="66">
        <f t="shared" si="109"/>
        <v>17.076081503374535</v>
      </c>
      <c r="K155" s="66">
        <f t="shared" si="109"/>
        <v>115.3730122086972</v>
      </c>
      <c r="L155" s="66">
        <f t="shared" si="109"/>
        <v>278.25255885626967</v>
      </c>
      <c r="N155" s="66">
        <f t="shared" si="99"/>
        <v>1128.41875</v>
      </c>
    </row>
    <row r="156" spans="2:14">
      <c r="B156" s="66" t="s">
        <v>127</v>
      </c>
      <c r="C156" s="66" t="s">
        <v>300</v>
      </c>
      <c r="D156" s="66">
        <f>11284187.5/10000</f>
        <v>1128.41875</v>
      </c>
      <c r="E156" s="66">
        <f t="shared" ref="E156:L156" si="110">11284187.5/10000</f>
        <v>1128.41875</v>
      </c>
      <c r="F156" s="66">
        <f t="shared" si="110"/>
        <v>1128.41875</v>
      </c>
      <c r="G156" s="66">
        <f t="shared" si="110"/>
        <v>1128.41875</v>
      </c>
      <c r="H156" s="66">
        <f t="shared" si="110"/>
        <v>1128.41875</v>
      </c>
      <c r="I156" s="66">
        <f t="shared" si="110"/>
        <v>1128.41875</v>
      </c>
      <c r="J156" s="66">
        <f t="shared" si="110"/>
        <v>1128.41875</v>
      </c>
      <c r="K156" s="66">
        <f t="shared" si="110"/>
        <v>1128.41875</v>
      </c>
      <c r="L156" s="66">
        <f t="shared" si="110"/>
        <v>1128.41875</v>
      </c>
    </row>
    <row r="157" spans="2:14">
      <c r="B157" s="66" t="s">
        <v>127</v>
      </c>
      <c r="C157" s="66" t="s">
        <v>247</v>
      </c>
      <c r="D157" s="66">
        <f>D154+D155</f>
        <v>2362.0045937843793</v>
      </c>
      <c r="E157" s="66">
        <f t="shared" ref="E157:L157" si="111">E154+E155</f>
        <v>4853.0325842924312</v>
      </c>
      <c r="F157" s="66">
        <f t="shared" si="111"/>
        <v>1617.6802626025692</v>
      </c>
      <c r="G157" s="66">
        <f t="shared" si="111"/>
        <v>3684.6461752346277</v>
      </c>
      <c r="H157" s="66">
        <f t="shared" si="111"/>
        <v>2341.3123451600832</v>
      </c>
      <c r="I157" s="66">
        <f t="shared" si="111"/>
        <v>9590.6551325758119</v>
      </c>
      <c r="J157" s="66">
        <f t="shared" si="111"/>
        <v>581.70381052948153</v>
      </c>
      <c r="K157" s="66">
        <f t="shared" si="111"/>
        <v>3930.2295916543185</v>
      </c>
      <c r="L157" s="66">
        <f t="shared" si="111"/>
        <v>9478.7890151662959</v>
      </c>
      <c r="N157" s="66">
        <f>N154+N155</f>
        <v>38440.053510999991</v>
      </c>
    </row>
    <row r="158" spans="2:14">
      <c r="B158" s="66" t="s">
        <v>127</v>
      </c>
      <c r="C158" s="66" t="s">
        <v>301</v>
      </c>
      <c r="D158" s="66">
        <f>D159*D15</f>
        <v>20.643950400611487</v>
      </c>
      <c r="E158" s="66">
        <f>E159*E15</f>
        <v>42.415566941031102</v>
      </c>
      <c r="F158" s="66">
        <f t="shared" ref="F158:L158" si="112">F159*F15</f>
        <v>14.138546213286562</v>
      </c>
      <c r="G158" s="66">
        <f t="shared" si="112"/>
        <v>32.203854761973545</v>
      </c>
      <c r="H158" s="66">
        <f t="shared" si="112"/>
        <v>20.463099882623002</v>
      </c>
      <c r="I158" s="66">
        <f t="shared" si="112"/>
        <v>83.822448689250479</v>
      </c>
      <c r="J158" s="66">
        <f t="shared" si="112"/>
        <v>5.0840987540913964</v>
      </c>
      <c r="K158" s="66">
        <f t="shared" si="112"/>
        <v>34.350256966745725</v>
      </c>
      <c r="L158" s="66">
        <f t="shared" si="112"/>
        <v>82.84473739038674</v>
      </c>
    </row>
    <row r="159" spans="2:14">
      <c r="B159" s="66" t="s">
        <v>127</v>
      </c>
      <c r="C159" s="66" t="s">
        <v>302</v>
      </c>
      <c r="D159" s="66">
        <f>3359665.6/10000</f>
        <v>335.96656000000002</v>
      </c>
      <c r="E159" s="66">
        <f t="shared" ref="E159:L159" si="113">3359665.6/10000</f>
        <v>335.96656000000002</v>
      </c>
      <c r="F159" s="66">
        <f t="shared" si="113"/>
        <v>335.96656000000002</v>
      </c>
      <c r="G159" s="66">
        <f t="shared" si="113"/>
        <v>335.96656000000002</v>
      </c>
      <c r="H159" s="66">
        <f t="shared" si="113"/>
        <v>335.96656000000002</v>
      </c>
      <c r="I159" s="66">
        <f t="shared" si="113"/>
        <v>335.96656000000002</v>
      </c>
      <c r="J159" s="66">
        <f t="shared" si="113"/>
        <v>335.96656000000002</v>
      </c>
      <c r="K159" s="66">
        <f t="shared" si="113"/>
        <v>335.96656000000002</v>
      </c>
      <c r="L159" s="66">
        <f t="shared" si="113"/>
        <v>335.96656000000002</v>
      </c>
      <c r="N159" s="66">
        <f>3359665.6/10000</f>
        <v>335.96656000000002</v>
      </c>
    </row>
    <row r="160" spans="2:14">
      <c r="B160" s="66" t="s">
        <v>127</v>
      </c>
      <c r="C160" s="66" t="s">
        <v>250</v>
      </c>
      <c r="D160" s="66">
        <f>D157+D158</f>
        <v>2382.6485441849909</v>
      </c>
      <c r="E160" s="66">
        <f t="shared" ref="E160:L160" si="114">E157+E158</f>
        <v>4895.4481512334623</v>
      </c>
      <c r="F160" s="66">
        <f t="shared" si="114"/>
        <v>1631.8188088158558</v>
      </c>
      <c r="G160" s="66">
        <f t="shared" si="114"/>
        <v>3716.8500299966013</v>
      </c>
      <c r="H160" s="66">
        <f t="shared" si="114"/>
        <v>2361.775445042706</v>
      </c>
      <c r="I160" s="66">
        <f t="shared" si="114"/>
        <v>9674.4775812650623</v>
      </c>
      <c r="J160" s="66">
        <f t="shared" si="114"/>
        <v>586.78790928357296</v>
      </c>
      <c r="K160" s="66">
        <f t="shared" si="114"/>
        <v>3964.5798486210642</v>
      </c>
      <c r="L160" s="66">
        <f t="shared" si="114"/>
        <v>9561.6337525566832</v>
      </c>
      <c r="N160" s="66">
        <f>N157+N159</f>
        <v>38776.020070999992</v>
      </c>
    </row>
    <row r="161" spans="2:14">
      <c r="B161" s="66" t="s">
        <v>127</v>
      </c>
      <c r="C161" s="66" t="s">
        <v>303</v>
      </c>
      <c r="D161" s="66">
        <f>D162*D15</f>
        <v>86.02502154040593</v>
      </c>
      <c r="E161" s="66">
        <f t="shared" ref="E161:L161" si="115">E162*E15</f>
        <v>176.74911966668213</v>
      </c>
      <c r="F161" s="66">
        <f t="shared" si="115"/>
        <v>58.916472813845481</v>
      </c>
      <c r="G161" s="66">
        <f t="shared" si="115"/>
        <v>134.19608388038071</v>
      </c>
      <c r="H161" s="66">
        <f t="shared" si="115"/>
        <v>85.271402712437208</v>
      </c>
      <c r="I161" s="66">
        <f t="shared" si="115"/>
        <v>349.2949660375445</v>
      </c>
      <c r="J161" s="66">
        <f t="shared" si="115"/>
        <v>21.185853305543134</v>
      </c>
      <c r="K161" s="66">
        <f t="shared" si="115"/>
        <v>143.14031656437479</v>
      </c>
      <c r="L161" s="66">
        <f t="shared" si="115"/>
        <v>345.22076347878618</v>
      </c>
    </row>
    <row r="162" spans="2:14">
      <c r="B162" s="66" t="s">
        <v>127</v>
      </c>
      <c r="C162" s="66" t="s">
        <v>304</v>
      </c>
      <c r="D162" s="66">
        <v>1400</v>
      </c>
      <c r="E162" s="66">
        <v>1400</v>
      </c>
      <c r="F162" s="66">
        <v>1400</v>
      </c>
      <c r="G162" s="66">
        <v>1400</v>
      </c>
      <c r="H162" s="66">
        <v>1400</v>
      </c>
      <c r="I162" s="66">
        <v>1400</v>
      </c>
      <c r="J162" s="66">
        <v>1400</v>
      </c>
      <c r="K162" s="66">
        <v>1400</v>
      </c>
      <c r="L162" s="66">
        <v>1400</v>
      </c>
      <c r="N162" s="66">
        <f>14000000/10000</f>
        <v>1400</v>
      </c>
    </row>
    <row r="163" spans="2:14">
      <c r="B163" s="66" t="s">
        <v>127</v>
      </c>
      <c r="C163" s="66" t="s">
        <v>253</v>
      </c>
      <c r="D163" s="66">
        <f>D160+D161</f>
        <v>2468.6735657253967</v>
      </c>
      <c r="E163" s="66">
        <f t="shared" ref="E163:L163" si="116">E160+E161</f>
        <v>5072.1972709001448</v>
      </c>
      <c r="F163" s="66">
        <f t="shared" si="116"/>
        <v>1690.7352816297014</v>
      </c>
      <c r="G163" s="66">
        <f t="shared" si="116"/>
        <v>3851.046113876982</v>
      </c>
      <c r="H163" s="66">
        <f t="shared" si="116"/>
        <v>2447.0468477551431</v>
      </c>
      <c r="I163" s="66">
        <f t="shared" si="116"/>
        <v>10023.772547302608</v>
      </c>
      <c r="J163" s="66">
        <f t="shared" si="116"/>
        <v>607.97376258911606</v>
      </c>
      <c r="K163" s="66">
        <f t="shared" si="116"/>
        <v>4107.7201651854393</v>
      </c>
      <c r="L163" s="66">
        <f t="shared" si="116"/>
        <v>9906.8545160354697</v>
      </c>
      <c r="N163" s="66">
        <f>N160+N162</f>
        <v>40176.020070999992</v>
      </c>
    </row>
    <row r="165" spans="2:14">
      <c r="C165" s="66" t="s">
        <v>201</v>
      </c>
      <c r="D165" s="66">
        <f>D167*D166</f>
        <v>1780.3331117896839</v>
      </c>
      <c r="E165" s="66">
        <f t="shared" ref="E165:M165" si="117">E167*E166</f>
        <v>2719.7666810901296</v>
      </c>
      <c r="F165" s="66">
        <f t="shared" si="117"/>
        <v>1733.6698266012372</v>
      </c>
      <c r="G165" s="66">
        <f t="shared" si="117"/>
        <v>2776.2085239673479</v>
      </c>
      <c r="H165" s="66">
        <f t="shared" si="117"/>
        <v>1472.1011388075001</v>
      </c>
      <c r="I165" s="66">
        <f t="shared" si="117"/>
        <v>7766.2803569578982</v>
      </c>
      <c r="J165" s="66">
        <f t="shared" si="117"/>
        <v>747.59832803688494</v>
      </c>
      <c r="K165" s="66">
        <f t="shared" si="117"/>
        <v>5786.1099427091995</v>
      </c>
      <c r="L165" s="66">
        <f t="shared" si="117"/>
        <v>14736.403050875397</v>
      </c>
      <c r="M165" s="67">
        <f t="shared" si="117"/>
        <v>657.54911016471146</v>
      </c>
      <c r="N165" s="66">
        <f>SUM(D165:M165)</f>
        <v>40176.020070999999</v>
      </c>
    </row>
    <row r="166" spans="2:14">
      <c r="C166" s="66" t="s">
        <v>205</v>
      </c>
      <c r="D166" s="66">
        <f>D170</f>
        <v>4.4313326920970224E-2</v>
      </c>
      <c r="E166" s="66">
        <f t="shared" ref="E166:M166" si="118">E170</f>
        <v>6.7696269473275228E-2</v>
      </c>
      <c r="F166" s="66">
        <f t="shared" si="118"/>
        <v>4.3151855846782626E-2</v>
      </c>
      <c r="G166" s="66">
        <f t="shared" si="118"/>
        <v>6.9101133438831619E-2</v>
      </c>
      <c r="H166" s="66">
        <f t="shared" si="118"/>
        <v>3.6641288415476918E-2</v>
      </c>
      <c r="I166" s="66">
        <f t="shared" si="118"/>
        <v>0.19330636392637071</v>
      </c>
      <c r="J166" s="66">
        <f t="shared" si="118"/>
        <v>1.8608073341155044E-2</v>
      </c>
      <c r="K166" s="66">
        <f t="shared" si="118"/>
        <v>0.14401899273456784</v>
      </c>
      <c r="L166" s="66">
        <f t="shared" si="118"/>
        <v>0.36679598986741058</v>
      </c>
      <c r="M166" s="67">
        <f t="shared" si="118"/>
        <v>1.6366706035159169E-2</v>
      </c>
      <c r="N166" s="66">
        <f>SUM(D166:M166)</f>
        <v>1</v>
      </c>
    </row>
    <row r="167" spans="2:14">
      <c r="C167" s="66" t="s">
        <v>203</v>
      </c>
      <c r="D167" s="66">
        <f>N163</f>
        <v>40176.020070999992</v>
      </c>
      <c r="E167" s="66">
        <f>D167</f>
        <v>40176.020070999992</v>
      </c>
      <c r="F167" s="66">
        <f t="shared" ref="F167:M167" si="119">E167</f>
        <v>40176.020070999992</v>
      </c>
      <c r="G167" s="66">
        <f t="shared" si="119"/>
        <v>40176.020070999992</v>
      </c>
      <c r="H167" s="66">
        <f t="shared" si="119"/>
        <v>40176.020070999992</v>
      </c>
      <c r="I167" s="66">
        <f t="shared" si="119"/>
        <v>40176.020070999992</v>
      </c>
      <c r="J167" s="66">
        <f t="shared" si="119"/>
        <v>40176.020070999992</v>
      </c>
      <c r="K167" s="66">
        <f t="shared" si="119"/>
        <v>40176.020070999992</v>
      </c>
      <c r="L167" s="66">
        <f t="shared" si="119"/>
        <v>40176.020070999992</v>
      </c>
      <c r="M167" s="67">
        <f t="shared" si="119"/>
        <v>40176.020070999992</v>
      </c>
    </row>
    <row r="168" spans="2:14">
      <c r="M168" s="67"/>
    </row>
    <row r="169" spans="2:14">
      <c r="C169" s="66" t="s">
        <v>209</v>
      </c>
      <c r="D169" s="66">
        <f>D171*D170</f>
        <v>2318.3033248925231</v>
      </c>
      <c r="E169" s="66">
        <f t="shared" ref="E169:M169" si="120">E171*E170</f>
        <v>3541.6092066977217</v>
      </c>
      <c r="F169" s="66">
        <f t="shared" si="120"/>
        <v>2257.5396124802787</v>
      </c>
      <c r="G169" s="66">
        <f t="shared" si="120"/>
        <v>3615.1063017856068</v>
      </c>
      <c r="H169" s="66">
        <f t="shared" si="120"/>
        <v>1916.9316922071932</v>
      </c>
      <c r="I169" s="66">
        <f t="shared" si="120"/>
        <v>10113.047639429582</v>
      </c>
      <c r="J169" s="66">
        <f t="shared" si="120"/>
        <v>973.50303608617298</v>
      </c>
      <c r="K169" s="66">
        <f t="shared" si="120"/>
        <v>7534.5213935228167</v>
      </c>
      <c r="L169" s="66">
        <f t="shared" si="120"/>
        <v>19189.359543764178</v>
      </c>
      <c r="M169" s="67">
        <f t="shared" si="120"/>
        <v>856.2432941791244</v>
      </c>
      <c r="N169" s="66">
        <f>SUM(D169:M169)</f>
        <v>52316.165045045207</v>
      </c>
    </row>
    <row r="170" spans="2:14">
      <c r="C170" s="66" t="s">
        <v>205</v>
      </c>
      <c r="D170" s="66">
        <f>D129</f>
        <v>4.4313326920970224E-2</v>
      </c>
      <c r="E170" s="66">
        <f t="shared" ref="E170:M170" si="121">E129</f>
        <v>6.7696269473275228E-2</v>
      </c>
      <c r="F170" s="66">
        <f t="shared" si="121"/>
        <v>4.3151855846782626E-2</v>
      </c>
      <c r="G170" s="66">
        <f t="shared" si="121"/>
        <v>6.9101133438831619E-2</v>
      </c>
      <c r="H170" s="66">
        <f t="shared" si="121"/>
        <v>3.6641288415476918E-2</v>
      </c>
      <c r="I170" s="66">
        <f t="shared" si="121"/>
        <v>0.19330636392637071</v>
      </c>
      <c r="J170" s="66">
        <f t="shared" si="121"/>
        <v>1.8608073341155044E-2</v>
      </c>
      <c r="K170" s="66">
        <f t="shared" si="121"/>
        <v>0.14401899273456784</v>
      </c>
      <c r="L170" s="66">
        <f t="shared" si="121"/>
        <v>0.36679598986741058</v>
      </c>
      <c r="M170" s="67">
        <f t="shared" si="121"/>
        <v>1.6366706035159169E-2</v>
      </c>
      <c r="N170" s="66">
        <f>SUM(D170:M170)</f>
        <v>1</v>
      </c>
    </row>
    <row r="171" spans="2:14">
      <c r="C171" s="66" t="s">
        <v>207</v>
      </c>
      <c r="D171" s="66">
        <f>523161650.450452/10000</f>
        <v>52316.1650450452</v>
      </c>
      <c r="E171" s="66">
        <f>D171</f>
        <v>52316.1650450452</v>
      </c>
      <c r="F171" s="66">
        <f t="shared" ref="F171:M171" si="122">E171</f>
        <v>52316.1650450452</v>
      </c>
      <c r="G171" s="66">
        <f t="shared" si="122"/>
        <v>52316.1650450452</v>
      </c>
      <c r="H171" s="66">
        <f t="shared" si="122"/>
        <v>52316.1650450452</v>
      </c>
      <c r="I171" s="66">
        <f t="shared" si="122"/>
        <v>52316.1650450452</v>
      </c>
      <c r="J171" s="66">
        <f t="shared" si="122"/>
        <v>52316.1650450452</v>
      </c>
      <c r="K171" s="66">
        <f t="shared" si="122"/>
        <v>52316.1650450452</v>
      </c>
      <c r="L171" s="66">
        <f t="shared" si="122"/>
        <v>52316.1650450452</v>
      </c>
      <c r="M171" s="67">
        <f t="shared" si="122"/>
        <v>52316.1650450452</v>
      </c>
    </row>
    <row r="172" spans="2:14">
      <c r="C172" s="67" t="s">
        <v>327</v>
      </c>
    </row>
    <row r="179" spans="3:14" hidden="1"/>
    <row r="180" spans="3:14" hidden="1"/>
    <row r="181" spans="3:14" hidden="1">
      <c r="N181" s="66">
        <f>N147-N139-N141-N143-N145</f>
        <v>-2.9558577807620168E-12</v>
      </c>
    </row>
    <row r="182" spans="3:14" hidden="1">
      <c r="D182" s="66" t="s">
        <v>215</v>
      </c>
      <c r="E182" s="66" t="s">
        <v>216</v>
      </c>
      <c r="F182" s="66" t="s">
        <v>217</v>
      </c>
      <c r="G182" s="66" t="s">
        <v>218</v>
      </c>
      <c r="H182" s="66" t="s">
        <v>219</v>
      </c>
      <c r="I182" s="66" t="s">
        <v>220</v>
      </c>
      <c r="J182" s="66" t="s">
        <v>221</v>
      </c>
      <c r="K182" s="66" t="s">
        <v>222</v>
      </c>
      <c r="L182" s="66" t="s">
        <v>223</v>
      </c>
      <c r="M182" s="66" t="s">
        <v>197</v>
      </c>
      <c r="N182" s="66" t="s">
        <v>305</v>
      </c>
    </row>
    <row r="183" spans="3:14" hidden="1">
      <c r="C183" s="66" t="s">
        <v>225</v>
      </c>
      <c r="D183" s="66">
        <v>92708</v>
      </c>
      <c r="E183" s="66">
        <v>38868</v>
      </c>
      <c r="F183" s="66">
        <v>108123</v>
      </c>
      <c r="G183" s="66">
        <v>132422</v>
      </c>
      <c r="H183" s="66">
        <v>51508</v>
      </c>
      <c r="I183" s="66">
        <v>182100</v>
      </c>
      <c r="J183" s="66">
        <v>38900</v>
      </c>
      <c r="K183" s="66">
        <v>70300</v>
      </c>
      <c r="L183" s="66">
        <v>158900</v>
      </c>
      <c r="M183" s="66">
        <v>63477</v>
      </c>
      <c r="N183" s="66">
        <f>D183+E183+F183+G183+H183+I183+J183+K183+L183+M183</f>
        <v>937306</v>
      </c>
    </row>
    <row r="184" spans="3:14" hidden="1">
      <c r="C184" s="66" t="s">
        <v>226</v>
      </c>
      <c r="D184" s="66">
        <f t="shared" ref="D184:M184" si="123">D183/$D$211*$D$209</f>
        <v>8294.8055426936353</v>
      </c>
      <c r="E184" s="66">
        <f t="shared" si="123"/>
        <v>3477.6125235515406</v>
      </c>
      <c r="F184" s="66">
        <f t="shared" si="123"/>
        <v>9674.0223032819595</v>
      </c>
      <c r="G184" s="66">
        <f t="shared" si="123"/>
        <v>11848.111700981322</v>
      </c>
      <c r="H184" s="66">
        <f t="shared" si="123"/>
        <v>4608.5434255195205</v>
      </c>
      <c r="I184" s="66">
        <f t="shared" si="123"/>
        <v>16292.920668383644</v>
      </c>
      <c r="J184" s="66">
        <f t="shared" si="123"/>
        <v>3480.475639759054</v>
      </c>
      <c r="K184" s="66">
        <f t="shared" si="123"/>
        <v>6289.9084183820441</v>
      </c>
      <c r="L184" s="66">
        <f t="shared" si="123"/>
        <v>14217.161417936086</v>
      </c>
      <c r="M184" s="66">
        <f t="shared" si="123"/>
        <v>5679.438359511194</v>
      </c>
      <c r="N184" s="66">
        <f>D184+E184+F184+G184+H184+I184+J184+K184+L184+M184</f>
        <v>83863</v>
      </c>
    </row>
    <row r="185" spans="3:14" hidden="1">
      <c r="N185" s="66">
        <f>D185+E185+F185+G185+H185+I185+J185+K185+L185+M185</f>
        <v>0</v>
      </c>
    </row>
    <row r="186" spans="3:14" hidden="1">
      <c r="C186" s="66" t="s">
        <v>228</v>
      </c>
      <c r="D186" s="66">
        <f>[6]经济指标!$D$15</f>
        <v>32060.63</v>
      </c>
      <c r="E186" s="66">
        <v>75547</v>
      </c>
      <c r="F186" s="66">
        <v>22631.7</v>
      </c>
      <c r="G186" s="66">
        <v>62452</v>
      </c>
      <c r="H186" s="66">
        <v>34101</v>
      </c>
      <c r="I186" s="66">
        <f>[7]规划指标!$I$18</f>
        <v>142645</v>
      </c>
      <c r="J186" s="66">
        <v>8740</v>
      </c>
      <c r="K186" s="66">
        <v>60700</v>
      </c>
      <c r="L186" s="66">
        <f>[8]规划指标!$I$20</f>
        <v>147100</v>
      </c>
      <c r="M186" s="66">
        <v>54155</v>
      </c>
      <c r="N186" s="66">
        <f>D186+E186+F186+G186+H186+I186+J186+K186+L186+M186</f>
        <v>640132.33000000007</v>
      </c>
    </row>
    <row r="187" spans="3:14" hidden="1">
      <c r="C187" s="66" t="s">
        <v>229</v>
      </c>
      <c r="D187" s="66">
        <f>[6]经济指标!$D$57</f>
        <v>31671.85</v>
      </c>
      <c r="E187" s="66">
        <v>65073.760000000002</v>
      </c>
      <c r="F187" s="66">
        <v>21691.29</v>
      </c>
      <c r="G187" s="66">
        <v>49407</v>
      </c>
      <c r="H187" s="66">
        <v>31394.39</v>
      </c>
      <c r="I187" s="66">
        <f>[7]规划指标!$G$7</f>
        <v>128600</v>
      </c>
      <c r="J187" s="66">
        <v>7800</v>
      </c>
      <c r="K187" s="66">
        <v>52700</v>
      </c>
      <c r="L187" s="66">
        <f>[8]规划指标!$G$20</f>
        <v>127100</v>
      </c>
      <c r="N187" s="66">
        <f>D187+E187+F187+G187+H187+I187+J187+K187+L187+M187</f>
        <v>515438.29</v>
      </c>
    </row>
    <row r="188" spans="3:14" hidden="1">
      <c r="L188" s="66" t="s">
        <v>306</v>
      </c>
    </row>
    <row r="189" spans="3:14" hidden="1">
      <c r="N189" s="66">
        <f>D189+E189+F189+G189+H189+I189+J189+K189+L189+M189</f>
        <v>0</v>
      </c>
    </row>
    <row r="190" spans="3:14" hidden="1">
      <c r="D190" s="66">
        <f t="shared" ref="D190:L190" si="124">D186/SUM($D$186:$L$186)*$G$209</f>
        <v>3343.133406273631</v>
      </c>
      <c r="E190" s="66">
        <f t="shared" si="124"/>
        <v>7877.6898471350687</v>
      </c>
      <c r="F190" s="66">
        <f t="shared" si="124"/>
        <v>2359.9284328088042</v>
      </c>
      <c r="G190" s="66">
        <f t="shared" si="124"/>
        <v>6512.2041422330367</v>
      </c>
      <c r="H190" s="66">
        <f t="shared" si="124"/>
        <v>3555.893701631474</v>
      </c>
      <c r="I190" s="66">
        <f t="shared" si="124"/>
        <v>14874.357264280272</v>
      </c>
      <c r="J190" s="66">
        <f t="shared" si="124"/>
        <v>911.36655676546377</v>
      </c>
      <c r="K190" s="66">
        <f t="shared" si="124"/>
        <v>6329.5137294809674</v>
      </c>
      <c r="L190" s="66">
        <f t="shared" si="124"/>
        <v>15338.903947391271</v>
      </c>
      <c r="N190" s="66">
        <f>D190+E190+F190+G190+H190+I190+J190+K190+L190+M190</f>
        <v>61102.991027999982</v>
      </c>
    </row>
    <row r="191" spans="3:14" hidden="1"/>
    <row r="192" spans="3:14" hidden="1"/>
    <row r="193" spans="3:9" hidden="1"/>
    <row r="194" spans="3:9" hidden="1"/>
    <row r="195" spans="3:9" hidden="1"/>
    <row r="196" spans="3:9" hidden="1"/>
    <row r="197" spans="3:9" hidden="1"/>
    <row r="198" spans="3:9" hidden="1"/>
    <row r="199" spans="3:9" hidden="1">
      <c r="C199" s="66" t="s">
        <v>156</v>
      </c>
      <c r="D199" s="66" t="s">
        <v>307</v>
      </c>
      <c r="E199" s="66" t="s">
        <v>308</v>
      </c>
      <c r="F199" s="66" t="s">
        <v>309</v>
      </c>
      <c r="G199" s="66">
        <v>42675</v>
      </c>
      <c r="H199" s="66">
        <v>42705</v>
      </c>
      <c r="I199" s="66" t="s">
        <v>305</v>
      </c>
    </row>
    <row r="200" spans="3:9" hidden="1">
      <c r="C200" s="66" t="s">
        <v>123</v>
      </c>
      <c r="D200" s="66">
        <f>D201+D202</f>
        <v>23085.150755000002</v>
      </c>
      <c r="E200" s="66">
        <f>E201+E202</f>
        <v>14930.409168</v>
      </c>
      <c r="F200" s="66">
        <f>126873309.45/10000</f>
        <v>12687.330945</v>
      </c>
      <c r="I200" s="66">
        <f>D200+E200+F200+G200+H200</f>
        <v>50702.890868000002</v>
      </c>
    </row>
    <row r="201" spans="3:9" hidden="1">
      <c r="C201" s="66" t="s">
        <v>310</v>
      </c>
      <c r="D201" s="66">
        <f>[5]截至2015年度费用!C21-[5]截至2015年度费用!C22</f>
        <v>4772.0179050000006</v>
      </c>
      <c r="E201" s="66">
        <f>[5]截至2015年度费用!D21-[5]截至2015年度费用!D22</f>
        <v>1090.5509899999997</v>
      </c>
      <c r="F201" s="66">
        <f>10003559.62/10000</f>
        <v>1000.3559619999999</v>
      </c>
      <c r="I201" s="66">
        <f>D201+E201+F201+G201+H201</f>
        <v>6862.924857</v>
      </c>
    </row>
    <row r="202" spans="3:9" hidden="1">
      <c r="C202" s="66" t="s">
        <v>311</v>
      </c>
      <c r="D202" s="66">
        <v>18313.132850000002</v>
      </c>
      <c r="E202" s="66">
        <v>13839.858178</v>
      </c>
      <c r="F202" s="66">
        <f>41969749.83/10000</f>
        <v>4196.9749830000001</v>
      </c>
      <c r="I202" s="66">
        <f>D202+E202+F202+G202+H202</f>
        <v>36349.966011000004</v>
      </c>
    </row>
    <row r="203" spans="3:9" hidden="1">
      <c r="C203" s="66" t="s">
        <v>312</v>
      </c>
      <c r="D203" s="66">
        <v>4115.894714</v>
      </c>
      <c r="E203" s="66">
        <v>3506</v>
      </c>
      <c r="F203" s="66">
        <f>62440558.45/10000</f>
        <v>6244.0558449999999</v>
      </c>
      <c r="I203" s="66">
        <f>D203+E203+F203+G203+H203</f>
        <v>13865.950559000001</v>
      </c>
    </row>
    <row r="204" spans="3:9" hidden="1">
      <c r="C204" s="66" t="s">
        <v>124</v>
      </c>
      <c r="D204" s="66">
        <f>8851.83652+D205</f>
        <v>12180.059942000002</v>
      </c>
      <c r="E204" s="66">
        <f>63+E205</f>
        <v>1766</v>
      </c>
      <c r="F204" s="66">
        <f>31757542.93/10000</f>
        <v>3175.754293</v>
      </c>
      <c r="I204" s="66">
        <f>D204+E204+F204+G204+H204</f>
        <v>17121.814235000002</v>
      </c>
    </row>
    <row r="205" spans="3:9" hidden="1">
      <c r="C205" s="66" t="s">
        <v>313</v>
      </c>
      <c r="D205" s="66">
        <v>3328.2234220000005</v>
      </c>
      <c r="E205" s="66">
        <v>1703</v>
      </c>
    </row>
    <row r="206" spans="3:9" hidden="1"/>
    <row r="207" spans="3:9" hidden="1"/>
    <row r="208" spans="3:9" hidden="1"/>
    <row r="209" spans="3:14" hidden="1">
      <c r="C209" s="66" t="s">
        <v>212</v>
      </c>
      <c r="D209" s="66">
        <v>83863</v>
      </c>
      <c r="F209" s="66" t="s">
        <v>127</v>
      </c>
      <c r="G209" s="66">
        <f>611029910.28/10000</f>
        <v>61102.991027999997</v>
      </c>
      <c r="H209" s="66" t="s">
        <v>213</v>
      </c>
    </row>
    <row r="210" spans="3:14" hidden="1"/>
    <row r="211" spans="3:14" hidden="1">
      <c r="C211" s="66" t="s">
        <v>214</v>
      </c>
      <c r="D211" s="66">
        <f>SUM(D183:M183)</f>
        <v>937306</v>
      </c>
    </row>
    <row r="212" spans="3:14" hidden="1"/>
    <row r="213" spans="3:14" hidden="1">
      <c r="D213" s="66" t="s">
        <v>215</v>
      </c>
      <c r="E213" s="66" t="s">
        <v>216</v>
      </c>
      <c r="F213" s="66" t="s">
        <v>217</v>
      </c>
      <c r="G213" s="66" t="s">
        <v>218</v>
      </c>
      <c r="H213" s="66" t="s">
        <v>219</v>
      </c>
      <c r="I213" s="66" t="s">
        <v>220</v>
      </c>
      <c r="J213" s="66" t="s">
        <v>221</v>
      </c>
      <c r="K213" s="66" t="s">
        <v>222</v>
      </c>
      <c r="L213" s="66" t="s">
        <v>223</v>
      </c>
      <c r="M213" s="66" t="s">
        <v>197</v>
      </c>
      <c r="N213" s="66" t="s">
        <v>224</v>
      </c>
    </row>
    <row r="214" spans="3:14" hidden="1"/>
    <row r="215" spans="3:14" hidden="1"/>
    <row r="216" spans="3:14" hidden="1">
      <c r="E216" s="66" t="s">
        <v>314</v>
      </c>
      <c r="F216" s="66">
        <v>2400000000</v>
      </c>
    </row>
    <row r="217" spans="3:14" hidden="1">
      <c r="F217" s="66">
        <f>(F183+G183+H183)/D211</f>
        <v>0.31158767787680863</v>
      </c>
    </row>
    <row r="218" spans="3:14" hidden="1">
      <c r="F218" s="66">
        <v>804000000</v>
      </c>
    </row>
    <row r="219" spans="3:14" hidden="1">
      <c r="E219" s="66" t="s">
        <v>315</v>
      </c>
      <c r="F219" s="66">
        <f>F218*F217</f>
        <v>250516493.01295415</v>
      </c>
      <c r="G219" s="66">
        <f>F218*F217</f>
        <v>250516493.01295415</v>
      </c>
      <c r="H219" s="66">
        <v>0.6</v>
      </c>
      <c r="I219" s="66">
        <f>F219*H219</f>
        <v>150309895.80777249</v>
      </c>
    </row>
    <row r="220" spans="3:14" hidden="1"/>
    <row r="221" spans="3:14" hidden="1">
      <c r="E221" s="66" t="s">
        <v>316</v>
      </c>
      <c r="F221" s="66">
        <v>720000000</v>
      </c>
      <c r="G221" s="66">
        <f>F221*F217</f>
        <v>224343128.07130221</v>
      </c>
    </row>
    <row r="222" spans="3:14" hidden="1"/>
    <row r="223" spans="3:14" hidden="1">
      <c r="E223" s="66" t="s">
        <v>317</v>
      </c>
    </row>
    <row r="224" spans="3:14" hidden="1">
      <c r="E224" s="66" t="s">
        <v>318</v>
      </c>
      <c r="F224" s="66">
        <v>5.5E-2</v>
      </c>
      <c r="G224" s="66">
        <f>F216*F224</f>
        <v>132000000</v>
      </c>
    </row>
    <row r="225" spans="5:7" hidden="1">
      <c r="E225" s="66" t="s">
        <v>319</v>
      </c>
      <c r="F225" s="66">
        <v>0.05</v>
      </c>
      <c r="G225" s="66">
        <f>F216*F225</f>
        <v>120000000</v>
      </c>
    </row>
    <row r="226" spans="5:7" hidden="1"/>
    <row r="227" spans="5:7" hidden="1"/>
    <row r="228" spans="5:7" hidden="1">
      <c r="G228" s="66">
        <f>SUM(G219:G227)</f>
        <v>726859621.08425641</v>
      </c>
    </row>
  </sheetData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230"/>
  <sheetViews>
    <sheetView topLeftCell="A109" workbookViewId="0">
      <selection activeCell="D230" sqref="D230"/>
    </sheetView>
  </sheetViews>
  <sheetFormatPr defaultRowHeight="11.25"/>
  <cols>
    <col min="1" max="1" width="1.75" style="92" customWidth="1"/>
    <col min="2" max="2" width="11.375" style="92" customWidth="1"/>
    <col min="3" max="3" width="9" style="92"/>
    <col min="4" max="4" width="14.625" style="92" customWidth="1"/>
    <col min="5" max="5" width="16.5" style="92" hidden="1" customWidth="1"/>
    <col min="6" max="6" width="15.375" style="92" hidden="1" customWidth="1"/>
    <col min="7" max="7" width="20" style="92" hidden="1" customWidth="1"/>
    <col min="8" max="10" width="11.75" style="92" hidden="1" customWidth="1"/>
    <col min="11" max="12" width="11.125" style="92" hidden="1" customWidth="1"/>
    <col min="13" max="13" width="13.25" style="92" hidden="1" customWidth="1"/>
    <col min="14" max="15" width="9.75" style="94" hidden="1" customWidth="1"/>
    <col min="16" max="18" width="11.125" style="92" hidden="1" customWidth="1"/>
    <col min="19" max="19" width="13.25" style="92" hidden="1" customWidth="1"/>
    <col min="20" max="21" width="9.75" style="94" hidden="1" customWidth="1"/>
    <col min="22" max="31" width="11.125" style="92" hidden="1" customWidth="1"/>
    <col min="32" max="39" width="11.125" style="92" customWidth="1"/>
    <col min="40" max="40" width="11.75" style="92" customWidth="1"/>
    <col min="41" max="41" width="10" style="92" customWidth="1"/>
    <col min="42" max="42" width="13.5" style="92" customWidth="1"/>
    <col min="43" max="43" width="5.25" style="92" customWidth="1"/>
    <col min="44" max="47" width="11.125" style="92" customWidth="1"/>
    <col min="48" max="49" width="14.875" style="92" customWidth="1"/>
    <col min="50" max="50" width="14.375" style="92" customWidth="1"/>
    <col min="51" max="51" width="12.875" style="92" customWidth="1"/>
    <col min="52" max="256" width="9" style="92"/>
    <col min="257" max="257" width="1.75" style="92" customWidth="1"/>
    <col min="258" max="258" width="11.375" style="92" customWidth="1"/>
    <col min="259" max="259" width="9" style="92"/>
    <col min="260" max="260" width="14.625" style="92" customWidth="1"/>
    <col min="261" max="261" width="16.5" style="92" customWidth="1"/>
    <col min="262" max="262" width="15.375" style="92" customWidth="1"/>
    <col min="263" max="263" width="20" style="92" customWidth="1"/>
    <col min="264" max="266" width="11.75" style="92" customWidth="1"/>
    <col min="267" max="268" width="11.125" style="92" customWidth="1"/>
    <col min="269" max="271" width="0" style="92" hidden="1" customWidth="1"/>
    <col min="272" max="274" width="11.125" style="92" customWidth="1"/>
    <col min="275" max="277" width="0" style="92" hidden="1" customWidth="1"/>
    <col min="278" max="295" width="11.125" style="92" customWidth="1"/>
    <col min="296" max="296" width="11.75" style="92" customWidth="1"/>
    <col min="297" max="297" width="10" style="92" customWidth="1"/>
    <col min="298" max="298" width="13.5" style="92" customWidth="1"/>
    <col min="299" max="299" width="5.25" style="92" customWidth="1"/>
    <col min="300" max="303" width="11.125" style="92" customWidth="1"/>
    <col min="304" max="305" width="14.875" style="92" customWidth="1"/>
    <col min="306" max="306" width="14.375" style="92" customWidth="1"/>
    <col min="307" max="307" width="12.875" style="92" customWidth="1"/>
    <col min="308" max="512" width="9" style="92"/>
    <col min="513" max="513" width="1.75" style="92" customWidth="1"/>
    <col min="514" max="514" width="11.375" style="92" customWidth="1"/>
    <col min="515" max="515" width="9" style="92"/>
    <col min="516" max="516" width="14.625" style="92" customWidth="1"/>
    <col min="517" max="517" width="16.5" style="92" customWidth="1"/>
    <col min="518" max="518" width="15.375" style="92" customWidth="1"/>
    <col min="519" max="519" width="20" style="92" customWidth="1"/>
    <col min="520" max="522" width="11.75" style="92" customWidth="1"/>
    <col min="523" max="524" width="11.125" style="92" customWidth="1"/>
    <col min="525" max="527" width="0" style="92" hidden="1" customWidth="1"/>
    <col min="528" max="530" width="11.125" style="92" customWidth="1"/>
    <col min="531" max="533" width="0" style="92" hidden="1" customWidth="1"/>
    <col min="534" max="551" width="11.125" style="92" customWidth="1"/>
    <col min="552" max="552" width="11.75" style="92" customWidth="1"/>
    <col min="553" max="553" width="10" style="92" customWidth="1"/>
    <col min="554" max="554" width="13.5" style="92" customWidth="1"/>
    <col min="555" max="555" width="5.25" style="92" customWidth="1"/>
    <col min="556" max="559" width="11.125" style="92" customWidth="1"/>
    <col min="560" max="561" width="14.875" style="92" customWidth="1"/>
    <col min="562" max="562" width="14.375" style="92" customWidth="1"/>
    <col min="563" max="563" width="12.875" style="92" customWidth="1"/>
    <col min="564" max="768" width="9" style="92"/>
    <col min="769" max="769" width="1.75" style="92" customWidth="1"/>
    <col min="770" max="770" width="11.375" style="92" customWidth="1"/>
    <col min="771" max="771" width="9" style="92"/>
    <col min="772" max="772" width="14.625" style="92" customWidth="1"/>
    <col min="773" max="773" width="16.5" style="92" customWidth="1"/>
    <col min="774" max="774" width="15.375" style="92" customWidth="1"/>
    <col min="775" max="775" width="20" style="92" customWidth="1"/>
    <col min="776" max="778" width="11.75" style="92" customWidth="1"/>
    <col min="779" max="780" width="11.125" style="92" customWidth="1"/>
    <col min="781" max="783" width="0" style="92" hidden="1" customWidth="1"/>
    <col min="784" max="786" width="11.125" style="92" customWidth="1"/>
    <col min="787" max="789" width="0" style="92" hidden="1" customWidth="1"/>
    <col min="790" max="807" width="11.125" style="92" customWidth="1"/>
    <col min="808" max="808" width="11.75" style="92" customWidth="1"/>
    <col min="809" max="809" width="10" style="92" customWidth="1"/>
    <col min="810" max="810" width="13.5" style="92" customWidth="1"/>
    <col min="811" max="811" width="5.25" style="92" customWidth="1"/>
    <col min="812" max="815" width="11.125" style="92" customWidth="1"/>
    <col min="816" max="817" width="14.875" style="92" customWidth="1"/>
    <col min="818" max="818" width="14.375" style="92" customWidth="1"/>
    <col min="819" max="819" width="12.875" style="92" customWidth="1"/>
    <col min="820" max="1024" width="9" style="92"/>
    <col min="1025" max="1025" width="1.75" style="92" customWidth="1"/>
    <col min="1026" max="1026" width="11.375" style="92" customWidth="1"/>
    <col min="1027" max="1027" width="9" style="92"/>
    <col min="1028" max="1028" width="14.625" style="92" customWidth="1"/>
    <col min="1029" max="1029" width="16.5" style="92" customWidth="1"/>
    <col min="1030" max="1030" width="15.375" style="92" customWidth="1"/>
    <col min="1031" max="1031" width="20" style="92" customWidth="1"/>
    <col min="1032" max="1034" width="11.75" style="92" customWidth="1"/>
    <col min="1035" max="1036" width="11.125" style="92" customWidth="1"/>
    <col min="1037" max="1039" width="0" style="92" hidden="1" customWidth="1"/>
    <col min="1040" max="1042" width="11.125" style="92" customWidth="1"/>
    <col min="1043" max="1045" width="0" style="92" hidden="1" customWidth="1"/>
    <col min="1046" max="1063" width="11.125" style="92" customWidth="1"/>
    <col min="1064" max="1064" width="11.75" style="92" customWidth="1"/>
    <col min="1065" max="1065" width="10" style="92" customWidth="1"/>
    <col min="1066" max="1066" width="13.5" style="92" customWidth="1"/>
    <col min="1067" max="1067" width="5.25" style="92" customWidth="1"/>
    <col min="1068" max="1071" width="11.125" style="92" customWidth="1"/>
    <col min="1072" max="1073" width="14.875" style="92" customWidth="1"/>
    <col min="1074" max="1074" width="14.375" style="92" customWidth="1"/>
    <col min="1075" max="1075" width="12.875" style="92" customWidth="1"/>
    <col min="1076" max="1280" width="9" style="92"/>
    <col min="1281" max="1281" width="1.75" style="92" customWidth="1"/>
    <col min="1282" max="1282" width="11.375" style="92" customWidth="1"/>
    <col min="1283" max="1283" width="9" style="92"/>
    <col min="1284" max="1284" width="14.625" style="92" customWidth="1"/>
    <col min="1285" max="1285" width="16.5" style="92" customWidth="1"/>
    <col min="1286" max="1286" width="15.375" style="92" customWidth="1"/>
    <col min="1287" max="1287" width="20" style="92" customWidth="1"/>
    <col min="1288" max="1290" width="11.75" style="92" customWidth="1"/>
    <col min="1291" max="1292" width="11.125" style="92" customWidth="1"/>
    <col min="1293" max="1295" width="0" style="92" hidden="1" customWidth="1"/>
    <col min="1296" max="1298" width="11.125" style="92" customWidth="1"/>
    <col min="1299" max="1301" width="0" style="92" hidden="1" customWidth="1"/>
    <col min="1302" max="1319" width="11.125" style="92" customWidth="1"/>
    <col min="1320" max="1320" width="11.75" style="92" customWidth="1"/>
    <col min="1321" max="1321" width="10" style="92" customWidth="1"/>
    <col min="1322" max="1322" width="13.5" style="92" customWidth="1"/>
    <col min="1323" max="1323" width="5.25" style="92" customWidth="1"/>
    <col min="1324" max="1327" width="11.125" style="92" customWidth="1"/>
    <col min="1328" max="1329" width="14.875" style="92" customWidth="1"/>
    <col min="1330" max="1330" width="14.375" style="92" customWidth="1"/>
    <col min="1331" max="1331" width="12.875" style="92" customWidth="1"/>
    <col min="1332" max="1536" width="9" style="92"/>
    <col min="1537" max="1537" width="1.75" style="92" customWidth="1"/>
    <col min="1538" max="1538" width="11.375" style="92" customWidth="1"/>
    <col min="1539" max="1539" width="9" style="92"/>
    <col min="1540" max="1540" width="14.625" style="92" customWidth="1"/>
    <col min="1541" max="1541" width="16.5" style="92" customWidth="1"/>
    <col min="1542" max="1542" width="15.375" style="92" customWidth="1"/>
    <col min="1543" max="1543" width="20" style="92" customWidth="1"/>
    <col min="1544" max="1546" width="11.75" style="92" customWidth="1"/>
    <col min="1547" max="1548" width="11.125" style="92" customWidth="1"/>
    <col min="1549" max="1551" width="0" style="92" hidden="1" customWidth="1"/>
    <col min="1552" max="1554" width="11.125" style="92" customWidth="1"/>
    <col min="1555" max="1557" width="0" style="92" hidden="1" customWidth="1"/>
    <col min="1558" max="1575" width="11.125" style="92" customWidth="1"/>
    <col min="1576" max="1576" width="11.75" style="92" customWidth="1"/>
    <col min="1577" max="1577" width="10" style="92" customWidth="1"/>
    <col min="1578" max="1578" width="13.5" style="92" customWidth="1"/>
    <col min="1579" max="1579" width="5.25" style="92" customWidth="1"/>
    <col min="1580" max="1583" width="11.125" style="92" customWidth="1"/>
    <col min="1584" max="1585" width="14.875" style="92" customWidth="1"/>
    <col min="1586" max="1586" width="14.375" style="92" customWidth="1"/>
    <col min="1587" max="1587" width="12.875" style="92" customWidth="1"/>
    <col min="1588" max="1792" width="9" style="92"/>
    <col min="1793" max="1793" width="1.75" style="92" customWidth="1"/>
    <col min="1794" max="1794" width="11.375" style="92" customWidth="1"/>
    <col min="1795" max="1795" width="9" style="92"/>
    <col min="1796" max="1796" width="14.625" style="92" customWidth="1"/>
    <col min="1797" max="1797" width="16.5" style="92" customWidth="1"/>
    <col min="1798" max="1798" width="15.375" style="92" customWidth="1"/>
    <col min="1799" max="1799" width="20" style="92" customWidth="1"/>
    <col min="1800" max="1802" width="11.75" style="92" customWidth="1"/>
    <col min="1803" max="1804" width="11.125" style="92" customWidth="1"/>
    <col min="1805" max="1807" width="0" style="92" hidden="1" customWidth="1"/>
    <col min="1808" max="1810" width="11.125" style="92" customWidth="1"/>
    <col min="1811" max="1813" width="0" style="92" hidden="1" customWidth="1"/>
    <col min="1814" max="1831" width="11.125" style="92" customWidth="1"/>
    <col min="1832" max="1832" width="11.75" style="92" customWidth="1"/>
    <col min="1833" max="1833" width="10" style="92" customWidth="1"/>
    <col min="1834" max="1834" width="13.5" style="92" customWidth="1"/>
    <col min="1835" max="1835" width="5.25" style="92" customWidth="1"/>
    <col min="1836" max="1839" width="11.125" style="92" customWidth="1"/>
    <col min="1840" max="1841" width="14.875" style="92" customWidth="1"/>
    <col min="1842" max="1842" width="14.375" style="92" customWidth="1"/>
    <col min="1843" max="1843" width="12.875" style="92" customWidth="1"/>
    <col min="1844" max="2048" width="9" style="92"/>
    <col min="2049" max="2049" width="1.75" style="92" customWidth="1"/>
    <col min="2050" max="2050" width="11.375" style="92" customWidth="1"/>
    <col min="2051" max="2051" width="9" style="92"/>
    <col min="2052" max="2052" width="14.625" style="92" customWidth="1"/>
    <col min="2053" max="2053" width="16.5" style="92" customWidth="1"/>
    <col min="2054" max="2054" width="15.375" style="92" customWidth="1"/>
    <col min="2055" max="2055" width="20" style="92" customWidth="1"/>
    <col min="2056" max="2058" width="11.75" style="92" customWidth="1"/>
    <col min="2059" max="2060" width="11.125" style="92" customWidth="1"/>
    <col min="2061" max="2063" width="0" style="92" hidden="1" customWidth="1"/>
    <col min="2064" max="2066" width="11.125" style="92" customWidth="1"/>
    <col min="2067" max="2069" width="0" style="92" hidden="1" customWidth="1"/>
    <col min="2070" max="2087" width="11.125" style="92" customWidth="1"/>
    <col min="2088" max="2088" width="11.75" style="92" customWidth="1"/>
    <col min="2089" max="2089" width="10" style="92" customWidth="1"/>
    <col min="2090" max="2090" width="13.5" style="92" customWidth="1"/>
    <col min="2091" max="2091" width="5.25" style="92" customWidth="1"/>
    <col min="2092" max="2095" width="11.125" style="92" customWidth="1"/>
    <col min="2096" max="2097" width="14.875" style="92" customWidth="1"/>
    <col min="2098" max="2098" width="14.375" style="92" customWidth="1"/>
    <col min="2099" max="2099" width="12.875" style="92" customWidth="1"/>
    <col min="2100" max="2304" width="9" style="92"/>
    <col min="2305" max="2305" width="1.75" style="92" customWidth="1"/>
    <col min="2306" max="2306" width="11.375" style="92" customWidth="1"/>
    <col min="2307" max="2307" width="9" style="92"/>
    <col min="2308" max="2308" width="14.625" style="92" customWidth="1"/>
    <col min="2309" max="2309" width="16.5" style="92" customWidth="1"/>
    <col min="2310" max="2310" width="15.375" style="92" customWidth="1"/>
    <col min="2311" max="2311" width="20" style="92" customWidth="1"/>
    <col min="2312" max="2314" width="11.75" style="92" customWidth="1"/>
    <col min="2315" max="2316" width="11.125" style="92" customWidth="1"/>
    <col min="2317" max="2319" width="0" style="92" hidden="1" customWidth="1"/>
    <col min="2320" max="2322" width="11.125" style="92" customWidth="1"/>
    <col min="2323" max="2325" width="0" style="92" hidden="1" customWidth="1"/>
    <col min="2326" max="2343" width="11.125" style="92" customWidth="1"/>
    <col min="2344" max="2344" width="11.75" style="92" customWidth="1"/>
    <col min="2345" max="2345" width="10" style="92" customWidth="1"/>
    <col min="2346" max="2346" width="13.5" style="92" customWidth="1"/>
    <col min="2347" max="2347" width="5.25" style="92" customWidth="1"/>
    <col min="2348" max="2351" width="11.125" style="92" customWidth="1"/>
    <col min="2352" max="2353" width="14.875" style="92" customWidth="1"/>
    <col min="2354" max="2354" width="14.375" style="92" customWidth="1"/>
    <col min="2355" max="2355" width="12.875" style="92" customWidth="1"/>
    <col min="2356" max="2560" width="9" style="92"/>
    <col min="2561" max="2561" width="1.75" style="92" customWidth="1"/>
    <col min="2562" max="2562" width="11.375" style="92" customWidth="1"/>
    <col min="2563" max="2563" width="9" style="92"/>
    <col min="2564" max="2564" width="14.625" style="92" customWidth="1"/>
    <col min="2565" max="2565" width="16.5" style="92" customWidth="1"/>
    <col min="2566" max="2566" width="15.375" style="92" customWidth="1"/>
    <col min="2567" max="2567" width="20" style="92" customWidth="1"/>
    <col min="2568" max="2570" width="11.75" style="92" customWidth="1"/>
    <col min="2571" max="2572" width="11.125" style="92" customWidth="1"/>
    <col min="2573" max="2575" width="0" style="92" hidden="1" customWidth="1"/>
    <col min="2576" max="2578" width="11.125" style="92" customWidth="1"/>
    <col min="2579" max="2581" width="0" style="92" hidden="1" customWidth="1"/>
    <col min="2582" max="2599" width="11.125" style="92" customWidth="1"/>
    <col min="2600" max="2600" width="11.75" style="92" customWidth="1"/>
    <col min="2601" max="2601" width="10" style="92" customWidth="1"/>
    <col min="2602" max="2602" width="13.5" style="92" customWidth="1"/>
    <col min="2603" max="2603" width="5.25" style="92" customWidth="1"/>
    <col min="2604" max="2607" width="11.125" style="92" customWidth="1"/>
    <col min="2608" max="2609" width="14.875" style="92" customWidth="1"/>
    <col min="2610" max="2610" width="14.375" style="92" customWidth="1"/>
    <col min="2611" max="2611" width="12.875" style="92" customWidth="1"/>
    <col min="2612" max="2816" width="9" style="92"/>
    <col min="2817" max="2817" width="1.75" style="92" customWidth="1"/>
    <col min="2818" max="2818" width="11.375" style="92" customWidth="1"/>
    <col min="2819" max="2819" width="9" style="92"/>
    <col min="2820" max="2820" width="14.625" style="92" customWidth="1"/>
    <col min="2821" max="2821" width="16.5" style="92" customWidth="1"/>
    <col min="2822" max="2822" width="15.375" style="92" customWidth="1"/>
    <col min="2823" max="2823" width="20" style="92" customWidth="1"/>
    <col min="2824" max="2826" width="11.75" style="92" customWidth="1"/>
    <col min="2827" max="2828" width="11.125" style="92" customWidth="1"/>
    <col min="2829" max="2831" width="0" style="92" hidden="1" customWidth="1"/>
    <col min="2832" max="2834" width="11.125" style="92" customWidth="1"/>
    <col min="2835" max="2837" width="0" style="92" hidden="1" customWidth="1"/>
    <col min="2838" max="2855" width="11.125" style="92" customWidth="1"/>
    <col min="2856" max="2856" width="11.75" style="92" customWidth="1"/>
    <col min="2857" max="2857" width="10" style="92" customWidth="1"/>
    <col min="2858" max="2858" width="13.5" style="92" customWidth="1"/>
    <col min="2859" max="2859" width="5.25" style="92" customWidth="1"/>
    <col min="2860" max="2863" width="11.125" style="92" customWidth="1"/>
    <col min="2864" max="2865" width="14.875" style="92" customWidth="1"/>
    <col min="2866" max="2866" width="14.375" style="92" customWidth="1"/>
    <col min="2867" max="2867" width="12.875" style="92" customWidth="1"/>
    <col min="2868" max="3072" width="9" style="92"/>
    <col min="3073" max="3073" width="1.75" style="92" customWidth="1"/>
    <col min="3074" max="3074" width="11.375" style="92" customWidth="1"/>
    <col min="3075" max="3075" width="9" style="92"/>
    <col min="3076" max="3076" width="14.625" style="92" customWidth="1"/>
    <col min="3077" max="3077" width="16.5" style="92" customWidth="1"/>
    <col min="3078" max="3078" width="15.375" style="92" customWidth="1"/>
    <col min="3079" max="3079" width="20" style="92" customWidth="1"/>
    <col min="3080" max="3082" width="11.75" style="92" customWidth="1"/>
    <col min="3083" max="3084" width="11.125" style="92" customWidth="1"/>
    <col min="3085" max="3087" width="0" style="92" hidden="1" customWidth="1"/>
    <col min="3088" max="3090" width="11.125" style="92" customWidth="1"/>
    <col min="3091" max="3093" width="0" style="92" hidden="1" customWidth="1"/>
    <col min="3094" max="3111" width="11.125" style="92" customWidth="1"/>
    <col min="3112" max="3112" width="11.75" style="92" customWidth="1"/>
    <col min="3113" max="3113" width="10" style="92" customWidth="1"/>
    <col min="3114" max="3114" width="13.5" style="92" customWidth="1"/>
    <col min="3115" max="3115" width="5.25" style="92" customWidth="1"/>
    <col min="3116" max="3119" width="11.125" style="92" customWidth="1"/>
    <col min="3120" max="3121" width="14.875" style="92" customWidth="1"/>
    <col min="3122" max="3122" width="14.375" style="92" customWidth="1"/>
    <col min="3123" max="3123" width="12.875" style="92" customWidth="1"/>
    <col min="3124" max="3328" width="9" style="92"/>
    <col min="3329" max="3329" width="1.75" style="92" customWidth="1"/>
    <col min="3330" max="3330" width="11.375" style="92" customWidth="1"/>
    <col min="3331" max="3331" width="9" style="92"/>
    <col min="3332" max="3332" width="14.625" style="92" customWidth="1"/>
    <col min="3333" max="3333" width="16.5" style="92" customWidth="1"/>
    <col min="3334" max="3334" width="15.375" style="92" customWidth="1"/>
    <col min="3335" max="3335" width="20" style="92" customWidth="1"/>
    <col min="3336" max="3338" width="11.75" style="92" customWidth="1"/>
    <col min="3339" max="3340" width="11.125" style="92" customWidth="1"/>
    <col min="3341" max="3343" width="0" style="92" hidden="1" customWidth="1"/>
    <col min="3344" max="3346" width="11.125" style="92" customWidth="1"/>
    <col min="3347" max="3349" width="0" style="92" hidden="1" customWidth="1"/>
    <col min="3350" max="3367" width="11.125" style="92" customWidth="1"/>
    <col min="3368" max="3368" width="11.75" style="92" customWidth="1"/>
    <col min="3369" max="3369" width="10" style="92" customWidth="1"/>
    <col min="3370" max="3370" width="13.5" style="92" customWidth="1"/>
    <col min="3371" max="3371" width="5.25" style="92" customWidth="1"/>
    <col min="3372" max="3375" width="11.125" style="92" customWidth="1"/>
    <col min="3376" max="3377" width="14.875" style="92" customWidth="1"/>
    <col min="3378" max="3378" width="14.375" style="92" customWidth="1"/>
    <col min="3379" max="3379" width="12.875" style="92" customWidth="1"/>
    <col min="3380" max="3584" width="9" style="92"/>
    <col min="3585" max="3585" width="1.75" style="92" customWidth="1"/>
    <col min="3586" max="3586" width="11.375" style="92" customWidth="1"/>
    <col min="3587" max="3587" width="9" style="92"/>
    <col min="3588" max="3588" width="14.625" style="92" customWidth="1"/>
    <col min="3589" max="3589" width="16.5" style="92" customWidth="1"/>
    <col min="3590" max="3590" width="15.375" style="92" customWidth="1"/>
    <col min="3591" max="3591" width="20" style="92" customWidth="1"/>
    <col min="3592" max="3594" width="11.75" style="92" customWidth="1"/>
    <col min="3595" max="3596" width="11.125" style="92" customWidth="1"/>
    <col min="3597" max="3599" width="0" style="92" hidden="1" customWidth="1"/>
    <col min="3600" max="3602" width="11.125" style="92" customWidth="1"/>
    <col min="3603" max="3605" width="0" style="92" hidden="1" customWidth="1"/>
    <col min="3606" max="3623" width="11.125" style="92" customWidth="1"/>
    <col min="3624" max="3624" width="11.75" style="92" customWidth="1"/>
    <col min="3625" max="3625" width="10" style="92" customWidth="1"/>
    <col min="3626" max="3626" width="13.5" style="92" customWidth="1"/>
    <col min="3627" max="3627" width="5.25" style="92" customWidth="1"/>
    <col min="3628" max="3631" width="11.125" style="92" customWidth="1"/>
    <col min="3632" max="3633" width="14.875" style="92" customWidth="1"/>
    <col min="3634" max="3634" width="14.375" style="92" customWidth="1"/>
    <col min="3635" max="3635" width="12.875" style="92" customWidth="1"/>
    <col min="3636" max="3840" width="9" style="92"/>
    <col min="3841" max="3841" width="1.75" style="92" customWidth="1"/>
    <col min="3842" max="3842" width="11.375" style="92" customWidth="1"/>
    <col min="3843" max="3843" width="9" style="92"/>
    <col min="3844" max="3844" width="14.625" style="92" customWidth="1"/>
    <col min="3845" max="3845" width="16.5" style="92" customWidth="1"/>
    <col min="3846" max="3846" width="15.375" style="92" customWidth="1"/>
    <col min="3847" max="3847" width="20" style="92" customWidth="1"/>
    <col min="3848" max="3850" width="11.75" style="92" customWidth="1"/>
    <col min="3851" max="3852" width="11.125" style="92" customWidth="1"/>
    <col min="3853" max="3855" width="0" style="92" hidden="1" customWidth="1"/>
    <col min="3856" max="3858" width="11.125" style="92" customWidth="1"/>
    <col min="3859" max="3861" width="0" style="92" hidden="1" customWidth="1"/>
    <col min="3862" max="3879" width="11.125" style="92" customWidth="1"/>
    <col min="3880" max="3880" width="11.75" style="92" customWidth="1"/>
    <col min="3881" max="3881" width="10" style="92" customWidth="1"/>
    <col min="3882" max="3882" width="13.5" style="92" customWidth="1"/>
    <col min="3883" max="3883" width="5.25" style="92" customWidth="1"/>
    <col min="3884" max="3887" width="11.125" style="92" customWidth="1"/>
    <col min="3888" max="3889" width="14.875" style="92" customWidth="1"/>
    <col min="3890" max="3890" width="14.375" style="92" customWidth="1"/>
    <col min="3891" max="3891" width="12.875" style="92" customWidth="1"/>
    <col min="3892" max="4096" width="9" style="92"/>
    <col min="4097" max="4097" width="1.75" style="92" customWidth="1"/>
    <col min="4098" max="4098" width="11.375" style="92" customWidth="1"/>
    <col min="4099" max="4099" width="9" style="92"/>
    <col min="4100" max="4100" width="14.625" style="92" customWidth="1"/>
    <col min="4101" max="4101" width="16.5" style="92" customWidth="1"/>
    <col min="4102" max="4102" width="15.375" style="92" customWidth="1"/>
    <col min="4103" max="4103" width="20" style="92" customWidth="1"/>
    <col min="4104" max="4106" width="11.75" style="92" customWidth="1"/>
    <col min="4107" max="4108" width="11.125" style="92" customWidth="1"/>
    <col min="4109" max="4111" width="0" style="92" hidden="1" customWidth="1"/>
    <col min="4112" max="4114" width="11.125" style="92" customWidth="1"/>
    <col min="4115" max="4117" width="0" style="92" hidden="1" customWidth="1"/>
    <col min="4118" max="4135" width="11.125" style="92" customWidth="1"/>
    <col min="4136" max="4136" width="11.75" style="92" customWidth="1"/>
    <col min="4137" max="4137" width="10" style="92" customWidth="1"/>
    <col min="4138" max="4138" width="13.5" style="92" customWidth="1"/>
    <col min="4139" max="4139" width="5.25" style="92" customWidth="1"/>
    <col min="4140" max="4143" width="11.125" style="92" customWidth="1"/>
    <col min="4144" max="4145" width="14.875" style="92" customWidth="1"/>
    <col min="4146" max="4146" width="14.375" style="92" customWidth="1"/>
    <col min="4147" max="4147" width="12.875" style="92" customWidth="1"/>
    <col min="4148" max="4352" width="9" style="92"/>
    <col min="4353" max="4353" width="1.75" style="92" customWidth="1"/>
    <col min="4354" max="4354" width="11.375" style="92" customWidth="1"/>
    <col min="4355" max="4355" width="9" style="92"/>
    <col min="4356" max="4356" width="14.625" style="92" customWidth="1"/>
    <col min="4357" max="4357" width="16.5" style="92" customWidth="1"/>
    <col min="4358" max="4358" width="15.375" style="92" customWidth="1"/>
    <col min="4359" max="4359" width="20" style="92" customWidth="1"/>
    <col min="4360" max="4362" width="11.75" style="92" customWidth="1"/>
    <col min="4363" max="4364" width="11.125" style="92" customWidth="1"/>
    <col min="4365" max="4367" width="0" style="92" hidden="1" customWidth="1"/>
    <col min="4368" max="4370" width="11.125" style="92" customWidth="1"/>
    <col min="4371" max="4373" width="0" style="92" hidden="1" customWidth="1"/>
    <col min="4374" max="4391" width="11.125" style="92" customWidth="1"/>
    <col min="4392" max="4392" width="11.75" style="92" customWidth="1"/>
    <col min="4393" max="4393" width="10" style="92" customWidth="1"/>
    <col min="4394" max="4394" width="13.5" style="92" customWidth="1"/>
    <col min="4395" max="4395" width="5.25" style="92" customWidth="1"/>
    <col min="4396" max="4399" width="11.125" style="92" customWidth="1"/>
    <col min="4400" max="4401" width="14.875" style="92" customWidth="1"/>
    <col min="4402" max="4402" width="14.375" style="92" customWidth="1"/>
    <col min="4403" max="4403" width="12.875" style="92" customWidth="1"/>
    <col min="4404" max="4608" width="9" style="92"/>
    <col min="4609" max="4609" width="1.75" style="92" customWidth="1"/>
    <col min="4610" max="4610" width="11.375" style="92" customWidth="1"/>
    <col min="4611" max="4611" width="9" style="92"/>
    <col min="4612" max="4612" width="14.625" style="92" customWidth="1"/>
    <col min="4613" max="4613" width="16.5" style="92" customWidth="1"/>
    <col min="4614" max="4614" width="15.375" style="92" customWidth="1"/>
    <col min="4615" max="4615" width="20" style="92" customWidth="1"/>
    <col min="4616" max="4618" width="11.75" style="92" customWidth="1"/>
    <col min="4619" max="4620" width="11.125" style="92" customWidth="1"/>
    <col min="4621" max="4623" width="0" style="92" hidden="1" customWidth="1"/>
    <col min="4624" max="4626" width="11.125" style="92" customWidth="1"/>
    <col min="4627" max="4629" width="0" style="92" hidden="1" customWidth="1"/>
    <col min="4630" max="4647" width="11.125" style="92" customWidth="1"/>
    <col min="4648" max="4648" width="11.75" style="92" customWidth="1"/>
    <col min="4649" max="4649" width="10" style="92" customWidth="1"/>
    <col min="4650" max="4650" width="13.5" style="92" customWidth="1"/>
    <col min="4651" max="4651" width="5.25" style="92" customWidth="1"/>
    <col min="4652" max="4655" width="11.125" style="92" customWidth="1"/>
    <col min="4656" max="4657" width="14.875" style="92" customWidth="1"/>
    <col min="4658" max="4658" width="14.375" style="92" customWidth="1"/>
    <col min="4659" max="4659" width="12.875" style="92" customWidth="1"/>
    <col min="4660" max="4864" width="9" style="92"/>
    <col min="4865" max="4865" width="1.75" style="92" customWidth="1"/>
    <col min="4866" max="4866" width="11.375" style="92" customWidth="1"/>
    <col min="4867" max="4867" width="9" style="92"/>
    <col min="4868" max="4868" width="14.625" style="92" customWidth="1"/>
    <col min="4869" max="4869" width="16.5" style="92" customWidth="1"/>
    <col min="4870" max="4870" width="15.375" style="92" customWidth="1"/>
    <col min="4871" max="4871" width="20" style="92" customWidth="1"/>
    <col min="4872" max="4874" width="11.75" style="92" customWidth="1"/>
    <col min="4875" max="4876" width="11.125" style="92" customWidth="1"/>
    <col min="4877" max="4879" width="0" style="92" hidden="1" customWidth="1"/>
    <col min="4880" max="4882" width="11.125" style="92" customWidth="1"/>
    <col min="4883" max="4885" width="0" style="92" hidden="1" customWidth="1"/>
    <col min="4886" max="4903" width="11.125" style="92" customWidth="1"/>
    <col min="4904" max="4904" width="11.75" style="92" customWidth="1"/>
    <col min="4905" max="4905" width="10" style="92" customWidth="1"/>
    <col min="4906" max="4906" width="13.5" style="92" customWidth="1"/>
    <col min="4907" max="4907" width="5.25" style="92" customWidth="1"/>
    <col min="4908" max="4911" width="11.125" style="92" customWidth="1"/>
    <col min="4912" max="4913" width="14.875" style="92" customWidth="1"/>
    <col min="4914" max="4914" width="14.375" style="92" customWidth="1"/>
    <col min="4915" max="4915" width="12.875" style="92" customWidth="1"/>
    <col min="4916" max="5120" width="9" style="92"/>
    <col min="5121" max="5121" width="1.75" style="92" customWidth="1"/>
    <col min="5122" max="5122" width="11.375" style="92" customWidth="1"/>
    <col min="5123" max="5123" width="9" style="92"/>
    <col min="5124" max="5124" width="14.625" style="92" customWidth="1"/>
    <col min="5125" max="5125" width="16.5" style="92" customWidth="1"/>
    <col min="5126" max="5126" width="15.375" style="92" customWidth="1"/>
    <col min="5127" max="5127" width="20" style="92" customWidth="1"/>
    <col min="5128" max="5130" width="11.75" style="92" customWidth="1"/>
    <col min="5131" max="5132" width="11.125" style="92" customWidth="1"/>
    <col min="5133" max="5135" width="0" style="92" hidden="1" customWidth="1"/>
    <col min="5136" max="5138" width="11.125" style="92" customWidth="1"/>
    <col min="5139" max="5141" width="0" style="92" hidden="1" customWidth="1"/>
    <col min="5142" max="5159" width="11.125" style="92" customWidth="1"/>
    <col min="5160" max="5160" width="11.75" style="92" customWidth="1"/>
    <col min="5161" max="5161" width="10" style="92" customWidth="1"/>
    <col min="5162" max="5162" width="13.5" style="92" customWidth="1"/>
    <col min="5163" max="5163" width="5.25" style="92" customWidth="1"/>
    <col min="5164" max="5167" width="11.125" style="92" customWidth="1"/>
    <col min="5168" max="5169" width="14.875" style="92" customWidth="1"/>
    <col min="5170" max="5170" width="14.375" style="92" customWidth="1"/>
    <col min="5171" max="5171" width="12.875" style="92" customWidth="1"/>
    <col min="5172" max="5376" width="9" style="92"/>
    <col min="5377" max="5377" width="1.75" style="92" customWidth="1"/>
    <col min="5378" max="5378" width="11.375" style="92" customWidth="1"/>
    <col min="5379" max="5379" width="9" style="92"/>
    <col min="5380" max="5380" width="14.625" style="92" customWidth="1"/>
    <col min="5381" max="5381" width="16.5" style="92" customWidth="1"/>
    <col min="5382" max="5382" width="15.375" style="92" customWidth="1"/>
    <col min="5383" max="5383" width="20" style="92" customWidth="1"/>
    <col min="5384" max="5386" width="11.75" style="92" customWidth="1"/>
    <col min="5387" max="5388" width="11.125" style="92" customWidth="1"/>
    <col min="5389" max="5391" width="0" style="92" hidden="1" customWidth="1"/>
    <col min="5392" max="5394" width="11.125" style="92" customWidth="1"/>
    <col min="5395" max="5397" width="0" style="92" hidden="1" customWidth="1"/>
    <col min="5398" max="5415" width="11.125" style="92" customWidth="1"/>
    <col min="5416" max="5416" width="11.75" style="92" customWidth="1"/>
    <col min="5417" max="5417" width="10" style="92" customWidth="1"/>
    <col min="5418" max="5418" width="13.5" style="92" customWidth="1"/>
    <col min="5419" max="5419" width="5.25" style="92" customWidth="1"/>
    <col min="5420" max="5423" width="11.125" style="92" customWidth="1"/>
    <col min="5424" max="5425" width="14.875" style="92" customWidth="1"/>
    <col min="5426" max="5426" width="14.375" style="92" customWidth="1"/>
    <col min="5427" max="5427" width="12.875" style="92" customWidth="1"/>
    <col min="5428" max="5632" width="9" style="92"/>
    <col min="5633" max="5633" width="1.75" style="92" customWidth="1"/>
    <col min="5634" max="5634" width="11.375" style="92" customWidth="1"/>
    <col min="5635" max="5635" width="9" style="92"/>
    <col min="5636" max="5636" width="14.625" style="92" customWidth="1"/>
    <col min="5637" max="5637" width="16.5" style="92" customWidth="1"/>
    <col min="5638" max="5638" width="15.375" style="92" customWidth="1"/>
    <col min="5639" max="5639" width="20" style="92" customWidth="1"/>
    <col min="5640" max="5642" width="11.75" style="92" customWidth="1"/>
    <col min="5643" max="5644" width="11.125" style="92" customWidth="1"/>
    <col min="5645" max="5647" width="0" style="92" hidden="1" customWidth="1"/>
    <col min="5648" max="5650" width="11.125" style="92" customWidth="1"/>
    <col min="5651" max="5653" width="0" style="92" hidden="1" customWidth="1"/>
    <col min="5654" max="5671" width="11.125" style="92" customWidth="1"/>
    <col min="5672" max="5672" width="11.75" style="92" customWidth="1"/>
    <col min="5673" max="5673" width="10" style="92" customWidth="1"/>
    <col min="5674" max="5674" width="13.5" style="92" customWidth="1"/>
    <col min="5675" max="5675" width="5.25" style="92" customWidth="1"/>
    <col min="5676" max="5679" width="11.125" style="92" customWidth="1"/>
    <col min="5680" max="5681" width="14.875" style="92" customWidth="1"/>
    <col min="5682" max="5682" width="14.375" style="92" customWidth="1"/>
    <col min="5683" max="5683" width="12.875" style="92" customWidth="1"/>
    <col min="5684" max="5888" width="9" style="92"/>
    <col min="5889" max="5889" width="1.75" style="92" customWidth="1"/>
    <col min="5890" max="5890" width="11.375" style="92" customWidth="1"/>
    <col min="5891" max="5891" width="9" style="92"/>
    <col min="5892" max="5892" width="14.625" style="92" customWidth="1"/>
    <col min="5893" max="5893" width="16.5" style="92" customWidth="1"/>
    <col min="5894" max="5894" width="15.375" style="92" customWidth="1"/>
    <col min="5895" max="5895" width="20" style="92" customWidth="1"/>
    <col min="5896" max="5898" width="11.75" style="92" customWidth="1"/>
    <col min="5899" max="5900" width="11.125" style="92" customWidth="1"/>
    <col min="5901" max="5903" width="0" style="92" hidden="1" customWidth="1"/>
    <col min="5904" max="5906" width="11.125" style="92" customWidth="1"/>
    <col min="5907" max="5909" width="0" style="92" hidden="1" customWidth="1"/>
    <col min="5910" max="5927" width="11.125" style="92" customWidth="1"/>
    <col min="5928" max="5928" width="11.75" style="92" customWidth="1"/>
    <col min="5929" max="5929" width="10" style="92" customWidth="1"/>
    <col min="5930" max="5930" width="13.5" style="92" customWidth="1"/>
    <col min="5931" max="5931" width="5.25" style="92" customWidth="1"/>
    <col min="5932" max="5935" width="11.125" style="92" customWidth="1"/>
    <col min="5936" max="5937" width="14.875" style="92" customWidth="1"/>
    <col min="5938" max="5938" width="14.375" style="92" customWidth="1"/>
    <col min="5939" max="5939" width="12.875" style="92" customWidth="1"/>
    <col min="5940" max="6144" width="9" style="92"/>
    <col min="6145" max="6145" width="1.75" style="92" customWidth="1"/>
    <col min="6146" max="6146" width="11.375" style="92" customWidth="1"/>
    <col min="6147" max="6147" width="9" style="92"/>
    <col min="6148" max="6148" width="14.625" style="92" customWidth="1"/>
    <col min="6149" max="6149" width="16.5" style="92" customWidth="1"/>
    <col min="6150" max="6150" width="15.375" style="92" customWidth="1"/>
    <col min="6151" max="6151" width="20" style="92" customWidth="1"/>
    <col min="6152" max="6154" width="11.75" style="92" customWidth="1"/>
    <col min="6155" max="6156" width="11.125" style="92" customWidth="1"/>
    <col min="6157" max="6159" width="0" style="92" hidden="1" customWidth="1"/>
    <col min="6160" max="6162" width="11.125" style="92" customWidth="1"/>
    <col min="6163" max="6165" width="0" style="92" hidden="1" customWidth="1"/>
    <col min="6166" max="6183" width="11.125" style="92" customWidth="1"/>
    <col min="6184" max="6184" width="11.75" style="92" customWidth="1"/>
    <col min="6185" max="6185" width="10" style="92" customWidth="1"/>
    <col min="6186" max="6186" width="13.5" style="92" customWidth="1"/>
    <col min="6187" max="6187" width="5.25" style="92" customWidth="1"/>
    <col min="6188" max="6191" width="11.125" style="92" customWidth="1"/>
    <col min="6192" max="6193" width="14.875" style="92" customWidth="1"/>
    <col min="6194" max="6194" width="14.375" style="92" customWidth="1"/>
    <col min="6195" max="6195" width="12.875" style="92" customWidth="1"/>
    <col min="6196" max="6400" width="9" style="92"/>
    <col min="6401" max="6401" width="1.75" style="92" customWidth="1"/>
    <col min="6402" max="6402" width="11.375" style="92" customWidth="1"/>
    <col min="6403" max="6403" width="9" style="92"/>
    <col min="6404" max="6404" width="14.625" style="92" customWidth="1"/>
    <col min="6405" max="6405" width="16.5" style="92" customWidth="1"/>
    <col min="6406" max="6406" width="15.375" style="92" customWidth="1"/>
    <col min="6407" max="6407" width="20" style="92" customWidth="1"/>
    <col min="6408" max="6410" width="11.75" style="92" customWidth="1"/>
    <col min="6411" max="6412" width="11.125" style="92" customWidth="1"/>
    <col min="6413" max="6415" width="0" style="92" hidden="1" customWidth="1"/>
    <col min="6416" max="6418" width="11.125" style="92" customWidth="1"/>
    <col min="6419" max="6421" width="0" style="92" hidden="1" customWidth="1"/>
    <col min="6422" max="6439" width="11.125" style="92" customWidth="1"/>
    <col min="6440" max="6440" width="11.75" style="92" customWidth="1"/>
    <col min="6441" max="6441" width="10" style="92" customWidth="1"/>
    <col min="6442" max="6442" width="13.5" style="92" customWidth="1"/>
    <col min="6443" max="6443" width="5.25" style="92" customWidth="1"/>
    <col min="6444" max="6447" width="11.125" style="92" customWidth="1"/>
    <col min="6448" max="6449" width="14.875" style="92" customWidth="1"/>
    <col min="6450" max="6450" width="14.375" style="92" customWidth="1"/>
    <col min="6451" max="6451" width="12.875" style="92" customWidth="1"/>
    <col min="6452" max="6656" width="9" style="92"/>
    <col min="6657" max="6657" width="1.75" style="92" customWidth="1"/>
    <col min="6658" max="6658" width="11.375" style="92" customWidth="1"/>
    <col min="6659" max="6659" width="9" style="92"/>
    <col min="6660" max="6660" width="14.625" style="92" customWidth="1"/>
    <col min="6661" max="6661" width="16.5" style="92" customWidth="1"/>
    <col min="6662" max="6662" width="15.375" style="92" customWidth="1"/>
    <col min="6663" max="6663" width="20" style="92" customWidth="1"/>
    <col min="6664" max="6666" width="11.75" style="92" customWidth="1"/>
    <col min="6667" max="6668" width="11.125" style="92" customWidth="1"/>
    <col min="6669" max="6671" width="0" style="92" hidden="1" customWidth="1"/>
    <col min="6672" max="6674" width="11.125" style="92" customWidth="1"/>
    <col min="6675" max="6677" width="0" style="92" hidden="1" customWidth="1"/>
    <col min="6678" max="6695" width="11.125" style="92" customWidth="1"/>
    <col min="6696" max="6696" width="11.75" style="92" customWidth="1"/>
    <col min="6697" max="6697" width="10" style="92" customWidth="1"/>
    <col min="6698" max="6698" width="13.5" style="92" customWidth="1"/>
    <col min="6699" max="6699" width="5.25" style="92" customWidth="1"/>
    <col min="6700" max="6703" width="11.125" style="92" customWidth="1"/>
    <col min="6704" max="6705" width="14.875" style="92" customWidth="1"/>
    <col min="6706" max="6706" width="14.375" style="92" customWidth="1"/>
    <col min="6707" max="6707" width="12.875" style="92" customWidth="1"/>
    <col min="6708" max="6912" width="9" style="92"/>
    <col min="6913" max="6913" width="1.75" style="92" customWidth="1"/>
    <col min="6914" max="6914" width="11.375" style="92" customWidth="1"/>
    <col min="6915" max="6915" width="9" style="92"/>
    <col min="6916" max="6916" width="14.625" style="92" customWidth="1"/>
    <col min="6917" max="6917" width="16.5" style="92" customWidth="1"/>
    <col min="6918" max="6918" width="15.375" style="92" customWidth="1"/>
    <col min="6919" max="6919" width="20" style="92" customWidth="1"/>
    <col min="6920" max="6922" width="11.75" style="92" customWidth="1"/>
    <col min="6923" max="6924" width="11.125" style="92" customWidth="1"/>
    <col min="6925" max="6927" width="0" style="92" hidden="1" customWidth="1"/>
    <col min="6928" max="6930" width="11.125" style="92" customWidth="1"/>
    <col min="6931" max="6933" width="0" style="92" hidden="1" customWidth="1"/>
    <col min="6934" max="6951" width="11.125" style="92" customWidth="1"/>
    <col min="6952" max="6952" width="11.75" style="92" customWidth="1"/>
    <col min="6953" max="6953" width="10" style="92" customWidth="1"/>
    <col min="6954" max="6954" width="13.5" style="92" customWidth="1"/>
    <col min="6955" max="6955" width="5.25" style="92" customWidth="1"/>
    <col min="6956" max="6959" width="11.125" style="92" customWidth="1"/>
    <col min="6960" max="6961" width="14.875" style="92" customWidth="1"/>
    <col min="6962" max="6962" width="14.375" style="92" customWidth="1"/>
    <col min="6963" max="6963" width="12.875" style="92" customWidth="1"/>
    <col min="6964" max="7168" width="9" style="92"/>
    <col min="7169" max="7169" width="1.75" style="92" customWidth="1"/>
    <col min="7170" max="7170" width="11.375" style="92" customWidth="1"/>
    <col min="7171" max="7171" width="9" style="92"/>
    <col min="7172" max="7172" width="14.625" style="92" customWidth="1"/>
    <col min="7173" max="7173" width="16.5" style="92" customWidth="1"/>
    <col min="7174" max="7174" width="15.375" style="92" customWidth="1"/>
    <col min="7175" max="7175" width="20" style="92" customWidth="1"/>
    <col min="7176" max="7178" width="11.75" style="92" customWidth="1"/>
    <col min="7179" max="7180" width="11.125" style="92" customWidth="1"/>
    <col min="7181" max="7183" width="0" style="92" hidden="1" customWidth="1"/>
    <col min="7184" max="7186" width="11.125" style="92" customWidth="1"/>
    <col min="7187" max="7189" width="0" style="92" hidden="1" customWidth="1"/>
    <col min="7190" max="7207" width="11.125" style="92" customWidth="1"/>
    <col min="7208" max="7208" width="11.75" style="92" customWidth="1"/>
    <col min="7209" max="7209" width="10" style="92" customWidth="1"/>
    <col min="7210" max="7210" width="13.5" style="92" customWidth="1"/>
    <col min="7211" max="7211" width="5.25" style="92" customWidth="1"/>
    <col min="7212" max="7215" width="11.125" style="92" customWidth="1"/>
    <col min="7216" max="7217" width="14.875" style="92" customWidth="1"/>
    <col min="7218" max="7218" width="14.375" style="92" customWidth="1"/>
    <col min="7219" max="7219" width="12.875" style="92" customWidth="1"/>
    <col min="7220" max="7424" width="9" style="92"/>
    <col min="7425" max="7425" width="1.75" style="92" customWidth="1"/>
    <col min="7426" max="7426" width="11.375" style="92" customWidth="1"/>
    <col min="7427" max="7427" width="9" style="92"/>
    <col min="7428" max="7428" width="14.625" style="92" customWidth="1"/>
    <col min="7429" max="7429" width="16.5" style="92" customWidth="1"/>
    <col min="7430" max="7430" width="15.375" style="92" customWidth="1"/>
    <col min="7431" max="7431" width="20" style="92" customWidth="1"/>
    <col min="7432" max="7434" width="11.75" style="92" customWidth="1"/>
    <col min="7435" max="7436" width="11.125" style="92" customWidth="1"/>
    <col min="7437" max="7439" width="0" style="92" hidden="1" customWidth="1"/>
    <col min="7440" max="7442" width="11.125" style="92" customWidth="1"/>
    <col min="7443" max="7445" width="0" style="92" hidden="1" customWidth="1"/>
    <col min="7446" max="7463" width="11.125" style="92" customWidth="1"/>
    <col min="7464" max="7464" width="11.75" style="92" customWidth="1"/>
    <col min="7465" max="7465" width="10" style="92" customWidth="1"/>
    <col min="7466" max="7466" width="13.5" style="92" customWidth="1"/>
    <col min="7467" max="7467" width="5.25" style="92" customWidth="1"/>
    <col min="7468" max="7471" width="11.125" style="92" customWidth="1"/>
    <col min="7472" max="7473" width="14.875" style="92" customWidth="1"/>
    <col min="7474" max="7474" width="14.375" style="92" customWidth="1"/>
    <col min="7475" max="7475" width="12.875" style="92" customWidth="1"/>
    <col min="7476" max="7680" width="9" style="92"/>
    <col min="7681" max="7681" width="1.75" style="92" customWidth="1"/>
    <col min="7682" max="7682" width="11.375" style="92" customWidth="1"/>
    <col min="7683" max="7683" width="9" style="92"/>
    <col min="7684" max="7684" width="14.625" style="92" customWidth="1"/>
    <col min="7685" max="7685" width="16.5" style="92" customWidth="1"/>
    <col min="7686" max="7686" width="15.375" style="92" customWidth="1"/>
    <col min="7687" max="7687" width="20" style="92" customWidth="1"/>
    <col min="7688" max="7690" width="11.75" style="92" customWidth="1"/>
    <col min="7691" max="7692" width="11.125" style="92" customWidth="1"/>
    <col min="7693" max="7695" width="0" style="92" hidden="1" customWidth="1"/>
    <col min="7696" max="7698" width="11.125" style="92" customWidth="1"/>
    <col min="7699" max="7701" width="0" style="92" hidden="1" customWidth="1"/>
    <col min="7702" max="7719" width="11.125" style="92" customWidth="1"/>
    <col min="7720" max="7720" width="11.75" style="92" customWidth="1"/>
    <col min="7721" max="7721" width="10" style="92" customWidth="1"/>
    <col min="7722" max="7722" width="13.5" style="92" customWidth="1"/>
    <col min="7723" max="7723" width="5.25" style="92" customWidth="1"/>
    <col min="7724" max="7727" width="11.125" style="92" customWidth="1"/>
    <col min="7728" max="7729" width="14.875" style="92" customWidth="1"/>
    <col min="7730" max="7730" width="14.375" style="92" customWidth="1"/>
    <col min="7731" max="7731" width="12.875" style="92" customWidth="1"/>
    <col min="7732" max="7936" width="9" style="92"/>
    <col min="7937" max="7937" width="1.75" style="92" customWidth="1"/>
    <col min="7938" max="7938" width="11.375" style="92" customWidth="1"/>
    <col min="7939" max="7939" width="9" style="92"/>
    <col min="7940" max="7940" width="14.625" style="92" customWidth="1"/>
    <col min="7941" max="7941" width="16.5" style="92" customWidth="1"/>
    <col min="7942" max="7942" width="15.375" style="92" customWidth="1"/>
    <col min="7943" max="7943" width="20" style="92" customWidth="1"/>
    <col min="7944" max="7946" width="11.75" style="92" customWidth="1"/>
    <col min="7947" max="7948" width="11.125" style="92" customWidth="1"/>
    <col min="7949" max="7951" width="0" style="92" hidden="1" customWidth="1"/>
    <col min="7952" max="7954" width="11.125" style="92" customWidth="1"/>
    <col min="7955" max="7957" width="0" style="92" hidden="1" customWidth="1"/>
    <col min="7958" max="7975" width="11.125" style="92" customWidth="1"/>
    <col min="7976" max="7976" width="11.75" style="92" customWidth="1"/>
    <col min="7977" max="7977" width="10" style="92" customWidth="1"/>
    <col min="7978" max="7978" width="13.5" style="92" customWidth="1"/>
    <col min="7979" max="7979" width="5.25" style="92" customWidth="1"/>
    <col min="7980" max="7983" width="11.125" style="92" customWidth="1"/>
    <col min="7984" max="7985" width="14.875" style="92" customWidth="1"/>
    <col min="7986" max="7986" width="14.375" style="92" customWidth="1"/>
    <col min="7987" max="7987" width="12.875" style="92" customWidth="1"/>
    <col min="7988" max="8192" width="9" style="92"/>
    <col min="8193" max="8193" width="1.75" style="92" customWidth="1"/>
    <col min="8194" max="8194" width="11.375" style="92" customWidth="1"/>
    <col min="8195" max="8195" width="9" style="92"/>
    <col min="8196" max="8196" width="14.625" style="92" customWidth="1"/>
    <col min="8197" max="8197" width="16.5" style="92" customWidth="1"/>
    <col min="8198" max="8198" width="15.375" style="92" customWidth="1"/>
    <col min="8199" max="8199" width="20" style="92" customWidth="1"/>
    <col min="8200" max="8202" width="11.75" style="92" customWidth="1"/>
    <col min="8203" max="8204" width="11.125" style="92" customWidth="1"/>
    <col min="8205" max="8207" width="0" style="92" hidden="1" customWidth="1"/>
    <col min="8208" max="8210" width="11.125" style="92" customWidth="1"/>
    <col min="8211" max="8213" width="0" style="92" hidden="1" customWidth="1"/>
    <col min="8214" max="8231" width="11.125" style="92" customWidth="1"/>
    <col min="8232" max="8232" width="11.75" style="92" customWidth="1"/>
    <col min="8233" max="8233" width="10" style="92" customWidth="1"/>
    <col min="8234" max="8234" width="13.5" style="92" customWidth="1"/>
    <col min="8235" max="8235" width="5.25" style="92" customWidth="1"/>
    <col min="8236" max="8239" width="11.125" style="92" customWidth="1"/>
    <col min="8240" max="8241" width="14.875" style="92" customWidth="1"/>
    <col min="8242" max="8242" width="14.375" style="92" customWidth="1"/>
    <col min="8243" max="8243" width="12.875" style="92" customWidth="1"/>
    <col min="8244" max="8448" width="9" style="92"/>
    <col min="8449" max="8449" width="1.75" style="92" customWidth="1"/>
    <col min="8450" max="8450" width="11.375" style="92" customWidth="1"/>
    <col min="8451" max="8451" width="9" style="92"/>
    <col min="8452" max="8452" width="14.625" style="92" customWidth="1"/>
    <col min="8453" max="8453" width="16.5" style="92" customWidth="1"/>
    <col min="8454" max="8454" width="15.375" style="92" customWidth="1"/>
    <col min="8455" max="8455" width="20" style="92" customWidth="1"/>
    <col min="8456" max="8458" width="11.75" style="92" customWidth="1"/>
    <col min="8459" max="8460" width="11.125" style="92" customWidth="1"/>
    <col min="8461" max="8463" width="0" style="92" hidden="1" customWidth="1"/>
    <col min="8464" max="8466" width="11.125" style="92" customWidth="1"/>
    <col min="8467" max="8469" width="0" style="92" hidden="1" customWidth="1"/>
    <col min="8470" max="8487" width="11.125" style="92" customWidth="1"/>
    <col min="8488" max="8488" width="11.75" style="92" customWidth="1"/>
    <col min="8489" max="8489" width="10" style="92" customWidth="1"/>
    <col min="8490" max="8490" width="13.5" style="92" customWidth="1"/>
    <col min="8491" max="8491" width="5.25" style="92" customWidth="1"/>
    <col min="8492" max="8495" width="11.125" style="92" customWidth="1"/>
    <col min="8496" max="8497" width="14.875" style="92" customWidth="1"/>
    <col min="8498" max="8498" width="14.375" style="92" customWidth="1"/>
    <col min="8499" max="8499" width="12.875" style="92" customWidth="1"/>
    <col min="8500" max="8704" width="9" style="92"/>
    <col min="8705" max="8705" width="1.75" style="92" customWidth="1"/>
    <col min="8706" max="8706" width="11.375" style="92" customWidth="1"/>
    <col min="8707" max="8707" width="9" style="92"/>
    <col min="8708" max="8708" width="14.625" style="92" customWidth="1"/>
    <col min="8709" max="8709" width="16.5" style="92" customWidth="1"/>
    <col min="8710" max="8710" width="15.375" style="92" customWidth="1"/>
    <col min="8711" max="8711" width="20" style="92" customWidth="1"/>
    <col min="8712" max="8714" width="11.75" style="92" customWidth="1"/>
    <col min="8715" max="8716" width="11.125" style="92" customWidth="1"/>
    <col min="8717" max="8719" width="0" style="92" hidden="1" customWidth="1"/>
    <col min="8720" max="8722" width="11.125" style="92" customWidth="1"/>
    <col min="8723" max="8725" width="0" style="92" hidden="1" customWidth="1"/>
    <col min="8726" max="8743" width="11.125" style="92" customWidth="1"/>
    <col min="8744" max="8744" width="11.75" style="92" customWidth="1"/>
    <col min="8745" max="8745" width="10" style="92" customWidth="1"/>
    <col min="8746" max="8746" width="13.5" style="92" customWidth="1"/>
    <col min="8747" max="8747" width="5.25" style="92" customWidth="1"/>
    <col min="8748" max="8751" width="11.125" style="92" customWidth="1"/>
    <col min="8752" max="8753" width="14.875" style="92" customWidth="1"/>
    <col min="8754" max="8754" width="14.375" style="92" customWidth="1"/>
    <col min="8755" max="8755" width="12.875" style="92" customWidth="1"/>
    <col min="8756" max="8960" width="9" style="92"/>
    <col min="8961" max="8961" width="1.75" style="92" customWidth="1"/>
    <col min="8962" max="8962" width="11.375" style="92" customWidth="1"/>
    <col min="8963" max="8963" width="9" style="92"/>
    <col min="8964" max="8964" width="14.625" style="92" customWidth="1"/>
    <col min="8965" max="8965" width="16.5" style="92" customWidth="1"/>
    <col min="8966" max="8966" width="15.375" style="92" customWidth="1"/>
    <col min="8967" max="8967" width="20" style="92" customWidth="1"/>
    <col min="8968" max="8970" width="11.75" style="92" customWidth="1"/>
    <col min="8971" max="8972" width="11.125" style="92" customWidth="1"/>
    <col min="8973" max="8975" width="0" style="92" hidden="1" customWidth="1"/>
    <col min="8976" max="8978" width="11.125" style="92" customWidth="1"/>
    <col min="8979" max="8981" width="0" style="92" hidden="1" customWidth="1"/>
    <col min="8982" max="8999" width="11.125" style="92" customWidth="1"/>
    <col min="9000" max="9000" width="11.75" style="92" customWidth="1"/>
    <col min="9001" max="9001" width="10" style="92" customWidth="1"/>
    <col min="9002" max="9002" width="13.5" style="92" customWidth="1"/>
    <col min="9003" max="9003" width="5.25" style="92" customWidth="1"/>
    <col min="9004" max="9007" width="11.125" style="92" customWidth="1"/>
    <col min="9008" max="9009" width="14.875" style="92" customWidth="1"/>
    <col min="9010" max="9010" width="14.375" style="92" customWidth="1"/>
    <col min="9011" max="9011" width="12.875" style="92" customWidth="1"/>
    <col min="9012" max="9216" width="9" style="92"/>
    <col min="9217" max="9217" width="1.75" style="92" customWidth="1"/>
    <col min="9218" max="9218" width="11.375" style="92" customWidth="1"/>
    <col min="9219" max="9219" width="9" style="92"/>
    <col min="9220" max="9220" width="14.625" style="92" customWidth="1"/>
    <col min="9221" max="9221" width="16.5" style="92" customWidth="1"/>
    <col min="9222" max="9222" width="15.375" style="92" customWidth="1"/>
    <col min="9223" max="9223" width="20" style="92" customWidth="1"/>
    <col min="9224" max="9226" width="11.75" style="92" customWidth="1"/>
    <col min="9227" max="9228" width="11.125" style="92" customWidth="1"/>
    <col min="9229" max="9231" width="0" style="92" hidden="1" customWidth="1"/>
    <col min="9232" max="9234" width="11.125" style="92" customWidth="1"/>
    <col min="9235" max="9237" width="0" style="92" hidden="1" customWidth="1"/>
    <col min="9238" max="9255" width="11.125" style="92" customWidth="1"/>
    <col min="9256" max="9256" width="11.75" style="92" customWidth="1"/>
    <col min="9257" max="9257" width="10" style="92" customWidth="1"/>
    <col min="9258" max="9258" width="13.5" style="92" customWidth="1"/>
    <col min="9259" max="9259" width="5.25" style="92" customWidth="1"/>
    <col min="9260" max="9263" width="11.125" style="92" customWidth="1"/>
    <col min="9264" max="9265" width="14.875" style="92" customWidth="1"/>
    <col min="9266" max="9266" width="14.375" style="92" customWidth="1"/>
    <col min="9267" max="9267" width="12.875" style="92" customWidth="1"/>
    <col min="9268" max="9472" width="9" style="92"/>
    <col min="9473" max="9473" width="1.75" style="92" customWidth="1"/>
    <col min="9474" max="9474" width="11.375" style="92" customWidth="1"/>
    <col min="9475" max="9475" width="9" style="92"/>
    <col min="9476" max="9476" width="14.625" style="92" customWidth="1"/>
    <col min="9477" max="9477" width="16.5" style="92" customWidth="1"/>
    <col min="9478" max="9478" width="15.375" style="92" customWidth="1"/>
    <col min="9479" max="9479" width="20" style="92" customWidth="1"/>
    <col min="9480" max="9482" width="11.75" style="92" customWidth="1"/>
    <col min="9483" max="9484" width="11.125" style="92" customWidth="1"/>
    <col min="9485" max="9487" width="0" style="92" hidden="1" customWidth="1"/>
    <col min="9488" max="9490" width="11.125" style="92" customWidth="1"/>
    <col min="9491" max="9493" width="0" style="92" hidden="1" customWidth="1"/>
    <col min="9494" max="9511" width="11.125" style="92" customWidth="1"/>
    <col min="9512" max="9512" width="11.75" style="92" customWidth="1"/>
    <col min="9513" max="9513" width="10" style="92" customWidth="1"/>
    <col min="9514" max="9514" width="13.5" style="92" customWidth="1"/>
    <col min="9515" max="9515" width="5.25" style="92" customWidth="1"/>
    <col min="9516" max="9519" width="11.125" style="92" customWidth="1"/>
    <col min="9520" max="9521" width="14.875" style="92" customWidth="1"/>
    <col min="9522" max="9522" width="14.375" style="92" customWidth="1"/>
    <col min="9523" max="9523" width="12.875" style="92" customWidth="1"/>
    <col min="9524" max="9728" width="9" style="92"/>
    <col min="9729" max="9729" width="1.75" style="92" customWidth="1"/>
    <col min="9730" max="9730" width="11.375" style="92" customWidth="1"/>
    <col min="9731" max="9731" width="9" style="92"/>
    <col min="9732" max="9732" width="14.625" style="92" customWidth="1"/>
    <col min="9733" max="9733" width="16.5" style="92" customWidth="1"/>
    <col min="9734" max="9734" width="15.375" style="92" customWidth="1"/>
    <col min="9735" max="9735" width="20" style="92" customWidth="1"/>
    <col min="9736" max="9738" width="11.75" style="92" customWidth="1"/>
    <col min="9739" max="9740" width="11.125" style="92" customWidth="1"/>
    <col min="9741" max="9743" width="0" style="92" hidden="1" customWidth="1"/>
    <col min="9744" max="9746" width="11.125" style="92" customWidth="1"/>
    <col min="9747" max="9749" width="0" style="92" hidden="1" customWidth="1"/>
    <col min="9750" max="9767" width="11.125" style="92" customWidth="1"/>
    <col min="9768" max="9768" width="11.75" style="92" customWidth="1"/>
    <col min="9769" max="9769" width="10" style="92" customWidth="1"/>
    <col min="9770" max="9770" width="13.5" style="92" customWidth="1"/>
    <col min="9771" max="9771" width="5.25" style="92" customWidth="1"/>
    <col min="9772" max="9775" width="11.125" style="92" customWidth="1"/>
    <col min="9776" max="9777" width="14.875" style="92" customWidth="1"/>
    <col min="9778" max="9778" width="14.375" style="92" customWidth="1"/>
    <col min="9779" max="9779" width="12.875" style="92" customWidth="1"/>
    <col min="9780" max="9984" width="9" style="92"/>
    <col min="9985" max="9985" width="1.75" style="92" customWidth="1"/>
    <col min="9986" max="9986" width="11.375" style="92" customWidth="1"/>
    <col min="9987" max="9987" width="9" style="92"/>
    <col min="9988" max="9988" width="14.625" style="92" customWidth="1"/>
    <col min="9989" max="9989" width="16.5" style="92" customWidth="1"/>
    <col min="9990" max="9990" width="15.375" style="92" customWidth="1"/>
    <col min="9991" max="9991" width="20" style="92" customWidth="1"/>
    <col min="9992" max="9994" width="11.75" style="92" customWidth="1"/>
    <col min="9995" max="9996" width="11.125" style="92" customWidth="1"/>
    <col min="9997" max="9999" width="0" style="92" hidden="1" customWidth="1"/>
    <col min="10000" max="10002" width="11.125" style="92" customWidth="1"/>
    <col min="10003" max="10005" width="0" style="92" hidden="1" customWidth="1"/>
    <col min="10006" max="10023" width="11.125" style="92" customWidth="1"/>
    <col min="10024" max="10024" width="11.75" style="92" customWidth="1"/>
    <col min="10025" max="10025" width="10" style="92" customWidth="1"/>
    <col min="10026" max="10026" width="13.5" style="92" customWidth="1"/>
    <col min="10027" max="10027" width="5.25" style="92" customWidth="1"/>
    <col min="10028" max="10031" width="11.125" style="92" customWidth="1"/>
    <col min="10032" max="10033" width="14.875" style="92" customWidth="1"/>
    <col min="10034" max="10034" width="14.375" style="92" customWidth="1"/>
    <col min="10035" max="10035" width="12.875" style="92" customWidth="1"/>
    <col min="10036" max="10240" width="9" style="92"/>
    <col min="10241" max="10241" width="1.75" style="92" customWidth="1"/>
    <col min="10242" max="10242" width="11.375" style="92" customWidth="1"/>
    <col min="10243" max="10243" width="9" style="92"/>
    <col min="10244" max="10244" width="14.625" style="92" customWidth="1"/>
    <col min="10245" max="10245" width="16.5" style="92" customWidth="1"/>
    <col min="10246" max="10246" width="15.375" style="92" customWidth="1"/>
    <col min="10247" max="10247" width="20" style="92" customWidth="1"/>
    <col min="10248" max="10250" width="11.75" style="92" customWidth="1"/>
    <col min="10251" max="10252" width="11.125" style="92" customWidth="1"/>
    <col min="10253" max="10255" width="0" style="92" hidden="1" customWidth="1"/>
    <col min="10256" max="10258" width="11.125" style="92" customWidth="1"/>
    <col min="10259" max="10261" width="0" style="92" hidden="1" customWidth="1"/>
    <col min="10262" max="10279" width="11.125" style="92" customWidth="1"/>
    <col min="10280" max="10280" width="11.75" style="92" customWidth="1"/>
    <col min="10281" max="10281" width="10" style="92" customWidth="1"/>
    <col min="10282" max="10282" width="13.5" style="92" customWidth="1"/>
    <col min="10283" max="10283" width="5.25" style="92" customWidth="1"/>
    <col min="10284" max="10287" width="11.125" style="92" customWidth="1"/>
    <col min="10288" max="10289" width="14.875" style="92" customWidth="1"/>
    <col min="10290" max="10290" width="14.375" style="92" customWidth="1"/>
    <col min="10291" max="10291" width="12.875" style="92" customWidth="1"/>
    <col min="10292" max="10496" width="9" style="92"/>
    <col min="10497" max="10497" width="1.75" style="92" customWidth="1"/>
    <col min="10498" max="10498" width="11.375" style="92" customWidth="1"/>
    <col min="10499" max="10499" width="9" style="92"/>
    <col min="10500" max="10500" width="14.625" style="92" customWidth="1"/>
    <col min="10501" max="10501" width="16.5" style="92" customWidth="1"/>
    <col min="10502" max="10502" width="15.375" style="92" customWidth="1"/>
    <col min="10503" max="10503" width="20" style="92" customWidth="1"/>
    <col min="10504" max="10506" width="11.75" style="92" customWidth="1"/>
    <col min="10507" max="10508" width="11.125" style="92" customWidth="1"/>
    <col min="10509" max="10511" width="0" style="92" hidden="1" customWidth="1"/>
    <col min="10512" max="10514" width="11.125" style="92" customWidth="1"/>
    <col min="10515" max="10517" width="0" style="92" hidden="1" customWidth="1"/>
    <col min="10518" max="10535" width="11.125" style="92" customWidth="1"/>
    <col min="10536" max="10536" width="11.75" style="92" customWidth="1"/>
    <col min="10537" max="10537" width="10" style="92" customWidth="1"/>
    <col min="10538" max="10538" width="13.5" style="92" customWidth="1"/>
    <col min="10539" max="10539" width="5.25" style="92" customWidth="1"/>
    <col min="10540" max="10543" width="11.125" style="92" customWidth="1"/>
    <col min="10544" max="10545" width="14.875" style="92" customWidth="1"/>
    <col min="10546" max="10546" width="14.375" style="92" customWidth="1"/>
    <col min="10547" max="10547" width="12.875" style="92" customWidth="1"/>
    <col min="10548" max="10752" width="9" style="92"/>
    <col min="10753" max="10753" width="1.75" style="92" customWidth="1"/>
    <col min="10754" max="10754" width="11.375" style="92" customWidth="1"/>
    <col min="10755" max="10755" width="9" style="92"/>
    <col min="10756" max="10756" width="14.625" style="92" customWidth="1"/>
    <col min="10757" max="10757" width="16.5" style="92" customWidth="1"/>
    <col min="10758" max="10758" width="15.375" style="92" customWidth="1"/>
    <col min="10759" max="10759" width="20" style="92" customWidth="1"/>
    <col min="10760" max="10762" width="11.75" style="92" customWidth="1"/>
    <col min="10763" max="10764" width="11.125" style="92" customWidth="1"/>
    <col min="10765" max="10767" width="0" style="92" hidden="1" customWidth="1"/>
    <col min="10768" max="10770" width="11.125" style="92" customWidth="1"/>
    <col min="10771" max="10773" width="0" style="92" hidden="1" customWidth="1"/>
    <col min="10774" max="10791" width="11.125" style="92" customWidth="1"/>
    <col min="10792" max="10792" width="11.75" style="92" customWidth="1"/>
    <col min="10793" max="10793" width="10" style="92" customWidth="1"/>
    <col min="10794" max="10794" width="13.5" style="92" customWidth="1"/>
    <col min="10795" max="10795" width="5.25" style="92" customWidth="1"/>
    <col min="10796" max="10799" width="11.125" style="92" customWidth="1"/>
    <col min="10800" max="10801" width="14.875" style="92" customWidth="1"/>
    <col min="10802" max="10802" width="14.375" style="92" customWidth="1"/>
    <col min="10803" max="10803" width="12.875" style="92" customWidth="1"/>
    <col min="10804" max="11008" width="9" style="92"/>
    <col min="11009" max="11009" width="1.75" style="92" customWidth="1"/>
    <col min="11010" max="11010" width="11.375" style="92" customWidth="1"/>
    <col min="11011" max="11011" width="9" style="92"/>
    <col min="11012" max="11012" width="14.625" style="92" customWidth="1"/>
    <col min="11013" max="11013" width="16.5" style="92" customWidth="1"/>
    <col min="11014" max="11014" width="15.375" style="92" customWidth="1"/>
    <col min="11015" max="11015" width="20" style="92" customWidth="1"/>
    <col min="11016" max="11018" width="11.75" style="92" customWidth="1"/>
    <col min="11019" max="11020" width="11.125" style="92" customWidth="1"/>
    <col min="11021" max="11023" width="0" style="92" hidden="1" customWidth="1"/>
    <col min="11024" max="11026" width="11.125" style="92" customWidth="1"/>
    <col min="11027" max="11029" width="0" style="92" hidden="1" customWidth="1"/>
    <col min="11030" max="11047" width="11.125" style="92" customWidth="1"/>
    <col min="11048" max="11048" width="11.75" style="92" customWidth="1"/>
    <col min="11049" max="11049" width="10" style="92" customWidth="1"/>
    <col min="11050" max="11050" width="13.5" style="92" customWidth="1"/>
    <col min="11051" max="11051" width="5.25" style="92" customWidth="1"/>
    <col min="11052" max="11055" width="11.125" style="92" customWidth="1"/>
    <col min="11056" max="11057" width="14.875" style="92" customWidth="1"/>
    <col min="11058" max="11058" width="14.375" style="92" customWidth="1"/>
    <col min="11059" max="11059" width="12.875" style="92" customWidth="1"/>
    <col min="11060" max="11264" width="9" style="92"/>
    <col min="11265" max="11265" width="1.75" style="92" customWidth="1"/>
    <col min="11266" max="11266" width="11.375" style="92" customWidth="1"/>
    <col min="11267" max="11267" width="9" style="92"/>
    <col min="11268" max="11268" width="14.625" style="92" customWidth="1"/>
    <col min="11269" max="11269" width="16.5" style="92" customWidth="1"/>
    <col min="11270" max="11270" width="15.375" style="92" customWidth="1"/>
    <col min="11271" max="11271" width="20" style="92" customWidth="1"/>
    <col min="11272" max="11274" width="11.75" style="92" customWidth="1"/>
    <col min="11275" max="11276" width="11.125" style="92" customWidth="1"/>
    <col min="11277" max="11279" width="0" style="92" hidden="1" customWidth="1"/>
    <col min="11280" max="11282" width="11.125" style="92" customWidth="1"/>
    <col min="11283" max="11285" width="0" style="92" hidden="1" customWidth="1"/>
    <col min="11286" max="11303" width="11.125" style="92" customWidth="1"/>
    <col min="11304" max="11304" width="11.75" style="92" customWidth="1"/>
    <col min="11305" max="11305" width="10" style="92" customWidth="1"/>
    <col min="11306" max="11306" width="13.5" style="92" customWidth="1"/>
    <col min="11307" max="11307" width="5.25" style="92" customWidth="1"/>
    <col min="11308" max="11311" width="11.125" style="92" customWidth="1"/>
    <col min="11312" max="11313" width="14.875" style="92" customWidth="1"/>
    <col min="11314" max="11314" width="14.375" style="92" customWidth="1"/>
    <col min="11315" max="11315" width="12.875" style="92" customWidth="1"/>
    <col min="11316" max="11520" width="9" style="92"/>
    <col min="11521" max="11521" width="1.75" style="92" customWidth="1"/>
    <col min="11522" max="11522" width="11.375" style="92" customWidth="1"/>
    <col min="11523" max="11523" width="9" style="92"/>
    <col min="11524" max="11524" width="14.625" style="92" customWidth="1"/>
    <col min="11525" max="11525" width="16.5" style="92" customWidth="1"/>
    <col min="11526" max="11526" width="15.375" style="92" customWidth="1"/>
    <col min="11527" max="11527" width="20" style="92" customWidth="1"/>
    <col min="11528" max="11530" width="11.75" style="92" customWidth="1"/>
    <col min="11531" max="11532" width="11.125" style="92" customWidth="1"/>
    <col min="11533" max="11535" width="0" style="92" hidden="1" customWidth="1"/>
    <col min="11536" max="11538" width="11.125" style="92" customWidth="1"/>
    <col min="11539" max="11541" width="0" style="92" hidden="1" customWidth="1"/>
    <col min="11542" max="11559" width="11.125" style="92" customWidth="1"/>
    <col min="11560" max="11560" width="11.75" style="92" customWidth="1"/>
    <col min="11561" max="11561" width="10" style="92" customWidth="1"/>
    <col min="11562" max="11562" width="13.5" style="92" customWidth="1"/>
    <col min="11563" max="11563" width="5.25" style="92" customWidth="1"/>
    <col min="11564" max="11567" width="11.125" style="92" customWidth="1"/>
    <col min="11568" max="11569" width="14.875" style="92" customWidth="1"/>
    <col min="11570" max="11570" width="14.375" style="92" customWidth="1"/>
    <col min="11571" max="11571" width="12.875" style="92" customWidth="1"/>
    <col min="11572" max="11776" width="9" style="92"/>
    <col min="11777" max="11777" width="1.75" style="92" customWidth="1"/>
    <col min="11778" max="11778" width="11.375" style="92" customWidth="1"/>
    <col min="11779" max="11779" width="9" style="92"/>
    <col min="11780" max="11780" width="14.625" style="92" customWidth="1"/>
    <col min="11781" max="11781" width="16.5" style="92" customWidth="1"/>
    <col min="11782" max="11782" width="15.375" style="92" customWidth="1"/>
    <col min="11783" max="11783" width="20" style="92" customWidth="1"/>
    <col min="11784" max="11786" width="11.75" style="92" customWidth="1"/>
    <col min="11787" max="11788" width="11.125" style="92" customWidth="1"/>
    <col min="11789" max="11791" width="0" style="92" hidden="1" customWidth="1"/>
    <col min="11792" max="11794" width="11.125" style="92" customWidth="1"/>
    <col min="11795" max="11797" width="0" style="92" hidden="1" customWidth="1"/>
    <col min="11798" max="11815" width="11.125" style="92" customWidth="1"/>
    <col min="11816" max="11816" width="11.75" style="92" customWidth="1"/>
    <col min="11817" max="11817" width="10" style="92" customWidth="1"/>
    <col min="11818" max="11818" width="13.5" style="92" customWidth="1"/>
    <col min="11819" max="11819" width="5.25" style="92" customWidth="1"/>
    <col min="11820" max="11823" width="11.125" style="92" customWidth="1"/>
    <col min="11824" max="11825" width="14.875" style="92" customWidth="1"/>
    <col min="11826" max="11826" width="14.375" style="92" customWidth="1"/>
    <col min="11827" max="11827" width="12.875" style="92" customWidth="1"/>
    <col min="11828" max="12032" width="9" style="92"/>
    <col min="12033" max="12033" width="1.75" style="92" customWidth="1"/>
    <col min="12034" max="12034" width="11.375" style="92" customWidth="1"/>
    <col min="12035" max="12035" width="9" style="92"/>
    <col min="12036" max="12036" width="14.625" style="92" customWidth="1"/>
    <col min="12037" max="12037" width="16.5" style="92" customWidth="1"/>
    <col min="12038" max="12038" width="15.375" style="92" customWidth="1"/>
    <col min="12039" max="12039" width="20" style="92" customWidth="1"/>
    <col min="12040" max="12042" width="11.75" style="92" customWidth="1"/>
    <col min="12043" max="12044" width="11.125" style="92" customWidth="1"/>
    <col min="12045" max="12047" width="0" style="92" hidden="1" customWidth="1"/>
    <col min="12048" max="12050" width="11.125" style="92" customWidth="1"/>
    <col min="12051" max="12053" width="0" style="92" hidden="1" customWidth="1"/>
    <col min="12054" max="12071" width="11.125" style="92" customWidth="1"/>
    <col min="12072" max="12072" width="11.75" style="92" customWidth="1"/>
    <col min="12073" max="12073" width="10" style="92" customWidth="1"/>
    <col min="12074" max="12074" width="13.5" style="92" customWidth="1"/>
    <col min="12075" max="12075" width="5.25" style="92" customWidth="1"/>
    <col min="12076" max="12079" width="11.125" style="92" customWidth="1"/>
    <col min="12080" max="12081" width="14.875" style="92" customWidth="1"/>
    <col min="12082" max="12082" width="14.375" style="92" customWidth="1"/>
    <col min="12083" max="12083" width="12.875" style="92" customWidth="1"/>
    <col min="12084" max="12288" width="9" style="92"/>
    <col min="12289" max="12289" width="1.75" style="92" customWidth="1"/>
    <col min="12290" max="12290" width="11.375" style="92" customWidth="1"/>
    <col min="12291" max="12291" width="9" style="92"/>
    <col min="12292" max="12292" width="14.625" style="92" customWidth="1"/>
    <col min="12293" max="12293" width="16.5" style="92" customWidth="1"/>
    <col min="12294" max="12294" width="15.375" style="92" customWidth="1"/>
    <col min="12295" max="12295" width="20" style="92" customWidth="1"/>
    <col min="12296" max="12298" width="11.75" style="92" customWidth="1"/>
    <col min="12299" max="12300" width="11.125" style="92" customWidth="1"/>
    <col min="12301" max="12303" width="0" style="92" hidden="1" customWidth="1"/>
    <col min="12304" max="12306" width="11.125" style="92" customWidth="1"/>
    <col min="12307" max="12309" width="0" style="92" hidden="1" customWidth="1"/>
    <col min="12310" max="12327" width="11.125" style="92" customWidth="1"/>
    <col min="12328" max="12328" width="11.75" style="92" customWidth="1"/>
    <col min="12329" max="12329" width="10" style="92" customWidth="1"/>
    <col min="12330" max="12330" width="13.5" style="92" customWidth="1"/>
    <col min="12331" max="12331" width="5.25" style="92" customWidth="1"/>
    <col min="12332" max="12335" width="11.125" style="92" customWidth="1"/>
    <col min="12336" max="12337" width="14.875" style="92" customWidth="1"/>
    <col min="12338" max="12338" width="14.375" style="92" customWidth="1"/>
    <col min="12339" max="12339" width="12.875" style="92" customWidth="1"/>
    <col min="12340" max="12544" width="9" style="92"/>
    <col min="12545" max="12545" width="1.75" style="92" customWidth="1"/>
    <col min="12546" max="12546" width="11.375" style="92" customWidth="1"/>
    <col min="12547" max="12547" width="9" style="92"/>
    <col min="12548" max="12548" width="14.625" style="92" customWidth="1"/>
    <col min="12549" max="12549" width="16.5" style="92" customWidth="1"/>
    <col min="12550" max="12550" width="15.375" style="92" customWidth="1"/>
    <col min="12551" max="12551" width="20" style="92" customWidth="1"/>
    <col min="12552" max="12554" width="11.75" style="92" customWidth="1"/>
    <col min="12555" max="12556" width="11.125" style="92" customWidth="1"/>
    <col min="12557" max="12559" width="0" style="92" hidden="1" customWidth="1"/>
    <col min="12560" max="12562" width="11.125" style="92" customWidth="1"/>
    <col min="12563" max="12565" width="0" style="92" hidden="1" customWidth="1"/>
    <col min="12566" max="12583" width="11.125" style="92" customWidth="1"/>
    <col min="12584" max="12584" width="11.75" style="92" customWidth="1"/>
    <col min="12585" max="12585" width="10" style="92" customWidth="1"/>
    <col min="12586" max="12586" width="13.5" style="92" customWidth="1"/>
    <col min="12587" max="12587" width="5.25" style="92" customWidth="1"/>
    <col min="12588" max="12591" width="11.125" style="92" customWidth="1"/>
    <col min="12592" max="12593" width="14.875" style="92" customWidth="1"/>
    <col min="12594" max="12594" width="14.375" style="92" customWidth="1"/>
    <col min="12595" max="12595" width="12.875" style="92" customWidth="1"/>
    <col min="12596" max="12800" width="9" style="92"/>
    <col min="12801" max="12801" width="1.75" style="92" customWidth="1"/>
    <col min="12802" max="12802" width="11.375" style="92" customWidth="1"/>
    <col min="12803" max="12803" width="9" style="92"/>
    <col min="12804" max="12804" width="14.625" style="92" customWidth="1"/>
    <col min="12805" max="12805" width="16.5" style="92" customWidth="1"/>
    <col min="12806" max="12806" width="15.375" style="92" customWidth="1"/>
    <col min="12807" max="12807" width="20" style="92" customWidth="1"/>
    <col min="12808" max="12810" width="11.75" style="92" customWidth="1"/>
    <col min="12811" max="12812" width="11.125" style="92" customWidth="1"/>
    <col min="12813" max="12815" width="0" style="92" hidden="1" customWidth="1"/>
    <col min="12816" max="12818" width="11.125" style="92" customWidth="1"/>
    <col min="12819" max="12821" width="0" style="92" hidden="1" customWidth="1"/>
    <col min="12822" max="12839" width="11.125" style="92" customWidth="1"/>
    <col min="12840" max="12840" width="11.75" style="92" customWidth="1"/>
    <col min="12841" max="12841" width="10" style="92" customWidth="1"/>
    <col min="12842" max="12842" width="13.5" style="92" customWidth="1"/>
    <col min="12843" max="12843" width="5.25" style="92" customWidth="1"/>
    <col min="12844" max="12847" width="11.125" style="92" customWidth="1"/>
    <col min="12848" max="12849" width="14.875" style="92" customWidth="1"/>
    <col min="12850" max="12850" width="14.375" style="92" customWidth="1"/>
    <col min="12851" max="12851" width="12.875" style="92" customWidth="1"/>
    <col min="12852" max="13056" width="9" style="92"/>
    <col min="13057" max="13057" width="1.75" style="92" customWidth="1"/>
    <col min="13058" max="13058" width="11.375" style="92" customWidth="1"/>
    <col min="13059" max="13059" width="9" style="92"/>
    <col min="13060" max="13060" width="14.625" style="92" customWidth="1"/>
    <col min="13061" max="13061" width="16.5" style="92" customWidth="1"/>
    <col min="13062" max="13062" width="15.375" style="92" customWidth="1"/>
    <col min="13063" max="13063" width="20" style="92" customWidth="1"/>
    <col min="13064" max="13066" width="11.75" style="92" customWidth="1"/>
    <col min="13067" max="13068" width="11.125" style="92" customWidth="1"/>
    <col min="13069" max="13071" width="0" style="92" hidden="1" customWidth="1"/>
    <col min="13072" max="13074" width="11.125" style="92" customWidth="1"/>
    <col min="13075" max="13077" width="0" style="92" hidden="1" customWidth="1"/>
    <col min="13078" max="13095" width="11.125" style="92" customWidth="1"/>
    <col min="13096" max="13096" width="11.75" style="92" customWidth="1"/>
    <col min="13097" max="13097" width="10" style="92" customWidth="1"/>
    <col min="13098" max="13098" width="13.5" style="92" customWidth="1"/>
    <col min="13099" max="13099" width="5.25" style="92" customWidth="1"/>
    <col min="13100" max="13103" width="11.125" style="92" customWidth="1"/>
    <col min="13104" max="13105" width="14.875" style="92" customWidth="1"/>
    <col min="13106" max="13106" width="14.375" style="92" customWidth="1"/>
    <col min="13107" max="13107" width="12.875" style="92" customWidth="1"/>
    <col min="13108" max="13312" width="9" style="92"/>
    <col min="13313" max="13313" width="1.75" style="92" customWidth="1"/>
    <col min="13314" max="13314" width="11.375" style="92" customWidth="1"/>
    <col min="13315" max="13315" width="9" style="92"/>
    <col min="13316" max="13316" width="14.625" style="92" customWidth="1"/>
    <col min="13317" max="13317" width="16.5" style="92" customWidth="1"/>
    <col min="13318" max="13318" width="15.375" style="92" customWidth="1"/>
    <col min="13319" max="13319" width="20" style="92" customWidth="1"/>
    <col min="13320" max="13322" width="11.75" style="92" customWidth="1"/>
    <col min="13323" max="13324" width="11.125" style="92" customWidth="1"/>
    <col min="13325" max="13327" width="0" style="92" hidden="1" customWidth="1"/>
    <col min="13328" max="13330" width="11.125" style="92" customWidth="1"/>
    <col min="13331" max="13333" width="0" style="92" hidden="1" customWidth="1"/>
    <col min="13334" max="13351" width="11.125" style="92" customWidth="1"/>
    <col min="13352" max="13352" width="11.75" style="92" customWidth="1"/>
    <col min="13353" max="13353" width="10" style="92" customWidth="1"/>
    <col min="13354" max="13354" width="13.5" style="92" customWidth="1"/>
    <col min="13355" max="13355" width="5.25" style="92" customWidth="1"/>
    <col min="13356" max="13359" width="11.125" style="92" customWidth="1"/>
    <col min="13360" max="13361" width="14.875" style="92" customWidth="1"/>
    <col min="13362" max="13362" width="14.375" style="92" customWidth="1"/>
    <col min="13363" max="13363" width="12.875" style="92" customWidth="1"/>
    <col min="13364" max="13568" width="9" style="92"/>
    <col min="13569" max="13569" width="1.75" style="92" customWidth="1"/>
    <col min="13570" max="13570" width="11.375" style="92" customWidth="1"/>
    <col min="13571" max="13571" width="9" style="92"/>
    <col min="13572" max="13572" width="14.625" style="92" customWidth="1"/>
    <col min="13573" max="13573" width="16.5" style="92" customWidth="1"/>
    <col min="13574" max="13574" width="15.375" style="92" customWidth="1"/>
    <col min="13575" max="13575" width="20" style="92" customWidth="1"/>
    <col min="13576" max="13578" width="11.75" style="92" customWidth="1"/>
    <col min="13579" max="13580" width="11.125" style="92" customWidth="1"/>
    <col min="13581" max="13583" width="0" style="92" hidden="1" customWidth="1"/>
    <col min="13584" max="13586" width="11.125" style="92" customWidth="1"/>
    <col min="13587" max="13589" width="0" style="92" hidden="1" customWidth="1"/>
    <col min="13590" max="13607" width="11.125" style="92" customWidth="1"/>
    <col min="13608" max="13608" width="11.75" style="92" customWidth="1"/>
    <col min="13609" max="13609" width="10" style="92" customWidth="1"/>
    <col min="13610" max="13610" width="13.5" style="92" customWidth="1"/>
    <col min="13611" max="13611" width="5.25" style="92" customWidth="1"/>
    <col min="13612" max="13615" width="11.125" style="92" customWidth="1"/>
    <col min="13616" max="13617" width="14.875" style="92" customWidth="1"/>
    <col min="13618" max="13618" width="14.375" style="92" customWidth="1"/>
    <col min="13619" max="13619" width="12.875" style="92" customWidth="1"/>
    <col min="13620" max="13824" width="9" style="92"/>
    <col min="13825" max="13825" width="1.75" style="92" customWidth="1"/>
    <col min="13826" max="13826" width="11.375" style="92" customWidth="1"/>
    <col min="13827" max="13827" width="9" style="92"/>
    <col min="13828" max="13828" width="14.625" style="92" customWidth="1"/>
    <col min="13829" max="13829" width="16.5" style="92" customWidth="1"/>
    <col min="13830" max="13830" width="15.375" style="92" customWidth="1"/>
    <col min="13831" max="13831" width="20" style="92" customWidth="1"/>
    <col min="13832" max="13834" width="11.75" style="92" customWidth="1"/>
    <col min="13835" max="13836" width="11.125" style="92" customWidth="1"/>
    <col min="13837" max="13839" width="0" style="92" hidden="1" customWidth="1"/>
    <col min="13840" max="13842" width="11.125" style="92" customWidth="1"/>
    <col min="13843" max="13845" width="0" style="92" hidden="1" customWidth="1"/>
    <col min="13846" max="13863" width="11.125" style="92" customWidth="1"/>
    <col min="13864" max="13864" width="11.75" style="92" customWidth="1"/>
    <col min="13865" max="13865" width="10" style="92" customWidth="1"/>
    <col min="13866" max="13866" width="13.5" style="92" customWidth="1"/>
    <col min="13867" max="13867" width="5.25" style="92" customWidth="1"/>
    <col min="13868" max="13871" width="11.125" style="92" customWidth="1"/>
    <col min="13872" max="13873" width="14.875" style="92" customWidth="1"/>
    <col min="13874" max="13874" width="14.375" style="92" customWidth="1"/>
    <col min="13875" max="13875" width="12.875" style="92" customWidth="1"/>
    <col min="13876" max="14080" width="9" style="92"/>
    <col min="14081" max="14081" width="1.75" style="92" customWidth="1"/>
    <col min="14082" max="14082" width="11.375" style="92" customWidth="1"/>
    <col min="14083" max="14083" width="9" style="92"/>
    <col min="14084" max="14084" width="14.625" style="92" customWidth="1"/>
    <col min="14085" max="14085" width="16.5" style="92" customWidth="1"/>
    <col min="14086" max="14086" width="15.375" style="92" customWidth="1"/>
    <col min="14087" max="14087" width="20" style="92" customWidth="1"/>
    <col min="14088" max="14090" width="11.75" style="92" customWidth="1"/>
    <col min="14091" max="14092" width="11.125" style="92" customWidth="1"/>
    <col min="14093" max="14095" width="0" style="92" hidden="1" customWidth="1"/>
    <col min="14096" max="14098" width="11.125" style="92" customWidth="1"/>
    <col min="14099" max="14101" width="0" style="92" hidden="1" customWidth="1"/>
    <col min="14102" max="14119" width="11.125" style="92" customWidth="1"/>
    <col min="14120" max="14120" width="11.75" style="92" customWidth="1"/>
    <col min="14121" max="14121" width="10" style="92" customWidth="1"/>
    <col min="14122" max="14122" width="13.5" style="92" customWidth="1"/>
    <col min="14123" max="14123" width="5.25" style="92" customWidth="1"/>
    <col min="14124" max="14127" width="11.125" style="92" customWidth="1"/>
    <col min="14128" max="14129" width="14.875" style="92" customWidth="1"/>
    <col min="14130" max="14130" width="14.375" style="92" customWidth="1"/>
    <col min="14131" max="14131" width="12.875" style="92" customWidth="1"/>
    <col min="14132" max="14336" width="9" style="92"/>
    <col min="14337" max="14337" width="1.75" style="92" customWidth="1"/>
    <col min="14338" max="14338" width="11.375" style="92" customWidth="1"/>
    <col min="14339" max="14339" width="9" style="92"/>
    <col min="14340" max="14340" width="14.625" style="92" customWidth="1"/>
    <col min="14341" max="14341" width="16.5" style="92" customWidth="1"/>
    <col min="14342" max="14342" width="15.375" style="92" customWidth="1"/>
    <col min="14343" max="14343" width="20" style="92" customWidth="1"/>
    <col min="14344" max="14346" width="11.75" style="92" customWidth="1"/>
    <col min="14347" max="14348" width="11.125" style="92" customWidth="1"/>
    <col min="14349" max="14351" width="0" style="92" hidden="1" customWidth="1"/>
    <col min="14352" max="14354" width="11.125" style="92" customWidth="1"/>
    <col min="14355" max="14357" width="0" style="92" hidden="1" customWidth="1"/>
    <col min="14358" max="14375" width="11.125" style="92" customWidth="1"/>
    <col min="14376" max="14376" width="11.75" style="92" customWidth="1"/>
    <col min="14377" max="14377" width="10" style="92" customWidth="1"/>
    <col min="14378" max="14378" width="13.5" style="92" customWidth="1"/>
    <col min="14379" max="14379" width="5.25" style="92" customWidth="1"/>
    <col min="14380" max="14383" width="11.125" style="92" customWidth="1"/>
    <col min="14384" max="14385" width="14.875" style="92" customWidth="1"/>
    <col min="14386" max="14386" width="14.375" style="92" customWidth="1"/>
    <col min="14387" max="14387" width="12.875" style="92" customWidth="1"/>
    <col min="14388" max="14592" width="9" style="92"/>
    <col min="14593" max="14593" width="1.75" style="92" customWidth="1"/>
    <col min="14594" max="14594" width="11.375" style="92" customWidth="1"/>
    <col min="14595" max="14595" width="9" style="92"/>
    <col min="14596" max="14596" width="14.625" style="92" customWidth="1"/>
    <col min="14597" max="14597" width="16.5" style="92" customWidth="1"/>
    <col min="14598" max="14598" width="15.375" style="92" customWidth="1"/>
    <col min="14599" max="14599" width="20" style="92" customWidth="1"/>
    <col min="14600" max="14602" width="11.75" style="92" customWidth="1"/>
    <col min="14603" max="14604" width="11.125" style="92" customWidth="1"/>
    <col min="14605" max="14607" width="0" style="92" hidden="1" customWidth="1"/>
    <col min="14608" max="14610" width="11.125" style="92" customWidth="1"/>
    <col min="14611" max="14613" width="0" style="92" hidden="1" customWidth="1"/>
    <col min="14614" max="14631" width="11.125" style="92" customWidth="1"/>
    <col min="14632" max="14632" width="11.75" style="92" customWidth="1"/>
    <col min="14633" max="14633" width="10" style="92" customWidth="1"/>
    <col min="14634" max="14634" width="13.5" style="92" customWidth="1"/>
    <col min="14635" max="14635" width="5.25" style="92" customWidth="1"/>
    <col min="14636" max="14639" width="11.125" style="92" customWidth="1"/>
    <col min="14640" max="14641" width="14.875" style="92" customWidth="1"/>
    <col min="14642" max="14642" width="14.375" style="92" customWidth="1"/>
    <col min="14643" max="14643" width="12.875" style="92" customWidth="1"/>
    <col min="14644" max="14848" width="9" style="92"/>
    <col min="14849" max="14849" width="1.75" style="92" customWidth="1"/>
    <col min="14850" max="14850" width="11.375" style="92" customWidth="1"/>
    <col min="14851" max="14851" width="9" style="92"/>
    <col min="14852" max="14852" width="14.625" style="92" customWidth="1"/>
    <col min="14853" max="14853" width="16.5" style="92" customWidth="1"/>
    <col min="14854" max="14854" width="15.375" style="92" customWidth="1"/>
    <col min="14855" max="14855" width="20" style="92" customWidth="1"/>
    <col min="14856" max="14858" width="11.75" style="92" customWidth="1"/>
    <col min="14859" max="14860" width="11.125" style="92" customWidth="1"/>
    <col min="14861" max="14863" width="0" style="92" hidden="1" customWidth="1"/>
    <col min="14864" max="14866" width="11.125" style="92" customWidth="1"/>
    <col min="14867" max="14869" width="0" style="92" hidden="1" customWidth="1"/>
    <col min="14870" max="14887" width="11.125" style="92" customWidth="1"/>
    <col min="14888" max="14888" width="11.75" style="92" customWidth="1"/>
    <col min="14889" max="14889" width="10" style="92" customWidth="1"/>
    <col min="14890" max="14890" width="13.5" style="92" customWidth="1"/>
    <col min="14891" max="14891" width="5.25" style="92" customWidth="1"/>
    <col min="14892" max="14895" width="11.125" style="92" customWidth="1"/>
    <col min="14896" max="14897" width="14.875" style="92" customWidth="1"/>
    <col min="14898" max="14898" width="14.375" style="92" customWidth="1"/>
    <col min="14899" max="14899" width="12.875" style="92" customWidth="1"/>
    <col min="14900" max="15104" width="9" style="92"/>
    <col min="15105" max="15105" width="1.75" style="92" customWidth="1"/>
    <col min="15106" max="15106" width="11.375" style="92" customWidth="1"/>
    <col min="15107" max="15107" width="9" style="92"/>
    <col min="15108" max="15108" width="14.625" style="92" customWidth="1"/>
    <col min="15109" max="15109" width="16.5" style="92" customWidth="1"/>
    <col min="15110" max="15110" width="15.375" style="92" customWidth="1"/>
    <col min="15111" max="15111" width="20" style="92" customWidth="1"/>
    <col min="15112" max="15114" width="11.75" style="92" customWidth="1"/>
    <col min="15115" max="15116" width="11.125" style="92" customWidth="1"/>
    <col min="15117" max="15119" width="0" style="92" hidden="1" customWidth="1"/>
    <col min="15120" max="15122" width="11.125" style="92" customWidth="1"/>
    <col min="15123" max="15125" width="0" style="92" hidden="1" customWidth="1"/>
    <col min="15126" max="15143" width="11.125" style="92" customWidth="1"/>
    <col min="15144" max="15144" width="11.75" style="92" customWidth="1"/>
    <col min="15145" max="15145" width="10" style="92" customWidth="1"/>
    <col min="15146" max="15146" width="13.5" style="92" customWidth="1"/>
    <col min="15147" max="15147" width="5.25" style="92" customWidth="1"/>
    <col min="15148" max="15151" width="11.125" style="92" customWidth="1"/>
    <col min="15152" max="15153" width="14.875" style="92" customWidth="1"/>
    <col min="15154" max="15154" width="14.375" style="92" customWidth="1"/>
    <col min="15155" max="15155" width="12.875" style="92" customWidth="1"/>
    <col min="15156" max="15360" width="9" style="92"/>
    <col min="15361" max="15361" width="1.75" style="92" customWidth="1"/>
    <col min="15362" max="15362" width="11.375" style="92" customWidth="1"/>
    <col min="15363" max="15363" width="9" style="92"/>
    <col min="15364" max="15364" width="14.625" style="92" customWidth="1"/>
    <col min="15365" max="15365" width="16.5" style="92" customWidth="1"/>
    <col min="15366" max="15366" width="15.375" style="92" customWidth="1"/>
    <col min="15367" max="15367" width="20" style="92" customWidth="1"/>
    <col min="15368" max="15370" width="11.75" style="92" customWidth="1"/>
    <col min="15371" max="15372" width="11.125" style="92" customWidth="1"/>
    <col min="15373" max="15375" width="0" style="92" hidden="1" customWidth="1"/>
    <col min="15376" max="15378" width="11.125" style="92" customWidth="1"/>
    <col min="15379" max="15381" width="0" style="92" hidden="1" customWidth="1"/>
    <col min="15382" max="15399" width="11.125" style="92" customWidth="1"/>
    <col min="15400" max="15400" width="11.75" style="92" customWidth="1"/>
    <col min="15401" max="15401" width="10" style="92" customWidth="1"/>
    <col min="15402" max="15402" width="13.5" style="92" customWidth="1"/>
    <col min="15403" max="15403" width="5.25" style="92" customWidth="1"/>
    <col min="15404" max="15407" width="11.125" style="92" customWidth="1"/>
    <col min="15408" max="15409" width="14.875" style="92" customWidth="1"/>
    <col min="15410" max="15410" width="14.375" style="92" customWidth="1"/>
    <col min="15411" max="15411" width="12.875" style="92" customWidth="1"/>
    <col min="15412" max="15616" width="9" style="92"/>
    <col min="15617" max="15617" width="1.75" style="92" customWidth="1"/>
    <col min="15618" max="15618" width="11.375" style="92" customWidth="1"/>
    <col min="15619" max="15619" width="9" style="92"/>
    <col min="15620" max="15620" width="14.625" style="92" customWidth="1"/>
    <col min="15621" max="15621" width="16.5" style="92" customWidth="1"/>
    <col min="15622" max="15622" width="15.375" style="92" customWidth="1"/>
    <col min="15623" max="15623" width="20" style="92" customWidth="1"/>
    <col min="15624" max="15626" width="11.75" style="92" customWidth="1"/>
    <col min="15627" max="15628" width="11.125" style="92" customWidth="1"/>
    <col min="15629" max="15631" width="0" style="92" hidden="1" customWidth="1"/>
    <col min="15632" max="15634" width="11.125" style="92" customWidth="1"/>
    <col min="15635" max="15637" width="0" style="92" hidden="1" customWidth="1"/>
    <col min="15638" max="15655" width="11.125" style="92" customWidth="1"/>
    <col min="15656" max="15656" width="11.75" style="92" customWidth="1"/>
    <col min="15657" max="15657" width="10" style="92" customWidth="1"/>
    <col min="15658" max="15658" width="13.5" style="92" customWidth="1"/>
    <col min="15659" max="15659" width="5.25" style="92" customWidth="1"/>
    <col min="15660" max="15663" width="11.125" style="92" customWidth="1"/>
    <col min="15664" max="15665" width="14.875" style="92" customWidth="1"/>
    <col min="15666" max="15666" width="14.375" style="92" customWidth="1"/>
    <col min="15667" max="15667" width="12.875" style="92" customWidth="1"/>
    <col min="15668" max="15872" width="9" style="92"/>
    <col min="15873" max="15873" width="1.75" style="92" customWidth="1"/>
    <col min="15874" max="15874" width="11.375" style="92" customWidth="1"/>
    <col min="15875" max="15875" width="9" style="92"/>
    <col min="15876" max="15876" width="14.625" style="92" customWidth="1"/>
    <col min="15877" max="15877" width="16.5" style="92" customWidth="1"/>
    <col min="15878" max="15878" width="15.375" style="92" customWidth="1"/>
    <col min="15879" max="15879" width="20" style="92" customWidth="1"/>
    <col min="15880" max="15882" width="11.75" style="92" customWidth="1"/>
    <col min="15883" max="15884" width="11.125" style="92" customWidth="1"/>
    <col min="15885" max="15887" width="0" style="92" hidden="1" customWidth="1"/>
    <col min="15888" max="15890" width="11.125" style="92" customWidth="1"/>
    <col min="15891" max="15893" width="0" style="92" hidden="1" customWidth="1"/>
    <col min="15894" max="15911" width="11.125" style="92" customWidth="1"/>
    <col min="15912" max="15912" width="11.75" style="92" customWidth="1"/>
    <col min="15913" max="15913" width="10" style="92" customWidth="1"/>
    <col min="15914" max="15914" width="13.5" style="92" customWidth="1"/>
    <col min="15915" max="15915" width="5.25" style="92" customWidth="1"/>
    <col min="15916" max="15919" width="11.125" style="92" customWidth="1"/>
    <col min="15920" max="15921" width="14.875" style="92" customWidth="1"/>
    <col min="15922" max="15922" width="14.375" style="92" customWidth="1"/>
    <col min="15923" max="15923" width="12.875" style="92" customWidth="1"/>
    <col min="15924" max="16128" width="9" style="92"/>
    <col min="16129" max="16129" width="1.75" style="92" customWidth="1"/>
    <col min="16130" max="16130" width="11.375" style="92" customWidth="1"/>
    <col min="16131" max="16131" width="9" style="92"/>
    <col min="16132" max="16132" width="14.625" style="92" customWidth="1"/>
    <col min="16133" max="16133" width="16.5" style="92" customWidth="1"/>
    <col min="16134" max="16134" width="15.375" style="92" customWidth="1"/>
    <col min="16135" max="16135" width="20" style="92" customWidth="1"/>
    <col min="16136" max="16138" width="11.75" style="92" customWidth="1"/>
    <col min="16139" max="16140" width="11.125" style="92" customWidth="1"/>
    <col min="16141" max="16143" width="0" style="92" hidden="1" customWidth="1"/>
    <col min="16144" max="16146" width="11.125" style="92" customWidth="1"/>
    <col min="16147" max="16149" width="0" style="92" hidden="1" customWidth="1"/>
    <col min="16150" max="16167" width="11.125" style="92" customWidth="1"/>
    <col min="16168" max="16168" width="11.75" style="92" customWidth="1"/>
    <col min="16169" max="16169" width="10" style="92" customWidth="1"/>
    <col min="16170" max="16170" width="13.5" style="92" customWidth="1"/>
    <col min="16171" max="16171" width="5.25" style="92" customWidth="1"/>
    <col min="16172" max="16175" width="11.125" style="92" customWidth="1"/>
    <col min="16176" max="16177" width="14.875" style="92" customWidth="1"/>
    <col min="16178" max="16178" width="14.375" style="92" customWidth="1"/>
    <col min="16179" max="16179" width="12.875" style="92" customWidth="1"/>
    <col min="16180" max="16384" width="9" style="92"/>
  </cols>
  <sheetData>
    <row r="1" spans="2:53" ht="21" customHeight="1">
      <c r="B1" s="368" t="s">
        <v>363</v>
      </c>
      <c r="C1" s="93" t="s">
        <v>364</v>
      </c>
      <c r="D1" s="93"/>
      <c r="E1" s="93"/>
      <c r="F1" s="93"/>
      <c r="G1" s="93"/>
      <c r="H1" s="93" t="s">
        <v>365</v>
      </c>
      <c r="I1" s="93"/>
      <c r="J1" s="93"/>
      <c r="K1" s="93" t="s">
        <v>365</v>
      </c>
      <c r="L1" s="93"/>
      <c r="P1" s="93"/>
      <c r="Q1" s="93" t="s">
        <v>365</v>
      </c>
      <c r="R1" s="93"/>
      <c r="V1" s="93"/>
      <c r="W1" s="93" t="s">
        <v>365</v>
      </c>
      <c r="X1" s="93"/>
      <c r="Y1" s="93"/>
      <c r="Z1" s="93" t="s">
        <v>365</v>
      </c>
      <c r="AA1" s="93"/>
      <c r="AB1" s="93"/>
      <c r="AC1" s="93" t="s">
        <v>365</v>
      </c>
      <c r="AD1" s="93"/>
      <c r="AE1" s="93"/>
      <c r="AF1" s="93" t="s">
        <v>365</v>
      </c>
      <c r="AG1" s="93"/>
      <c r="AH1" s="93"/>
      <c r="AI1" s="93"/>
      <c r="AJ1" s="93"/>
      <c r="AK1" s="93"/>
      <c r="AL1" s="93"/>
      <c r="AM1" s="93"/>
    </row>
    <row r="2" spans="2:53" ht="22.5">
      <c r="B2" s="368"/>
      <c r="C2" s="93" t="s">
        <v>366</v>
      </c>
      <c r="D2" s="93"/>
      <c r="E2" s="93"/>
      <c r="F2" s="93"/>
      <c r="G2" s="93"/>
      <c r="H2" s="95" t="s">
        <v>367</v>
      </c>
      <c r="I2" s="95"/>
      <c r="J2" s="95"/>
      <c r="K2" s="95" t="s">
        <v>368</v>
      </c>
      <c r="L2" s="95"/>
      <c r="P2" s="95"/>
      <c r="Q2" s="95" t="s">
        <v>369</v>
      </c>
      <c r="R2" s="95"/>
      <c r="V2" s="95"/>
      <c r="W2" s="95" t="s">
        <v>370</v>
      </c>
      <c r="X2" s="95"/>
      <c r="Y2" s="95"/>
      <c r="Z2" s="95" t="s">
        <v>371</v>
      </c>
      <c r="AA2" s="95"/>
      <c r="AB2" s="95"/>
      <c r="AC2" s="95" t="s">
        <v>372</v>
      </c>
      <c r="AD2" s="95"/>
      <c r="AE2" s="95"/>
      <c r="AF2" s="95" t="s">
        <v>373</v>
      </c>
      <c r="AG2" s="95"/>
      <c r="AH2" s="95"/>
      <c r="AI2" s="95"/>
      <c r="AJ2" s="95"/>
      <c r="AK2" s="95"/>
      <c r="AL2" s="95"/>
      <c r="AM2" s="95"/>
    </row>
    <row r="3" spans="2:53" ht="46.5" customHeight="1">
      <c r="B3" s="368"/>
      <c r="C3" s="93" t="s">
        <v>374</v>
      </c>
      <c r="D3" s="93" t="s">
        <v>375</v>
      </c>
      <c r="E3" s="95" t="s">
        <v>376</v>
      </c>
      <c r="F3" s="95" t="s">
        <v>377</v>
      </c>
      <c r="G3" s="95"/>
      <c r="H3" s="95" t="s">
        <v>378</v>
      </c>
      <c r="I3" s="95"/>
      <c r="J3" s="95"/>
      <c r="K3" s="95" t="s">
        <v>379</v>
      </c>
      <c r="L3" s="95"/>
      <c r="P3" s="95"/>
      <c r="Q3" s="95" t="s">
        <v>380</v>
      </c>
      <c r="R3" s="95"/>
      <c r="V3" s="95"/>
      <c r="W3" s="95" t="s">
        <v>381</v>
      </c>
      <c r="X3" s="95"/>
      <c r="Y3" s="95"/>
      <c r="Z3" s="95" t="s">
        <v>382</v>
      </c>
      <c r="AA3" s="95"/>
      <c r="AB3" s="95"/>
      <c r="AC3" s="95" t="s">
        <v>383</v>
      </c>
      <c r="AD3" s="95"/>
      <c r="AE3" s="95"/>
      <c r="AF3" s="95" t="s">
        <v>384</v>
      </c>
      <c r="AG3" s="95"/>
      <c r="AH3" s="95"/>
      <c r="AI3" s="95"/>
      <c r="AJ3" s="95"/>
      <c r="AK3" s="95"/>
      <c r="AL3" s="95"/>
      <c r="AM3" s="95"/>
    </row>
    <row r="4" spans="2:53">
      <c r="AO4" s="92" t="s">
        <v>385</v>
      </c>
    </row>
    <row r="5" spans="2:53" ht="13.5" customHeight="1">
      <c r="B5" s="96"/>
      <c r="C5" s="365" t="str">
        <f>'[5]基础表（一）'!B2</f>
        <v>序号</v>
      </c>
      <c r="D5" s="365" t="str">
        <f>'[5]基础表（一）'!C2</f>
        <v>项目名称</v>
      </c>
      <c r="E5" s="365" t="str">
        <f>'[5]基础表（一）'!D2</f>
        <v>合计总投资（万元）</v>
      </c>
      <c r="F5" s="363" t="s">
        <v>386</v>
      </c>
      <c r="G5" s="363"/>
      <c r="H5" s="364" t="s">
        <v>387</v>
      </c>
      <c r="I5" s="364"/>
      <c r="J5" s="364"/>
      <c r="K5" s="364" t="s">
        <v>388</v>
      </c>
      <c r="L5" s="364"/>
      <c r="M5" s="365" t="s">
        <v>389</v>
      </c>
      <c r="N5" s="365"/>
      <c r="O5" s="365"/>
      <c r="P5" s="97"/>
      <c r="Q5" s="364" t="s">
        <v>390</v>
      </c>
      <c r="R5" s="364"/>
      <c r="S5" s="365" t="s">
        <v>389</v>
      </c>
      <c r="T5" s="365"/>
      <c r="U5" s="365"/>
      <c r="V5" s="97"/>
      <c r="W5" s="363">
        <v>42767</v>
      </c>
      <c r="X5" s="364"/>
      <c r="Y5" s="364"/>
      <c r="Z5" s="363">
        <v>42795</v>
      </c>
      <c r="AA5" s="364"/>
      <c r="AB5" s="364"/>
      <c r="AC5" s="363">
        <v>42826</v>
      </c>
      <c r="AD5" s="364"/>
      <c r="AE5" s="364"/>
      <c r="AF5" s="363">
        <v>42856</v>
      </c>
      <c r="AG5" s="364"/>
      <c r="AH5" s="364"/>
      <c r="AI5" s="97"/>
      <c r="AJ5" s="97"/>
      <c r="AK5" s="97"/>
      <c r="AL5" s="97"/>
      <c r="AM5" s="97"/>
      <c r="AN5" s="92" t="s">
        <v>391</v>
      </c>
      <c r="AO5" s="92" t="s">
        <v>392</v>
      </c>
      <c r="AP5" s="92" t="s">
        <v>392</v>
      </c>
    </row>
    <row r="6" spans="2:53">
      <c r="B6" s="365" t="s">
        <v>118</v>
      </c>
      <c r="C6" s="365"/>
      <c r="D6" s="365"/>
      <c r="E6" s="365"/>
      <c r="F6" s="98" t="str">
        <f>'[5]基础表（一）'!E2</f>
        <v>完成投资（万元）</v>
      </c>
      <c r="G6" s="98" t="s">
        <v>119</v>
      </c>
      <c r="H6" s="98" t="s">
        <v>393</v>
      </c>
      <c r="I6" s="98" t="s">
        <v>394</v>
      </c>
      <c r="J6" s="98" t="s">
        <v>119</v>
      </c>
      <c r="K6" s="98" t="s">
        <v>393</v>
      </c>
      <c r="L6" s="98" t="s">
        <v>394</v>
      </c>
      <c r="M6" s="98" t="s">
        <v>395</v>
      </c>
      <c r="N6" s="99" t="s">
        <v>396</v>
      </c>
      <c r="O6" s="99" t="s">
        <v>395</v>
      </c>
      <c r="P6" s="98" t="s">
        <v>119</v>
      </c>
      <c r="Q6" s="98" t="s">
        <v>393</v>
      </c>
      <c r="R6" s="98" t="s">
        <v>394</v>
      </c>
      <c r="S6" s="98" t="s">
        <v>395</v>
      </c>
      <c r="T6" s="99" t="s">
        <v>396</v>
      </c>
      <c r="U6" s="99" t="s">
        <v>395</v>
      </c>
      <c r="V6" s="98" t="s">
        <v>119</v>
      </c>
      <c r="W6" s="98" t="s">
        <v>393</v>
      </c>
      <c r="X6" s="98" t="s">
        <v>394</v>
      </c>
      <c r="Y6" s="98" t="s">
        <v>119</v>
      </c>
      <c r="Z6" s="98" t="s">
        <v>393</v>
      </c>
      <c r="AA6" s="98" t="s">
        <v>394</v>
      </c>
      <c r="AB6" s="98" t="s">
        <v>119</v>
      </c>
      <c r="AC6" s="98" t="s">
        <v>393</v>
      </c>
      <c r="AD6" s="98" t="s">
        <v>394</v>
      </c>
      <c r="AE6" s="98" t="s">
        <v>119</v>
      </c>
      <c r="AF6" s="98" t="s">
        <v>393</v>
      </c>
      <c r="AG6" s="98" t="s">
        <v>394</v>
      </c>
      <c r="AH6" s="98" t="s">
        <v>119</v>
      </c>
      <c r="AI6" s="98"/>
      <c r="AJ6" s="98"/>
      <c r="AK6" s="98"/>
      <c r="AL6" s="98"/>
      <c r="AM6" s="98"/>
      <c r="AV6" s="92" t="str">
        <f>'[5]基础表（一）'!G2</f>
        <v>建筑单方成本（元）</v>
      </c>
      <c r="AW6" s="92" t="str">
        <f>'[5]基础表（一）'!H2</f>
        <v>可售单方成本（元）</v>
      </c>
      <c r="AX6" s="92" t="str">
        <f>'[5]基础表（一）'!I2</f>
        <v>项目总建筑面积</v>
      </c>
      <c r="AY6" s="92" t="str">
        <f>'[5]基础表（一）'!J2</f>
        <v>可售面积</v>
      </c>
      <c r="AZ6" s="92">
        <f>'[5]基础表（一）'!K2</f>
        <v>0</v>
      </c>
      <c r="BA6" s="92">
        <f>'[5]基础表（一）'!L2</f>
        <v>0</v>
      </c>
    </row>
    <row r="7" spans="2:53">
      <c r="B7" s="365"/>
      <c r="C7" s="96" t="str">
        <f>[5]基础表全!A4</f>
        <v>一</v>
      </c>
      <c r="D7" s="96" t="str">
        <f>[5]基础表全!B4</f>
        <v>土地出让金及契税</v>
      </c>
      <c r="E7" s="100">
        <f>一期A5!C5</f>
        <v>7953.7279530232709</v>
      </c>
      <c r="F7" s="101">
        <f>E7</f>
        <v>7953.7279530232709</v>
      </c>
      <c r="G7" s="102">
        <f>F7/E7</f>
        <v>1</v>
      </c>
      <c r="H7" s="103">
        <v>0</v>
      </c>
      <c r="I7" s="103">
        <f>F7+H7</f>
        <v>7953.7279530232709</v>
      </c>
      <c r="J7" s="104">
        <f>I7/E7</f>
        <v>1</v>
      </c>
      <c r="K7" s="105">
        <v>0</v>
      </c>
      <c r="L7" s="105">
        <f>F7+H7+K7</f>
        <v>7953.7279530232709</v>
      </c>
      <c r="M7" s="106">
        <f>F7+H7+K7</f>
        <v>7953.7279530232709</v>
      </c>
      <c r="N7" s="107"/>
      <c r="O7" s="107">
        <f>M7+N7</f>
        <v>7953.7279530232709</v>
      </c>
      <c r="P7" s="108">
        <f>O7/E7</f>
        <v>1</v>
      </c>
      <c r="Q7" s="105"/>
      <c r="R7" s="105">
        <f>L7+Q7</f>
        <v>7953.7279530232709</v>
      </c>
      <c r="S7" s="106">
        <f>L7+N7+Q7</f>
        <v>7953.7279530232709</v>
      </c>
      <c r="T7" s="107"/>
      <c r="U7" s="107">
        <f>S7+T7</f>
        <v>7953.7279530232709</v>
      </c>
      <c r="V7" s="108">
        <f>R7/E7</f>
        <v>1</v>
      </c>
      <c r="W7" s="105"/>
      <c r="X7" s="105">
        <f>R7+W7</f>
        <v>7953.7279530232709</v>
      </c>
      <c r="Y7" s="108">
        <f>X7/E7</f>
        <v>1</v>
      </c>
      <c r="Z7" s="105"/>
      <c r="AA7" s="105">
        <f>X7+Z7</f>
        <v>7953.7279530232709</v>
      </c>
      <c r="AB7" s="108">
        <f>AA7/E7</f>
        <v>1</v>
      </c>
      <c r="AC7" s="105"/>
      <c r="AD7" s="105">
        <f>AA7+AC7</f>
        <v>7953.7279530232709</v>
      </c>
      <c r="AE7" s="108">
        <f>AD7/E7</f>
        <v>1</v>
      </c>
      <c r="AF7" s="105"/>
      <c r="AG7" s="105">
        <f>AD7+AF7</f>
        <v>7953.7279530232709</v>
      </c>
      <c r="AH7" s="108">
        <f>AG7/E7</f>
        <v>1</v>
      </c>
      <c r="AI7" s="108"/>
      <c r="AJ7" s="108"/>
      <c r="AK7" s="108"/>
      <c r="AL7" s="108"/>
      <c r="AM7" s="108"/>
      <c r="AQ7" s="92">
        <v>10000</v>
      </c>
      <c r="AV7" s="92">
        <f>'[5]基础表（一）'!G3</f>
        <v>2587.2247496988161</v>
      </c>
      <c r="AW7" s="92">
        <f>'[5]基础表（一）'!H3</f>
        <v>2618.983590378723</v>
      </c>
      <c r="AX7" s="92">
        <f>'[5]基础表（一）'!I3</f>
        <v>32060.63</v>
      </c>
      <c r="AY7" s="92">
        <f>'[5]基础表（一）'!J3</f>
        <v>31671.85</v>
      </c>
      <c r="AZ7" s="92">
        <f>'[5]基础表（一）'!K3</f>
        <v>0</v>
      </c>
      <c r="BA7" s="92">
        <f>'[5]基础表（一）'!L3</f>
        <v>0</v>
      </c>
    </row>
    <row r="8" spans="2:53">
      <c r="B8" s="365"/>
      <c r="C8" s="96" t="str">
        <f>[5]基础表全!A5</f>
        <v>二</v>
      </c>
      <c r="D8" s="96" t="str">
        <f>[5]基础表全!B5</f>
        <v>建安成本</v>
      </c>
      <c r="E8" s="100"/>
      <c r="F8" s="101"/>
      <c r="G8" s="102"/>
      <c r="H8" s="103"/>
      <c r="I8" s="103"/>
      <c r="J8" s="104"/>
      <c r="K8" s="105"/>
      <c r="L8" s="105">
        <f t="shared" ref="L8:L18" si="0">F8+H8+K8</f>
        <v>0</v>
      </c>
      <c r="M8" s="106"/>
      <c r="N8" s="107"/>
      <c r="O8" s="107"/>
      <c r="P8" s="108"/>
      <c r="Q8" s="105"/>
      <c r="R8" s="105"/>
      <c r="S8" s="106"/>
      <c r="T8" s="107"/>
      <c r="U8" s="107"/>
      <c r="V8" s="108"/>
      <c r="W8" s="105"/>
      <c r="X8" s="105"/>
      <c r="Y8" s="108"/>
      <c r="Z8" s="105"/>
      <c r="AA8" s="105"/>
      <c r="AB8" s="108"/>
      <c r="AC8" s="105"/>
      <c r="AD8" s="105"/>
      <c r="AE8" s="108"/>
      <c r="AF8" s="105"/>
      <c r="AG8" s="105"/>
      <c r="AH8" s="108"/>
      <c r="AI8" s="108"/>
      <c r="AJ8" s="108"/>
      <c r="AK8" s="108"/>
      <c r="AL8" s="108"/>
      <c r="AM8" s="108"/>
      <c r="AQ8" s="92">
        <v>10000</v>
      </c>
      <c r="AV8" s="92">
        <f>'[5]基础表（一）'!G4</f>
        <v>9308.0649291670179</v>
      </c>
      <c r="AW8" s="92">
        <f>'[5]基础表（一）'!H4</f>
        <v>9422.3237894218364</v>
      </c>
      <c r="AX8" s="92">
        <f>'[5]基础表（一）'!I4</f>
        <v>0</v>
      </c>
      <c r="AY8" s="92">
        <f>'[5]基础表（一）'!J4</f>
        <v>0</v>
      </c>
      <c r="AZ8" s="92">
        <f>'[5]基础表（一）'!K4</f>
        <v>0</v>
      </c>
      <c r="BA8" s="92">
        <f>'[5]基础表（一）'!L4</f>
        <v>0</v>
      </c>
    </row>
    <row r="9" spans="2:53">
      <c r="B9" s="365"/>
      <c r="C9" s="96">
        <f>[5]基础表全!A6</f>
        <v>2.1</v>
      </c>
      <c r="D9" s="96" t="str">
        <f>[5]基础表全!B6</f>
        <v>　前期工程费</v>
      </c>
      <c r="E9" s="100">
        <f>一期A5!C6</f>
        <v>1887.4804300000001</v>
      </c>
      <c r="F9" s="101">
        <v>1655</v>
      </c>
      <c r="G9" s="102">
        <f t="shared" ref="G9:G19" si="1">F9/E9</f>
        <v>0.87683028321517487</v>
      </c>
      <c r="H9" s="103">
        <v>12.22</v>
      </c>
      <c r="I9" s="103">
        <f t="shared" ref="I9:I18" si="2">F9+H9</f>
        <v>1667.22</v>
      </c>
      <c r="J9" s="104">
        <f t="shared" ref="J9:J19" si="3">I9/E9</f>
        <v>0.88330452252689051</v>
      </c>
      <c r="K9" s="105">
        <f>9.3-0.001883</f>
        <v>9.2981170000000013</v>
      </c>
      <c r="L9" s="105">
        <f t="shared" si="0"/>
        <v>1676.5181170000001</v>
      </c>
      <c r="M9" s="106">
        <f t="shared" ref="M9:M19" si="4">F9+H9+K9</f>
        <v>1676.5181170000001</v>
      </c>
      <c r="N9" s="107"/>
      <c r="O9" s="107">
        <f t="shared" ref="O9:O18" si="5">M9+N9</f>
        <v>1676.5181170000001</v>
      </c>
      <c r="P9" s="108">
        <f t="shared" ref="P9:P19" si="6">O9/E9</f>
        <v>0.88823072830482275</v>
      </c>
      <c r="Q9" s="105"/>
      <c r="R9" s="105">
        <f t="shared" ref="R9:R18" si="7">L9+Q9</f>
        <v>1676.5181170000001</v>
      </c>
      <c r="S9" s="106">
        <f t="shared" ref="S9:S19" si="8">L9+N9+Q9</f>
        <v>1676.5181170000001</v>
      </c>
      <c r="T9" s="107"/>
      <c r="U9" s="107">
        <f t="shared" ref="U9:U18" si="9">S9+T9</f>
        <v>1676.5181170000001</v>
      </c>
      <c r="V9" s="108">
        <f t="shared" ref="V9:V19" si="10">R9/E9</f>
        <v>0.88823072830482275</v>
      </c>
      <c r="W9" s="105"/>
      <c r="X9" s="105">
        <f t="shared" ref="X9:X18" si="11">R9+W9</f>
        <v>1676.5181170000001</v>
      </c>
      <c r="Y9" s="108">
        <f t="shared" ref="Y9:Y19" si="12">X9/E9</f>
        <v>0.88823072830482275</v>
      </c>
      <c r="Z9" s="105"/>
      <c r="AA9" s="105">
        <f>X9+Z9</f>
        <v>1676.5181170000001</v>
      </c>
      <c r="AB9" s="108">
        <f>AA9/E9</f>
        <v>0.88823072830482275</v>
      </c>
      <c r="AC9" s="105">
        <v>2.9087999999999998</v>
      </c>
      <c r="AD9" s="105">
        <f>AA9+AC9</f>
        <v>1679.426917</v>
      </c>
      <c r="AE9" s="108">
        <f t="shared" ref="AE9:AE19" si="13">AD9/E9</f>
        <v>0.88977183037601082</v>
      </c>
      <c r="AF9" s="105"/>
      <c r="AG9" s="105">
        <f>AD9+AF9</f>
        <v>1679.426917</v>
      </c>
      <c r="AH9" s="108">
        <f t="shared" ref="AH9:AH19" si="14">AG9/E9</f>
        <v>0.88977183037601082</v>
      </c>
      <c r="AI9" s="108"/>
      <c r="AJ9" s="108"/>
      <c r="AK9" s="108"/>
      <c r="AL9" s="108"/>
      <c r="AM9" s="108"/>
      <c r="AN9" s="109">
        <f>R9-AO9</f>
        <v>0</v>
      </c>
      <c r="AO9" s="92">
        <f>AP9/AQ9</f>
        <v>1676.5181170000001</v>
      </c>
      <c r="AP9" s="92">
        <v>16765181.17</v>
      </c>
      <c r="AQ9" s="92">
        <v>10000</v>
      </c>
      <c r="AV9" s="92">
        <f>'[5]基础表（一）'!G5</f>
        <v>587.20503308886941</v>
      </c>
      <c r="AW9" s="92">
        <f>'[5]基础表（一）'!H5</f>
        <v>594.41312395707871</v>
      </c>
      <c r="AX9" s="92">
        <f>'[5]基础表（一）'!I5</f>
        <v>0</v>
      </c>
      <c r="AY9" s="92">
        <f>'[5]基础表（一）'!J5</f>
        <v>0</v>
      </c>
      <c r="AZ9" s="92">
        <f>'[5]基础表（一）'!K5</f>
        <v>0</v>
      </c>
      <c r="BA9" s="92">
        <f>'[5]基础表（一）'!L5</f>
        <v>0</v>
      </c>
    </row>
    <row r="10" spans="2:53">
      <c r="B10" s="365"/>
      <c r="C10" s="96">
        <f>[5]基础表全!A7</f>
        <v>2.2000000000000002</v>
      </c>
      <c r="D10" s="96" t="str">
        <f>[5]基础表全!B7</f>
        <v>　建安工程费</v>
      </c>
      <c r="E10" s="110">
        <f>一期A5!C7</f>
        <v>23969.502766000001</v>
      </c>
      <c r="F10" s="101">
        <v>18292</v>
      </c>
      <c r="G10" s="102">
        <f t="shared" si="1"/>
        <v>0.7631363978875122</v>
      </c>
      <c r="H10" s="103">
        <v>2412.7600000000002</v>
      </c>
      <c r="I10" s="103">
        <f t="shared" si="2"/>
        <v>20704.760000000002</v>
      </c>
      <c r="J10" s="104">
        <f t="shared" si="3"/>
        <v>0.86379597449843903</v>
      </c>
      <c r="K10" s="105">
        <f>1881874/10000+0.000044</f>
        <v>188.187444</v>
      </c>
      <c r="L10" s="105">
        <f t="shared" si="0"/>
        <v>20892.947444000001</v>
      </c>
      <c r="M10" s="106">
        <f t="shared" si="4"/>
        <v>20892.947444000001</v>
      </c>
      <c r="N10" s="107"/>
      <c r="O10" s="107">
        <f t="shared" si="5"/>
        <v>20892.947444000001</v>
      </c>
      <c r="P10" s="108">
        <f t="shared" si="6"/>
        <v>0.87164709455867395</v>
      </c>
      <c r="Q10" s="105">
        <f>912194/10000</f>
        <v>91.219399999999993</v>
      </c>
      <c r="R10" s="105">
        <f t="shared" si="7"/>
        <v>20984.166844000003</v>
      </c>
      <c r="S10" s="106">
        <f t="shared" si="8"/>
        <v>20984.166844000003</v>
      </c>
      <c r="T10" s="107"/>
      <c r="U10" s="107">
        <f t="shared" si="9"/>
        <v>20984.166844000003</v>
      </c>
      <c r="V10" s="108">
        <f t="shared" si="10"/>
        <v>0.8754527387929546</v>
      </c>
      <c r="W10" s="105">
        <v>8.5044000000000004</v>
      </c>
      <c r="X10" s="105">
        <f t="shared" si="11"/>
        <v>20992.671244000005</v>
      </c>
      <c r="Y10" s="108">
        <f t="shared" si="12"/>
        <v>0.87580753964481317</v>
      </c>
      <c r="Z10" s="105">
        <v>54</v>
      </c>
      <c r="AA10" s="105">
        <f>X10+Z10</f>
        <v>21046.671244000005</v>
      </c>
      <c r="AB10" s="108">
        <f t="shared" ref="AB10:AB18" si="15">AA10/E10</f>
        <v>0.87806040239825323</v>
      </c>
      <c r="AC10" s="105">
        <v>252.22200000000001</v>
      </c>
      <c r="AD10" s="105">
        <f>AA10+AC10</f>
        <v>21298.893244000006</v>
      </c>
      <c r="AE10" s="108">
        <f t="shared" si="13"/>
        <v>0.88858302368340436</v>
      </c>
      <c r="AF10" s="105">
        <v>92.869649999999993</v>
      </c>
      <c r="AG10" s="105">
        <f>AD10+AF10</f>
        <v>21391.762894000007</v>
      </c>
      <c r="AH10" s="108">
        <f t="shared" si="14"/>
        <v>0.89245751582062693</v>
      </c>
      <c r="AI10" s="108"/>
      <c r="AJ10" s="108"/>
      <c r="AK10" s="108"/>
      <c r="AL10" s="108"/>
      <c r="AM10" s="108"/>
      <c r="AN10" s="109">
        <f t="shared" ref="AN10:AN18" si="16">R10-AO10</f>
        <v>0</v>
      </c>
      <c r="AO10" s="92">
        <f>AP10/AQ10</f>
        <v>20984.166844000003</v>
      </c>
      <c r="AP10" s="92">
        <v>209841668.44000003</v>
      </c>
      <c r="AQ10" s="92">
        <v>10000</v>
      </c>
      <c r="AV10" s="92">
        <f>'[5]基础表（一）'!G6</f>
        <v>7486.6358649221802</v>
      </c>
      <c r="AW10" s="92">
        <f>'[5]基础表（一）'!H6</f>
        <v>7578.536220965937</v>
      </c>
      <c r="AX10" s="92">
        <f>'[5]基础表（一）'!I6</f>
        <v>0</v>
      </c>
      <c r="AY10" s="92">
        <f>'[5]基础表（一）'!J6</f>
        <v>0</v>
      </c>
      <c r="AZ10" s="92">
        <f>'[5]基础表（一）'!K6</f>
        <v>0</v>
      </c>
      <c r="BA10" s="92">
        <f>'[5]基础表（一）'!L6</f>
        <v>0</v>
      </c>
    </row>
    <row r="11" spans="2:53">
      <c r="B11" s="365"/>
      <c r="C11" s="96">
        <f>[5]基础表全!A8</f>
        <v>2.2999999999999998</v>
      </c>
      <c r="D11" s="96" t="str">
        <f>[5]基础表全!B8</f>
        <v>　基础配套设施费</v>
      </c>
      <c r="E11" s="100">
        <f>一期A5!C8</f>
        <v>3957.0153</v>
      </c>
      <c r="F11" s="101">
        <v>2910</v>
      </c>
      <c r="G11" s="102">
        <f t="shared" si="1"/>
        <v>0.73540276682781591</v>
      </c>
      <c r="H11" s="103">
        <v>28.47</v>
      </c>
      <c r="I11" s="103">
        <f t="shared" si="2"/>
        <v>2938.47</v>
      </c>
      <c r="J11" s="104">
        <f t="shared" si="3"/>
        <v>0.74259758358781169</v>
      </c>
      <c r="K11" s="105">
        <f>583973/10000+0.00175</f>
        <v>58.399050000000003</v>
      </c>
      <c r="L11" s="105">
        <f t="shared" si="0"/>
        <v>2996.8690499999998</v>
      </c>
      <c r="M11" s="106">
        <f t="shared" si="4"/>
        <v>2996.8690499999998</v>
      </c>
      <c r="N11" s="107"/>
      <c r="O11" s="107">
        <f t="shared" si="5"/>
        <v>2996.8690499999998</v>
      </c>
      <c r="P11" s="108">
        <f t="shared" si="6"/>
        <v>0.75735594198991341</v>
      </c>
      <c r="Q11" s="105">
        <f>72349/10000</f>
        <v>7.2348999999999997</v>
      </c>
      <c r="R11" s="105">
        <f t="shared" si="7"/>
        <v>3004.1039499999997</v>
      </c>
      <c r="S11" s="106">
        <f t="shared" si="8"/>
        <v>3004.1039499999997</v>
      </c>
      <c r="T11" s="107"/>
      <c r="U11" s="107">
        <f t="shared" si="9"/>
        <v>3004.1039499999997</v>
      </c>
      <c r="V11" s="108">
        <f t="shared" si="10"/>
        <v>0.75918431500631289</v>
      </c>
      <c r="W11" s="105"/>
      <c r="X11" s="105">
        <f t="shared" si="11"/>
        <v>3004.1039499999997</v>
      </c>
      <c r="Y11" s="108">
        <f t="shared" si="12"/>
        <v>0.75918431500631289</v>
      </c>
      <c r="Z11" s="105"/>
      <c r="AA11" s="105">
        <f>X11+Z11</f>
        <v>3004.1039499999997</v>
      </c>
      <c r="AB11" s="108">
        <f t="shared" si="15"/>
        <v>0.75918431500631289</v>
      </c>
      <c r="AC11" s="105">
        <v>0</v>
      </c>
      <c r="AD11" s="105">
        <f>AA11+AC11</f>
        <v>3004.1039499999997</v>
      </c>
      <c r="AE11" s="108">
        <f t="shared" si="13"/>
        <v>0.75918431500631289</v>
      </c>
      <c r="AF11" s="105"/>
      <c r="AG11" s="105">
        <f>AD11+AF11</f>
        <v>3004.1039499999997</v>
      </c>
      <c r="AH11" s="108">
        <f t="shared" si="14"/>
        <v>0.75918431500631289</v>
      </c>
      <c r="AI11" s="108"/>
      <c r="AJ11" s="108"/>
      <c r="AK11" s="108"/>
      <c r="AL11" s="108"/>
      <c r="AM11" s="108"/>
      <c r="AN11" s="109">
        <f t="shared" si="16"/>
        <v>0</v>
      </c>
      <c r="AO11" s="92">
        <f>AP11/AQ11</f>
        <v>3004.1039500000002</v>
      </c>
      <c r="AP11" s="92">
        <v>30041039.5</v>
      </c>
      <c r="AQ11" s="92">
        <v>10000</v>
      </c>
      <c r="AV11" s="92">
        <f>'[5]基础表（一）'!G7</f>
        <v>1234.224031155969</v>
      </c>
      <c r="AW11" s="92">
        <f>'[5]基础表（一）'!H7</f>
        <v>1249.3744444988215</v>
      </c>
      <c r="AX11" s="92">
        <f>'[5]基础表（一）'!I7</f>
        <v>0</v>
      </c>
      <c r="AY11" s="92">
        <f>'[5]基础表（一）'!J7</f>
        <v>0</v>
      </c>
      <c r="AZ11" s="92">
        <f>'[5]基础表（一）'!K7</f>
        <v>0</v>
      </c>
      <c r="BA11" s="92">
        <f>'[5]基础表（一）'!L7</f>
        <v>0</v>
      </c>
    </row>
    <row r="12" spans="2:53">
      <c r="B12" s="365"/>
      <c r="C12" s="96" t="str">
        <f>[5]基础表全!A9</f>
        <v>三</v>
      </c>
      <c r="D12" s="96" t="str">
        <f>[5]基础表全!B9</f>
        <v>公共配套设施建设费</v>
      </c>
      <c r="E12" s="107">
        <f>一期A5!C9</f>
        <v>1317.7307737420842</v>
      </c>
      <c r="F12" s="101">
        <v>4907.5163397139804</v>
      </c>
      <c r="G12" s="102">
        <f t="shared" si="1"/>
        <v>3.7242177518383697</v>
      </c>
      <c r="H12" s="103">
        <v>22.265856167566746</v>
      </c>
      <c r="I12" s="103">
        <f t="shared" si="2"/>
        <v>4929.7821958815475</v>
      </c>
      <c r="J12" s="104">
        <f t="shared" si="3"/>
        <v>3.7411148727156007</v>
      </c>
      <c r="K12" s="105">
        <f>[5]大区分摊比例!D18</f>
        <v>16.468737245505999</v>
      </c>
      <c r="L12" s="105">
        <f t="shared" si="0"/>
        <v>4946.2509331270539</v>
      </c>
      <c r="M12" s="106">
        <f t="shared" si="4"/>
        <v>4946.2509331270539</v>
      </c>
      <c r="N12" s="107"/>
      <c r="O12" s="107">
        <f t="shared" si="5"/>
        <v>4946.2509331270539</v>
      </c>
      <c r="P12" s="108">
        <f t="shared" si="6"/>
        <v>3.7536126739157187</v>
      </c>
      <c r="Q12" s="105">
        <v>40.74</v>
      </c>
      <c r="R12" s="105">
        <f t="shared" si="7"/>
        <v>4986.9909331270537</v>
      </c>
      <c r="S12" s="106">
        <f t="shared" si="8"/>
        <v>4986.9909331270537</v>
      </c>
      <c r="T12" s="107"/>
      <c r="U12" s="107">
        <f t="shared" si="9"/>
        <v>4986.9909331270537</v>
      </c>
      <c r="V12" s="108">
        <f t="shared" si="10"/>
        <v>3.7845294596596735</v>
      </c>
      <c r="W12" s="105">
        <f>[5]大区分摊比例!D31</f>
        <v>29.142098272539112</v>
      </c>
      <c r="X12" s="105">
        <f t="shared" si="11"/>
        <v>5016.1330313995932</v>
      </c>
      <c r="Y12" s="108">
        <f t="shared" si="12"/>
        <v>3.8066448256003063</v>
      </c>
      <c r="Z12" s="105">
        <f>[5]大区分摊比例!D37</f>
        <v>13.031925250662477</v>
      </c>
      <c r="AA12" s="105">
        <f>X12+Z12</f>
        <v>5029.1649566502556</v>
      </c>
      <c r="AB12" s="108">
        <f t="shared" si="15"/>
        <v>3.8165344976868547</v>
      </c>
      <c r="AC12" s="105">
        <f>[5]大区分摊比例!D43</f>
        <v>44.913767439353379</v>
      </c>
      <c r="AD12" s="105">
        <f>AA12+AC12</f>
        <v>5074.0787240896088</v>
      </c>
      <c r="AE12" s="108">
        <f t="shared" si="13"/>
        <v>3.8506186735551977</v>
      </c>
      <c r="AF12" s="105">
        <f>[5]大区分摊比例!D49</f>
        <v>29.925589048962642</v>
      </c>
      <c r="AG12" s="105">
        <f>AD12+AF12-1000</f>
        <v>4104.0043131385719</v>
      </c>
      <c r="AH12" s="108">
        <f t="shared" si="14"/>
        <v>3.114448258261469</v>
      </c>
      <c r="AI12" s="108"/>
      <c r="AJ12" s="108"/>
      <c r="AK12" s="108"/>
      <c r="AL12" s="108"/>
      <c r="AM12" s="108"/>
      <c r="AN12" s="109">
        <f t="shared" si="16"/>
        <v>40.739999999999782</v>
      </c>
      <c r="AO12" s="92">
        <f>[5]大区分摊比例!D24</f>
        <v>4946.2509331270539</v>
      </c>
      <c r="AQ12" s="92">
        <v>10000</v>
      </c>
      <c r="AV12" s="92">
        <f>'[5]基础表（一）'!G8</f>
        <v>1387.3713648172229</v>
      </c>
      <c r="AW12" s="92">
        <f>'[5]基础表（一）'!H8</f>
        <v>1404.40170056375</v>
      </c>
      <c r="AX12" s="92">
        <f>'[5]基础表（一）'!I8</f>
        <v>0</v>
      </c>
      <c r="AY12" s="92">
        <f>'[5]基础表（一）'!J8</f>
        <v>0</v>
      </c>
      <c r="AZ12" s="92">
        <f>'[5]基础表（一）'!K8</f>
        <v>0</v>
      </c>
      <c r="BA12" s="92">
        <f>'[5]基础表（一）'!L8</f>
        <v>0</v>
      </c>
    </row>
    <row r="13" spans="2:53">
      <c r="B13" s="365"/>
      <c r="C13" s="96" t="str">
        <f>[5]基础表全!A10</f>
        <v>四</v>
      </c>
      <c r="D13" s="96" t="str">
        <f>[5]基础表全!B10</f>
        <v>开发间接费</v>
      </c>
      <c r="E13" s="100">
        <f>一期A5!C10</f>
        <v>569.51731000000007</v>
      </c>
      <c r="F13" s="101">
        <v>415.55998395318079</v>
      </c>
      <c r="G13" s="102">
        <f t="shared" si="1"/>
        <v>0.72967050633312747</v>
      </c>
      <c r="H13" s="103">
        <v>6.1423436565421863</v>
      </c>
      <c r="I13" s="103">
        <f t="shared" si="2"/>
        <v>421.702327609723</v>
      </c>
      <c r="J13" s="104">
        <f t="shared" si="3"/>
        <v>0.74045568098662873</v>
      </c>
      <c r="K13" s="105">
        <f>-1.321602</f>
        <v>-1.3216019999999999</v>
      </c>
      <c r="L13" s="105">
        <f t="shared" si="0"/>
        <v>420.38072560972302</v>
      </c>
      <c r="M13" s="106">
        <f t="shared" si="4"/>
        <v>420.38072560972302</v>
      </c>
      <c r="N13" s="107"/>
      <c r="O13" s="107">
        <f t="shared" si="5"/>
        <v>420.38072560972302</v>
      </c>
      <c r="P13" s="108">
        <f t="shared" si="6"/>
        <v>0.73813511587509595</v>
      </c>
      <c r="Q13" s="105">
        <f>[5]费用分摊比例!D28</f>
        <v>11.338420187070456</v>
      </c>
      <c r="R13" s="105">
        <f t="shared" si="7"/>
        <v>431.7191457967935</v>
      </c>
      <c r="S13" s="106">
        <f t="shared" si="8"/>
        <v>431.7191457967935</v>
      </c>
      <c r="T13" s="107"/>
      <c r="U13" s="107">
        <f t="shared" si="9"/>
        <v>431.7191457967935</v>
      </c>
      <c r="V13" s="108">
        <f t="shared" si="10"/>
        <v>0.7580439403971645</v>
      </c>
      <c r="W13" s="105">
        <f>[5]费用分摊比例!D31</f>
        <v>25.769764950207133</v>
      </c>
      <c r="X13" s="105">
        <f t="shared" si="11"/>
        <v>457.48891074700066</v>
      </c>
      <c r="Y13" s="108">
        <f t="shared" si="12"/>
        <v>0.80329237182799695</v>
      </c>
      <c r="Z13" s="105">
        <f>[5]费用分摊比例!D34</f>
        <v>0</v>
      </c>
      <c r="AA13" s="105">
        <f t="shared" ref="AA13:AA18" si="17">X13+Z13</f>
        <v>457.48891074700066</v>
      </c>
      <c r="AB13" s="108">
        <f t="shared" si="15"/>
        <v>0.80329237182799695</v>
      </c>
      <c r="AC13" s="105">
        <f>[5]费用分摊比例!D37</f>
        <v>5.924563387921375</v>
      </c>
      <c r="AD13" s="105">
        <f t="shared" ref="AD13:AD18" si="18">AA13+AC13</f>
        <v>463.41347413492201</v>
      </c>
      <c r="AE13" s="108">
        <f t="shared" si="13"/>
        <v>0.81369515201376752</v>
      </c>
      <c r="AF13" s="105">
        <f>[5]费用分摊比例!D40</f>
        <v>-2.6057085941401446</v>
      </c>
      <c r="AG13" s="105">
        <f t="shared" ref="AG13:AG17" si="19">AD13+AF13</f>
        <v>460.80776554078187</v>
      </c>
      <c r="AH13" s="108">
        <f t="shared" si="14"/>
        <v>0.80911985895702065</v>
      </c>
      <c r="AI13" s="108"/>
      <c r="AJ13" s="108"/>
      <c r="AK13" s="108"/>
      <c r="AL13" s="108"/>
      <c r="AM13" s="108"/>
      <c r="AN13" s="109">
        <f t="shared" si="16"/>
        <v>4.0592516370452358E-7</v>
      </c>
      <c r="AO13" s="92">
        <f>[5]费用分摊比例!D30</f>
        <v>431.71914539086833</v>
      </c>
      <c r="AQ13" s="92">
        <v>10000</v>
      </c>
      <c r="AV13" s="92">
        <f>'[5]基础表（一）'!G9</f>
        <v>47.098263508858061</v>
      </c>
      <c r="AW13" s="92">
        <f>'[5]基础表（一）'!H9</f>
        <v>47.676406651332336</v>
      </c>
      <c r="AX13" s="92">
        <f>'[5]基础表（一）'!I9</f>
        <v>0</v>
      </c>
      <c r="AY13" s="92">
        <f>'[5]基础表（一）'!J9</f>
        <v>0</v>
      </c>
      <c r="AZ13" s="92">
        <f>'[5]基础表（一）'!K9</f>
        <v>0</v>
      </c>
      <c r="BA13" s="92">
        <f>'[5]基础表（一）'!L9</f>
        <v>0</v>
      </c>
    </row>
    <row r="14" spans="2:53">
      <c r="B14" s="365"/>
      <c r="C14" s="96" t="str">
        <f>[5]基础表全!A11</f>
        <v>五</v>
      </c>
      <c r="D14" s="96" t="str">
        <f>[5]基础表全!B11</f>
        <v>管理费用</v>
      </c>
      <c r="E14" s="100">
        <f>一期A5!C13</f>
        <v>1708.5519299999999</v>
      </c>
      <c r="F14" s="101">
        <v>1031.2717910712213</v>
      </c>
      <c r="G14" s="102">
        <f t="shared" si="1"/>
        <v>0.60359405702770852</v>
      </c>
      <c r="H14" s="103">
        <v>20.802807769281738</v>
      </c>
      <c r="I14" s="103">
        <f t="shared" si="2"/>
        <v>1052.0745988405031</v>
      </c>
      <c r="J14" s="104">
        <f t="shared" si="3"/>
        <v>0.61576975236597176</v>
      </c>
      <c r="K14" s="105">
        <f>[5]费用分摊比例!D56</f>
        <v>23.416288539778712</v>
      </c>
      <c r="L14" s="105">
        <f t="shared" si="0"/>
        <v>1075.4908873802817</v>
      </c>
      <c r="M14" s="106">
        <f t="shared" si="4"/>
        <v>1075.4908873802817</v>
      </c>
      <c r="N14" s="107"/>
      <c r="O14" s="107">
        <f t="shared" si="5"/>
        <v>1075.4908873802817</v>
      </c>
      <c r="P14" s="108">
        <f t="shared" si="6"/>
        <v>0.62947509437438154</v>
      </c>
      <c r="Q14" s="105">
        <f>[5]费用分摊比例!D60</f>
        <v>14.19389302994729</v>
      </c>
      <c r="R14" s="105">
        <f t="shared" si="7"/>
        <v>1089.684780410229</v>
      </c>
      <c r="S14" s="106">
        <f t="shared" si="8"/>
        <v>1089.684780410229</v>
      </c>
      <c r="T14" s="107"/>
      <c r="U14" s="107">
        <f t="shared" si="9"/>
        <v>1089.684780410229</v>
      </c>
      <c r="V14" s="108">
        <f t="shared" si="10"/>
        <v>0.63778265165766956</v>
      </c>
      <c r="W14" s="105">
        <f>[5]费用分摊比例!D63</f>
        <v>17.338252949535534</v>
      </c>
      <c r="X14" s="105">
        <f t="shared" si="11"/>
        <v>1107.0230333597644</v>
      </c>
      <c r="Y14" s="108">
        <f t="shared" si="12"/>
        <v>0.64793057437813117</v>
      </c>
      <c r="Z14" s="105">
        <f>[5]费用分摊比例!D66</f>
        <v>40.800317861133678</v>
      </c>
      <c r="AA14" s="105">
        <f t="shared" si="17"/>
        <v>1147.8233512208981</v>
      </c>
      <c r="AB14" s="108">
        <f t="shared" si="15"/>
        <v>0.67181063160362831</v>
      </c>
      <c r="AC14" s="105">
        <f>[5]费用分摊比例!D69</f>
        <v>16.931271890735843</v>
      </c>
      <c r="AD14" s="105">
        <f t="shared" si="18"/>
        <v>1164.7546231116339</v>
      </c>
      <c r="AE14" s="108">
        <f t="shared" si="13"/>
        <v>0.68172035198932113</v>
      </c>
      <c r="AF14" s="105">
        <f>[5]费用分摊比例!D72</f>
        <v>20.00241167468641</v>
      </c>
      <c r="AG14" s="105">
        <f t="shared" si="19"/>
        <v>1184.7570347863202</v>
      </c>
      <c r="AH14" s="108">
        <f t="shared" si="14"/>
        <v>0.69342758272867966</v>
      </c>
      <c r="AI14" s="108"/>
      <c r="AJ14" s="108"/>
      <c r="AK14" s="108"/>
      <c r="AL14" s="108"/>
      <c r="AM14" s="108"/>
      <c r="AN14" s="109">
        <f t="shared" si="16"/>
        <v>0</v>
      </c>
      <c r="AO14" s="92">
        <f>[5]费用分摊比例!D62</f>
        <v>1089.684780410229</v>
      </c>
      <c r="AQ14" s="92">
        <v>10000</v>
      </c>
      <c r="AV14" s="92">
        <f>'[5]基础表（一）'!G10</f>
        <v>101.81703264519771</v>
      </c>
      <c r="AW14" s="92">
        <f>'[5]基础表（一）'!H10</f>
        <v>103.06686257151398</v>
      </c>
      <c r="AX14" s="92">
        <f>'[5]基础表（一）'!I10</f>
        <v>0</v>
      </c>
      <c r="AY14" s="92">
        <f>'[5]基础表（一）'!J10</f>
        <v>0</v>
      </c>
      <c r="AZ14" s="92">
        <f>'[5]基础表（一）'!K10</f>
        <v>0</v>
      </c>
      <c r="BA14" s="92">
        <f>'[5]基础表（一）'!L10</f>
        <v>0</v>
      </c>
    </row>
    <row r="15" spans="2:53">
      <c r="B15" s="365"/>
      <c r="C15" s="96" t="str">
        <f>[5]基础表全!A12</f>
        <v>六</v>
      </c>
      <c r="D15" s="96" t="str">
        <f>[5]基础表全!B12</f>
        <v>销售费用</v>
      </c>
      <c r="E15" s="100">
        <f>一期A5!C14</f>
        <v>3417.1038599999997</v>
      </c>
      <c r="F15" s="101">
        <v>642.09847324216128</v>
      </c>
      <c r="G15" s="102">
        <f t="shared" si="1"/>
        <v>0.18790721603708041</v>
      </c>
      <c r="H15" s="103">
        <v>71.102863904853365</v>
      </c>
      <c r="I15" s="103">
        <f t="shared" si="2"/>
        <v>713.20133714701467</v>
      </c>
      <c r="J15" s="104">
        <f t="shared" si="3"/>
        <v>0.20871514778804959</v>
      </c>
      <c r="K15" s="105">
        <f>[5]费用分摊比例!D89+138.812017</f>
        <v>324.83853930873005</v>
      </c>
      <c r="L15" s="105">
        <f t="shared" si="0"/>
        <v>1038.0398764557447</v>
      </c>
      <c r="M15" s="106">
        <f t="shared" si="4"/>
        <v>1038.0398764557447</v>
      </c>
      <c r="N15" s="107"/>
      <c r="O15" s="107">
        <f t="shared" si="5"/>
        <v>1038.0398764557447</v>
      </c>
      <c r="P15" s="108">
        <f t="shared" si="6"/>
        <v>0.30377767811123679</v>
      </c>
      <c r="Q15" s="105">
        <f>[5]费用分摊比例!D93</f>
        <v>5.1320121608260809</v>
      </c>
      <c r="R15" s="105">
        <f t="shared" si="7"/>
        <v>1043.1718886165706</v>
      </c>
      <c r="S15" s="106">
        <f t="shared" si="8"/>
        <v>1043.1718886165706</v>
      </c>
      <c r="T15" s="107"/>
      <c r="U15" s="107">
        <f t="shared" si="9"/>
        <v>1043.1718886165706</v>
      </c>
      <c r="V15" s="108">
        <f t="shared" si="10"/>
        <v>0.3052795382744295</v>
      </c>
      <c r="W15" s="105">
        <f>[5]费用分摊比例!D96</f>
        <v>12.764820547754708</v>
      </c>
      <c r="X15" s="105">
        <f t="shared" si="11"/>
        <v>1055.9367091643253</v>
      </c>
      <c r="Y15" s="108">
        <f t="shared" si="12"/>
        <v>0.30901510531328286</v>
      </c>
      <c r="Z15" s="105">
        <f>[5]费用分摊比例!D99</f>
        <v>34.095116667010814</v>
      </c>
      <c r="AA15" s="105">
        <f t="shared" si="17"/>
        <v>1090.0318258313362</v>
      </c>
      <c r="AB15" s="108">
        <f t="shared" si="15"/>
        <v>0.31899288710274559</v>
      </c>
      <c r="AC15" s="105">
        <f>[5]费用分摊比例!D102</f>
        <v>21.327857064109651</v>
      </c>
      <c r="AD15" s="105">
        <f t="shared" si="18"/>
        <v>1111.3596828954458</v>
      </c>
      <c r="AE15" s="108">
        <f t="shared" si="13"/>
        <v>0.32523438807489036</v>
      </c>
      <c r="AF15" s="105">
        <f>[5]费用分摊比例!D105</f>
        <v>57.000467272155795</v>
      </c>
      <c r="AG15" s="105">
        <f t="shared" si="19"/>
        <v>1168.3601501676017</v>
      </c>
      <c r="AH15" s="108">
        <f t="shared" si="14"/>
        <v>0.34191531719132523</v>
      </c>
      <c r="AI15" s="108"/>
      <c r="AJ15" s="108"/>
      <c r="AK15" s="108"/>
      <c r="AL15" s="108"/>
      <c r="AM15" s="108"/>
      <c r="AN15" s="109">
        <f t="shared" si="16"/>
        <v>2.0688685253844596E-7</v>
      </c>
      <c r="AO15" s="92">
        <f>[5]费用分摊比例!D95</f>
        <v>1043.1718884096838</v>
      </c>
      <c r="AQ15" s="92">
        <v>10000</v>
      </c>
      <c r="AV15" s="92">
        <f>'[5]基础表（一）'!G11</f>
        <v>200.27631186354145</v>
      </c>
      <c r="AW15" s="92">
        <f>'[5]基础表（一）'!H11</f>
        <v>202.73475444035043</v>
      </c>
      <c r="AX15" s="92">
        <f>'[5]基础表（一）'!I11</f>
        <v>0</v>
      </c>
      <c r="AY15" s="92">
        <f>'[5]基础表（一）'!J11</f>
        <v>0</v>
      </c>
      <c r="AZ15" s="92">
        <f>'[5]基础表（一）'!K11</f>
        <v>0</v>
      </c>
      <c r="BA15" s="92">
        <f>'[5]基础表（一）'!L11</f>
        <v>0</v>
      </c>
    </row>
    <row r="16" spans="2:53">
      <c r="B16" s="365"/>
      <c r="C16" s="96" t="str">
        <f>[5]基础表全!A13</f>
        <v>七</v>
      </c>
      <c r="D16" s="96" t="str">
        <f>[5]基础表全!B13</f>
        <v>财务费用</v>
      </c>
      <c r="E16" s="100">
        <f>一期A5!C15</f>
        <v>2318.3033248925231</v>
      </c>
      <c r="F16" s="101">
        <v>2233.5761493494988</v>
      </c>
      <c r="G16" s="102">
        <f t="shared" si="1"/>
        <v>0.96345293791658937</v>
      </c>
      <c r="H16" s="103">
        <v>0</v>
      </c>
      <c r="I16" s="103">
        <f t="shared" si="2"/>
        <v>2233.5761493494988</v>
      </c>
      <c r="J16" s="104">
        <f t="shared" si="3"/>
        <v>0.96345293791658937</v>
      </c>
      <c r="K16" s="105">
        <f>[5]费用分摊比例!D123</f>
        <v>59.091124952489466</v>
      </c>
      <c r="L16" s="105">
        <f t="shared" si="0"/>
        <v>2292.6672743019881</v>
      </c>
      <c r="M16" s="106">
        <f t="shared" si="4"/>
        <v>2292.6672743019881</v>
      </c>
      <c r="N16" s="107"/>
      <c r="O16" s="107">
        <f t="shared" si="5"/>
        <v>2292.6672743019881</v>
      </c>
      <c r="P16" s="108">
        <f t="shared" si="6"/>
        <v>0.98894189111697739</v>
      </c>
      <c r="Q16" s="105">
        <v>0</v>
      </c>
      <c r="R16" s="105">
        <f t="shared" si="7"/>
        <v>2292.6672743019881</v>
      </c>
      <c r="S16" s="106">
        <f t="shared" si="8"/>
        <v>2292.6672743019881</v>
      </c>
      <c r="T16" s="107"/>
      <c r="U16" s="107">
        <f t="shared" si="9"/>
        <v>2292.6672743019881</v>
      </c>
      <c r="V16" s="108">
        <f t="shared" si="10"/>
        <v>0.98894189111697739</v>
      </c>
      <c r="W16" s="105">
        <v>0</v>
      </c>
      <c r="X16" s="105">
        <f t="shared" si="11"/>
        <v>2292.6672743019881</v>
      </c>
      <c r="Y16" s="108">
        <f t="shared" si="12"/>
        <v>0.98894189111697739</v>
      </c>
      <c r="Z16" s="105">
        <f>[5]费用分摊比例!D133</f>
        <v>69.337319482391393</v>
      </c>
      <c r="AA16" s="105">
        <f t="shared" si="17"/>
        <v>2362.0045937843793</v>
      </c>
      <c r="AB16" s="108">
        <f t="shared" si="15"/>
        <v>1.0188505397126506</v>
      </c>
      <c r="AC16" s="105">
        <f>[5]费用分摊比例!D136</f>
        <v>20.643950400611487</v>
      </c>
      <c r="AD16" s="105">
        <f t="shared" si="18"/>
        <v>2382.6485441849909</v>
      </c>
      <c r="AE16" s="108">
        <f t="shared" si="13"/>
        <v>1.0277553064784786</v>
      </c>
      <c r="AF16" s="105">
        <f>[5]费用分摊比例!D139</f>
        <v>86.02502154040593</v>
      </c>
      <c r="AG16" s="105">
        <f t="shared" si="19"/>
        <v>2468.6735657253967</v>
      </c>
      <c r="AH16" s="108">
        <f t="shared" si="14"/>
        <v>1.0648621943549361</v>
      </c>
      <c r="AI16" s="108"/>
      <c r="AJ16" s="108"/>
      <c r="AK16" s="108"/>
      <c r="AL16" s="108"/>
      <c r="AM16" s="108"/>
      <c r="AN16" s="109">
        <f t="shared" si="16"/>
        <v>0</v>
      </c>
      <c r="AO16" s="92">
        <f>[5]费用分摊比例!D129</f>
        <v>2292.6672743019881</v>
      </c>
      <c r="AQ16" s="92">
        <v>10000</v>
      </c>
      <c r="AV16" s="92">
        <f>'[5]基础表（一）'!G12</f>
        <v>1042.7534974433224</v>
      </c>
      <c r="AW16" s="92">
        <f>'[5]基础表（一）'!H12</f>
        <v>1055.5535613718905</v>
      </c>
      <c r="AX16" s="92">
        <f>'[5]基础表（一）'!I12</f>
        <v>0</v>
      </c>
      <c r="AY16" s="92">
        <f>'[5]基础表（一）'!J12</f>
        <v>0</v>
      </c>
      <c r="AZ16" s="92">
        <f>'[5]基础表（一）'!K12</f>
        <v>0</v>
      </c>
      <c r="BA16" s="92">
        <f>'[5]基础表（一）'!L12</f>
        <v>0</v>
      </c>
    </row>
    <row r="17" spans="2:53">
      <c r="B17" s="365"/>
      <c r="C17" s="96" t="str">
        <f>[5]基础表全!A14</f>
        <v>八</v>
      </c>
      <c r="D17" s="96" t="str">
        <f>[5]基础表全!B14</f>
        <v>营业税</v>
      </c>
      <c r="E17" s="100">
        <v>3098.6825595</v>
      </c>
      <c r="F17" s="101">
        <v>2603.8890795000002</v>
      </c>
      <c r="G17" s="102">
        <f t="shared" si="1"/>
        <v>0.84032133963414468</v>
      </c>
      <c r="H17" s="103">
        <v>14.079295999999999</v>
      </c>
      <c r="I17" s="103">
        <f t="shared" si="2"/>
        <v>2617.9683755000001</v>
      </c>
      <c r="J17" s="104">
        <f t="shared" si="3"/>
        <v>0.84486497898075519</v>
      </c>
      <c r="K17" s="105">
        <f>38.96+0.000567</f>
        <v>38.960566999999998</v>
      </c>
      <c r="L17" s="105">
        <f t="shared" si="0"/>
        <v>2656.9289425000002</v>
      </c>
      <c r="M17" s="106">
        <f t="shared" si="4"/>
        <v>2656.9289425000002</v>
      </c>
      <c r="N17" s="107"/>
      <c r="O17" s="107">
        <f t="shared" si="5"/>
        <v>2656.9289425000002</v>
      </c>
      <c r="P17" s="108">
        <f t="shared" si="6"/>
        <v>0.85743824721713968</v>
      </c>
      <c r="Q17" s="105">
        <f>20724.53/10000</f>
        <v>2.0724529999999999</v>
      </c>
      <c r="R17" s="105">
        <f t="shared" si="7"/>
        <v>2659.0013955000004</v>
      </c>
      <c r="S17" s="106">
        <f t="shared" si="8"/>
        <v>2659.0013955000004</v>
      </c>
      <c r="T17" s="107"/>
      <c r="U17" s="107">
        <f t="shared" si="9"/>
        <v>2659.0013955000004</v>
      </c>
      <c r="V17" s="108">
        <f t="shared" si="10"/>
        <v>0.85810706467752984</v>
      </c>
      <c r="W17" s="105">
        <v>3.279175</v>
      </c>
      <c r="X17" s="105">
        <f t="shared" si="11"/>
        <v>2662.2805705000005</v>
      </c>
      <c r="Y17" s="108">
        <f t="shared" si="12"/>
        <v>0.85916531279976716</v>
      </c>
      <c r="Z17" s="105">
        <v>29.056713999999999</v>
      </c>
      <c r="AA17" s="105">
        <f t="shared" si="17"/>
        <v>2691.3372845000004</v>
      </c>
      <c r="AB17" s="108">
        <f t="shared" si="15"/>
        <v>0.86854243144359766</v>
      </c>
      <c r="AC17" s="105">
        <v>1.685559</v>
      </c>
      <c r="AD17" s="105">
        <f t="shared" si="18"/>
        <v>2693.0228435000004</v>
      </c>
      <c r="AE17" s="108">
        <f t="shared" si="13"/>
        <v>0.86908639132578447</v>
      </c>
      <c r="AF17" s="105">
        <v>17.087396999999999</v>
      </c>
      <c r="AG17" s="105">
        <f t="shared" si="19"/>
        <v>2710.1102405000001</v>
      </c>
      <c r="AH17" s="108">
        <f t="shared" si="14"/>
        <v>0.87460079839133331</v>
      </c>
      <c r="AI17" s="108"/>
      <c r="AJ17" s="108"/>
      <c r="AK17" s="108"/>
      <c r="AL17" s="108"/>
      <c r="AM17" s="108"/>
      <c r="AN17" s="109">
        <f t="shared" si="16"/>
        <v>0</v>
      </c>
      <c r="AO17" s="92">
        <f>AP17/AQ17</f>
        <v>2659.0013954999999</v>
      </c>
      <c r="AP17" s="92">
        <v>26590013.954999998</v>
      </c>
      <c r="AQ17" s="92">
        <v>10000</v>
      </c>
    </row>
    <row r="18" spans="2:53">
      <c r="B18" s="365"/>
      <c r="C18" s="96" t="str">
        <f>[5]基础表全!A15</f>
        <v>九</v>
      </c>
      <c r="D18" s="96" t="str">
        <f>[5]基础表全!B15</f>
        <v>土地增值税等</v>
      </c>
      <c r="E18" s="100">
        <v>1126.7936580000001</v>
      </c>
      <c r="F18" s="101">
        <v>989.83729295000001</v>
      </c>
      <c r="G18" s="102">
        <f t="shared" si="1"/>
        <v>0.87845479598004617</v>
      </c>
      <c r="H18" s="103">
        <v>-6.3627099999999999</v>
      </c>
      <c r="I18" s="103">
        <f t="shared" si="2"/>
        <v>983.47458295000001</v>
      </c>
      <c r="J18" s="104">
        <f t="shared" si="3"/>
        <v>0.87280805670810757</v>
      </c>
      <c r="K18" s="105">
        <f>-2.08-34.312792</f>
        <v>-36.392792</v>
      </c>
      <c r="L18" s="105">
        <f t="shared" si="0"/>
        <v>947.08179095000003</v>
      </c>
      <c r="M18" s="106">
        <f t="shared" si="4"/>
        <v>947.08179095000003</v>
      </c>
      <c r="N18" s="107"/>
      <c r="O18" s="107">
        <f t="shared" si="5"/>
        <v>947.08179095000003</v>
      </c>
      <c r="P18" s="108">
        <f t="shared" si="6"/>
        <v>0.84051040243785258</v>
      </c>
      <c r="Q18" s="105">
        <f>11946.42/10000</f>
        <v>1.194642</v>
      </c>
      <c r="R18" s="105">
        <f t="shared" si="7"/>
        <v>948.27643295000007</v>
      </c>
      <c r="S18" s="106">
        <f t="shared" si="8"/>
        <v>948.27643295000007</v>
      </c>
      <c r="T18" s="107"/>
      <c r="U18" s="107">
        <f t="shared" si="9"/>
        <v>948.27643295000007</v>
      </c>
      <c r="V18" s="108">
        <f t="shared" si="10"/>
        <v>0.84157061607281436</v>
      </c>
      <c r="W18" s="105">
        <v>1.9873730000000001</v>
      </c>
      <c r="X18" s="105">
        <f t="shared" si="11"/>
        <v>950.26380595000012</v>
      </c>
      <c r="Y18" s="108">
        <f t="shared" si="12"/>
        <v>0.84333435780661814</v>
      </c>
      <c r="Z18" s="105">
        <v>16.352986999999999</v>
      </c>
      <c r="AA18" s="105">
        <f t="shared" si="17"/>
        <v>966.6167929500001</v>
      </c>
      <c r="AB18" s="108">
        <f t="shared" si="15"/>
        <v>0.85784720750531596</v>
      </c>
      <c r="AC18" s="105">
        <v>1.02155</v>
      </c>
      <c r="AD18" s="105">
        <f t="shared" si="18"/>
        <v>967.63834295000015</v>
      </c>
      <c r="AE18" s="108">
        <f t="shared" si="13"/>
        <v>0.85875380650216626</v>
      </c>
      <c r="AF18" s="105">
        <v>4.8111959999999998</v>
      </c>
      <c r="AG18" s="103">
        <f>AD18+AF18-700</f>
        <v>272.44953895000015</v>
      </c>
      <c r="AH18" s="108">
        <f t="shared" si="14"/>
        <v>0.24179186403443542</v>
      </c>
      <c r="AI18" s="108"/>
      <c r="AJ18" s="108" t="s">
        <v>484</v>
      </c>
      <c r="AK18" s="108"/>
      <c r="AL18" s="108"/>
      <c r="AM18" s="108"/>
      <c r="AN18" s="109">
        <f t="shared" si="16"/>
        <v>-4.9999925977317616E-8</v>
      </c>
      <c r="AO18" s="92">
        <f>AP18/AQ18</f>
        <v>948.276433</v>
      </c>
      <c r="AP18" s="92">
        <v>9482764.3300000001</v>
      </c>
      <c r="AQ18" s="92">
        <v>10000</v>
      </c>
    </row>
    <row r="19" spans="2:53">
      <c r="B19" s="365"/>
      <c r="C19" s="96" t="str">
        <f>[5]基础表全!A16</f>
        <v>合计</v>
      </c>
      <c r="D19" s="96"/>
      <c r="E19" s="106">
        <f>SUM(E7:E18)</f>
        <v>51324.409865157882</v>
      </c>
      <c r="F19" s="106">
        <f>SUM(F7:F18)</f>
        <v>43634.477062803307</v>
      </c>
      <c r="G19" s="111">
        <f t="shared" si="1"/>
        <v>0.85017006873419565</v>
      </c>
      <c r="H19" s="106">
        <f>SUM(H7:H18)</f>
        <v>2581.4804574982436</v>
      </c>
      <c r="I19" s="106">
        <f>SUM(I7:I18)</f>
        <v>46215.95752030157</v>
      </c>
      <c r="J19" s="111">
        <f t="shared" si="3"/>
        <v>0.90046739244976226</v>
      </c>
      <c r="K19" s="106">
        <f>SUM(K7:K18)</f>
        <v>680.94547404650427</v>
      </c>
      <c r="L19" s="106">
        <f>SUM(L7:L18)</f>
        <v>46896.902994348071</v>
      </c>
      <c r="M19" s="106">
        <f t="shared" si="4"/>
        <v>46896.902994348049</v>
      </c>
      <c r="N19" s="107"/>
      <c r="O19" s="107">
        <f>SUM(O7:O18)</f>
        <v>46896.902994348071</v>
      </c>
      <c r="P19" s="108">
        <f t="shared" si="6"/>
        <v>0.91373487035813983</v>
      </c>
      <c r="Q19" s="106">
        <f>SUM(Q7:Q18)</f>
        <v>173.12572037784383</v>
      </c>
      <c r="R19" s="106">
        <f>SUM(R7:R18)</f>
        <v>47070.028714725908</v>
      </c>
      <c r="S19" s="106">
        <f t="shared" si="8"/>
        <v>47070.028714725915</v>
      </c>
      <c r="T19" s="107"/>
      <c r="U19" s="107">
        <f>SUM(U7:U18)</f>
        <v>47070.028714725908</v>
      </c>
      <c r="V19" s="108">
        <f t="shared" si="10"/>
        <v>0.91710803569667332</v>
      </c>
      <c r="W19" s="106">
        <f>SUM(W7:W18)</f>
        <v>98.785884720036492</v>
      </c>
      <c r="X19" s="106">
        <f>SUM(X7:X18)</f>
        <v>47168.814599445941</v>
      </c>
      <c r="Y19" s="108">
        <f t="shared" si="12"/>
        <v>0.91903277063234168</v>
      </c>
      <c r="Z19" s="106">
        <f>SUM(Z7:Z18)</f>
        <v>256.67438026119839</v>
      </c>
      <c r="AA19" s="105">
        <f>X19+Z19</f>
        <v>47425.488979707137</v>
      </c>
      <c r="AB19" s="108">
        <f>AA19/E19</f>
        <v>0.92403379024339116</v>
      </c>
      <c r="AC19" s="106">
        <f>SUM(AC7:AC18)</f>
        <v>367.57931918273169</v>
      </c>
      <c r="AD19" s="105">
        <f>AA19+AC19</f>
        <v>47793.06829888987</v>
      </c>
      <c r="AE19" s="108">
        <f t="shared" si="13"/>
        <v>0.9311956713083358</v>
      </c>
      <c r="AF19" s="106">
        <f>SUM(AF7:AF18)</f>
        <v>305.11602394207063</v>
      </c>
      <c r="AG19" s="105">
        <f>AD19+AF19</f>
        <v>48098.184322831941</v>
      </c>
      <c r="AH19" s="108">
        <f t="shared" si="14"/>
        <v>0.93714052337275677</v>
      </c>
      <c r="AI19" s="108"/>
      <c r="AJ19" s="108"/>
      <c r="AK19" s="108"/>
      <c r="AL19" s="108"/>
      <c r="AM19" s="108"/>
      <c r="AN19" s="112"/>
      <c r="AV19" s="92">
        <f>'[5]基础表（一）'!G13</f>
        <v>14674.606149143978</v>
      </c>
      <c r="AW19" s="92">
        <f>'[5]基础表（一）'!H13</f>
        <v>14854.740665399397</v>
      </c>
      <c r="AX19" s="92">
        <f>'[5]基础表（一）'!I13</f>
        <v>0</v>
      </c>
      <c r="AY19" s="92">
        <f>'[5]基础表（一）'!J13</f>
        <v>0</v>
      </c>
      <c r="AZ19" s="92">
        <f>'[5]基础表（一）'!K13</f>
        <v>0</v>
      </c>
      <c r="BA19" s="92">
        <f>'[5]基础表（一）'!L13</f>
        <v>0</v>
      </c>
    </row>
    <row r="20" spans="2:53" ht="21.75" customHeight="1">
      <c r="D20" s="92" t="s">
        <v>397</v>
      </c>
      <c r="E20" s="112">
        <v>51273.19</v>
      </c>
      <c r="F20" s="112">
        <v>43975.55</v>
      </c>
      <c r="G20" s="112"/>
      <c r="H20" s="112">
        <v>2581.48</v>
      </c>
      <c r="I20" s="112">
        <v>46557.04</v>
      </c>
      <c r="J20" s="112"/>
      <c r="K20" s="113" t="s">
        <v>391</v>
      </c>
      <c r="L20" s="113"/>
      <c r="M20" s="113">
        <f>F19+H19+K19</f>
        <v>46896.902994348049</v>
      </c>
      <c r="N20" s="107"/>
      <c r="O20" s="107"/>
      <c r="P20" s="113"/>
      <c r="Q20" s="113" t="s">
        <v>391</v>
      </c>
      <c r="R20" s="113"/>
      <c r="S20" s="113">
        <f>L19+N19+Q19</f>
        <v>47070.028714725915</v>
      </c>
      <c r="T20" s="107"/>
      <c r="U20" s="107"/>
      <c r="V20" s="113"/>
      <c r="W20" s="113" t="s">
        <v>391</v>
      </c>
      <c r="X20" s="113"/>
      <c r="Y20" s="113"/>
      <c r="Z20" s="113" t="s">
        <v>391</v>
      </c>
      <c r="AA20" s="113"/>
      <c r="AB20" s="113"/>
      <c r="AC20" s="113" t="s">
        <v>391</v>
      </c>
      <c r="AD20" s="113"/>
      <c r="AE20" s="113"/>
      <c r="AF20" s="113" t="s">
        <v>391</v>
      </c>
      <c r="AG20" s="113"/>
      <c r="AH20" s="113"/>
      <c r="AI20" s="113"/>
      <c r="AJ20" s="113"/>
      <c r="AK20" s="113"/>
      <c r="AL20" s="113"/>
      <c r="AM20" s="113"/>
    </row>
    <row r="21" spans="2:53" ht="14.25" customHeight="1">
      <c r="D21" s="92" t="s">
        <v>398</v>
      </c>
      <c r="E21" s="112">
        <f>E20-E19</f>
        <v>-51.219865157880122</v>
      </c>
      <c r="F21" s="112">
        <f>F20-F19</f>
        <v>341.07293719669542</v>
      </c>
      <c r="G21" s="112">
        <f>G20-G19</f>
        <v>-0.85017006873419565</v>
      </c>
      <c r="H21" s="112">
        <f>H20-H19</f>
        <v>-4.5749824357699254E-4</v>
      </c>
      <c r="I21" s="112">
        <f>I20-I19</f>
        <v>341.08247969843069</v>
      </c>
      <c r="J21" s="112"/>
      <c r="K21" s="113"/>
      <c r="L21" s="113"/>
      <c r="M21" s="113"/>
      <c r="N21" s="107"/>
      <c r="O21" s="107"/>
      <c r="P21" s="113"/>
      <c r="Q21" s="113"/>
      <c r="R21" s="113"/>
      <c r="S21" s="113"/>
      <c r="T21" s="107"/>
      <c r="U21" s="107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</row>
    <row r="22" spans="2:53">
      <c r="E22" s="112"/>
      <c r="F22" s="112"/>
      <c r="G22" s="112"/>
      <c r="H22" s="112"/>
      <c r="I22" s="112"/>
      <c r="J22" s="112"/>
      <c r="K22" s="112"/>
      <c r="L22" s="112"/>
      <c r="M22" s="112"/>
      <c r="N22" s="107"/>
      <c r="O22" s="107"/>
      <c r="P22" s="112"/>
      <c r="Q22" s="112"/>
      <c r="R22" s="112"/>
      <c r="S22" s="112"/>
      <c r="T22" s="107"/>
      <c r="U22" s="107"/>
      <c r="V22" s="112"/>
      <c r="W22" s="363">
        <v>42767</v>
      </c>
      <c r="X22" s="364"/>
      <c r="Y22" s="364"/>
      <c r="Z22" s="363">
        <v>42795</v>
      </c>
      <c r="AA22" s="364"/>
      <c r="AB22" s="364"/>
      <c r="AC22" s="363">
        <v>42826</v>
      </c>
      <c r="AD22" s="364"/>
      <c r="AE22" s="364"/>
      <c r="AF22" s="363">
        <v>42856</v>
      </c>
      <c r="AG22" s="364"/>
      <c r="AH22" s="364"/>
      <c r="AI22" s="112"/>
      <c r="AJ22" s="112"/>
      <c r="AK22" s="112"/>
      <c r="AL22" s="112"/>
      <c r="AM22" s="112"/>
      <c r="AO22" s="92" t="s">
        <v>385</v>
      </c>
    </row>
    <row r="23" spans="2:53" ht="13.5" customHeight="1">
      <c r="B23" s="96"/>
      <c r="C23" s="365" t="str">
        <f>C5</f>
        <v>序号</v>
      </c>
      <c r="D23" s="365" t="str">
        <f>D5</f>
        <v>项目名称</v>
      </c>
      <c r="E23" s="366" t="str">
        <f>E5</f>
        <v>合计总投资（万元）</v>
      </c>
      <c r="F23" s="366" t="s">
        <v>386</v>
      </c>
      <c r="G23" s="366"/>
      <c r="H23" s="366" t="s">
        <v>387</v>
      </c>
      <c r="I23" s="366"/>
      <c r="J23" s="366"/>
      <c r="K23" s="366" t="s">
        <v>388</v>
      </c>
      <c r="L23" s="366"/>
      <c r="M23" s="366" t="s">
        <v>389</v>
      </c>
      <c r="N23" s="366"/>
      <c r="O23" s="366"/>
      <c r="P23" s="114"/>
      <c r="Q23" s="364" t="s">
        <v>390</v>
      </c>
      <c r="R23" s="364"/>
      <c r="S23" s="366" t="s">
        <v>389</v>
      </c>
      <c r="T23" s="366"/>
      <c r="U23" s="366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92" t="s">
        <v>391</v>
      </c>
      <c r="AO23" s="92" t="s">
        <v>392</v>
      </c>
      <c r="AP23" s="92" t="s">
        <v>392</v>
      </c>
    </row>
    <row r="24" spans="2:53">
      <c r="B24" s="365" t="s">
        <v>399</v>
      </c>
      <c r="C24" s="365"/>
      <c r="D24" s="365"/>
      <c r="E24" s="366"/>
      <c r="F24" s="98" t="str">
        <f>F6</f>
        <v>完成投资（万元）</v>
      </c>
      <c r="G24" s="98" t="str">
        <f t="shared" ref="G24:M24" si="20">G6</f>
        <v>完成比例</v>
      </c>
      <c r="H24" s="98" t="str">
        <f t="shared" si="20"/>
        <v>本月投资</v>
      </c>
      <c r="I24" s="98" t="str">
        <f t="shared" si="20"/>
        <v>累计完成投资</v>
      </c>
      <c r="J24" s="98" t="str">
        <f t="shared" si="20"/>
        <v>完成比例</v>
      </c>
      <c r="K24" s="98" t="str">
        <f t="shared" si="20"/>
        <v>本月投资</v>
      </c>
      <c r="L24" s="98" t="str">
        <f t="shared" si="20"/>
        <v>累计完成投资</v>
      </c>
      <c r="M24" s="98" t="str">
        <f t="shared" si="20"/>
        <v>累计投资</v>
      </c>
      <c r="N24" s="99" t="s">
        <v>396</v>
      </c>
      <c r="O24" s="99" t="s">
        <v>395</v>
      </c>
      <c r="P24" s="98" t="str">
        <f>P6</f>
        <v>完成比例</v>
      </c>
      <c r="Q24" s="98" t="str">
        <f>Q6</f>
        <v>本月投资</v>
      </c>
      <c r="R24" s="98" t="str">
        <f>R6</f>
        <v>累计完成投资</v>
      </c>
      <c r="S24" s="98" t="str">
        <f>S6</f>
        <v>累计投资</v>
      </c>
      <c r="T24" s="99" t="s">
        <v>396</v>
      </c>
      <c r="U24" s="99" t="s">
        <v>395</v>
      </c>
      <c r="V24" s="98" t="str">
        <f t="shared" ref="V24:AH24" si="21">V6</f>
        <v>完成比例</v>
      </c>
      <c r="W24" s="98" t="str">
        <f t="shared" si="21"/>
        <v>本月投资</v>
      </c>
      <c r="X24" s="98" t="str">
        <f t="shared" si="21"/>
        <v>累计完成投资</v>
      </c>
      <c r="Y24" s="98" t="str">
        <f t="shared" si="21"/>
        <v>完成比例</v>
      </c>
      <c r="Z24" s="98" t="str">
        <f t="shared" si="21"/>
        <v>本月投资</v>
      </c>
      <c r="AA24" s="98" t="str">
        <f t="shared" si="21"/>
        <v>累计完成投资</v>
      </c>
      <c r="AB24" s="98" t="str">
        <f t="shared" si="21"/>
        <v>完成比例</v>
      </c>
      <c r="AC24" s="98" t="str">
        <f t="shared" si="21"/>
        <v>本月投资</v>
      </c>
      <c r="AD24" s="98" t="str">
        <f t="shared" si="21"/>
        <v>累计完成投资</v>
      </c>
      <c r="AE24" s="98" t="str">
        <f t="shared" si="21"/>
        <v>完成比例</v>
      </c>
      <c r="AF24" s="98" t="str">
        <f t="shared" si="21"/>
        <v>本月投资</v>
      </c>
      <c r="AG24" s="98" t="str">
        <f t="shared" si="21"/>
        <v>累计完成投资</v>
      </c>
      <c r="AH24" s="98" t="str">
        <f t="shared" si="21"/>
        <v>完成比例</v>
      </c>
      <c r="AI24" s="98"/>
      <c r="AJ24" s="98"/>
      <c r="AK24" s="98"/>
      <c r="AL24" s="98"/>
      <c r="AM24" s="98"/>
      <c r="AV24" s="92">
        <f>'[5]基础表（一）'!G17</f>
        <v>2587.2247496988161</v>
      </c>
      <c r="AW24" s="92">
        <f>'[5]基础表（一）'!H17</f>
        <v>2618.983590378723</v>
      </c>
      <c r="AX24" s="92">
        <f>'[5]基础表（一）'!I17</f>
        <v>0</v>
      </c>
      <c r="AY24" s="92">
        <f>'[5]基础表（一）'!J17</f>
        <v>0</v>
      </c>
      <c r="AZ24" s="92">
        <f>'[5]基础表（一）'!K17</f>
        <v>0</v>
      </c>
      <c r="BA24" s="92">
        <f>'[5]基础表（一）'!L17</f>
        <v>0</v>
      </c>
    </row>
    <row r="25" spans="2:53">
      <c r="B25" s="365"/>
      <c r="C25" s="96" t="str">
        <f t="shared" ref="C25:D36" si="22">C7</f>
        <v>一</v>
      </c>
      <c r="D25" s="115" t="str">
        <f t="shared" si="22"/>
        <v>土地出让金及契税</v>
      </c>
      <c r="E25" s="100">
        <v>3477.6125235515406</v>
      </c>
      <c r="F25" s="101">
        <v>3477.6125235515406</v>
      </c>
      <c r="G25" s="102">
        <f>F25/E25</f>
        <v>1</v>
      </c>
      <c r="H25" s="103">
        <v>0</v>
      </c>
      <c r="I25" s="103">
        <f>F25+H25</f>
        <v>3477.6125235515406</v>
      </c>
      <c r="J25" s="104">
        <f>I25/E25</f>
        <v>1</v>
      </c>
      <c r="K25" s="105">
        <v>0</v>
      </c>
      <c r="L25" s="105">
        <f>F25+H25+K25</f>
        <v>3477.6125235515406</v>
      </c>
      <c r="M25" s="106">
        <f t="shared" ref="M25:M37" si="23">F25+H25+K25</f>
        <v>3477.6125235515406</v>
      </c>
      <c r="N25" s="107"/>
      <c r="O25" s="107">
        <f>M25+N25</f>
        <v>3477.6125235515406</v>
      </c>
      <c r="P25" s="108">
        <f>O25/E25</f>
        <v>1</v>
      </c>
      <c r="Q25" s="105"/>
      <c r="R25" s="105">
        <f>L25+Q25</f>
        <v>3477.6125235515406</v>
      </c>
      <c r="S25" s="106">
        <f>L25+N25+Q25</f>
        <v>3477.6125235515406</v>
      </c>
      <c r="T25" s="107"/>
      <c r="U25" s="107">
        <f>S25+T25</f>
        <v>3477.6125235515406</v>
      </c>
      <c r="V25" s="108">
        <f>R25/E25</f>
        <v>1</v>
      </c>
      <c r="W25" s="105"/>
      <c r="X25" s="105">
        <f>R25+W25</f>
        <v>3477.6125235515406</v>
      </c>
      <c r="Y25" s="108">
        <f>X25/E25</f>
        <v>1</v>
      </c>
      <c r="Z25" s="105"/>
      <c r="AA25" s="105">
        <f>X25+Z25</f>
        <v>3477.6125235515406</v>
      </c>
      <c r="AB25" s="108">
        <f>AA25/E25</f>
        <v>1</v>
      </c>
      <c r="AC25" s="105"/>
      <c r="AD25" s="105">
        <f>AA25+AC25</f>
        <v>3477.6125235515406</v>
      </c>
      <c r="AE25" s="108">
        <f>AD25/E25</f>
        <v>1</v>
      </c>
      <c r="AF25" s="105"/>
      <c r="AG25" s="105">
        <f>AD25+AF25</f>
        <v>3477.6125235515406</v>
      </c>
      <c r="AH25" s="108">
        <f>AG25/E25</f>
        <v>1</v>
      </c>
      <c r="AI25" s="108"/>
      <c r="AJ25" s="108"/>
      <c r="AK25" s="108"/>
      <c r="AL25" s="108"/>
      <c r="AM25" s="108"/>
      <c r="AV25" s="92">
        <f>'[5]基础表（一）'!G18</f>
        <v>9308.0649291670179</v>
      </c>
      <c r="AW25" s="92">
        <f>'[5]基础表（一）'!H18</f>
        <v>9422.3237894218364</v>
      </c>
      <c r="AX25" s="92">
        <f>'[5]基础表（一）'!I18</f>
        <v>0</v>
      </c>
      <c r="AY25" s="92">
        <f>'[5]基础表（一）'!J18</f>
        <v>0</v>
      </c>
      <c r="AZ25" s="92">
        <f>'[5]基础表（一）'!K18</f>
        <v>0</v>
      </c>
      <c r="BA25" s="92">
        <f>'[5]基础表（一）'!L18</f>
        <v>0</v>
      </c>
    </row>
    <row r="26" spans="2:53">
      <c r="B26" s="365"/>
      <c r="C26" s="96" t="str">
        <f t="shared" si="22"/>
        <v>二</v>
      </c>
      <c r="D26" s="115" t="str">
        <f t="shared" si="22"/>
        <v>建安成本</v>
      </c>
      <c r="E26" s="100"/>
      <c r="F26" s="101"/>
      <c r="G26" s="102"/>
      <c r="H26" s="103"/>
      <c r="I26" s="103"/>
      <c r="J26" s="104"/>
      <c r="K26" s="105"/>
      <c r="L26" s="105">
        <f t="shared" ref="L26:L36" si="24">F26+H26+K26</f>
        <v>0</v>
      </c>
      <c r="M26" s="106"/>
      <c r="N26" s="107"/>
      <c r="O26" s="107"/>
      <c r="P26" s="108"/>
      <c r="Q26" s="105"/>
      <c r="R26" s="105"/>
      <c r="S26" s="106"/>
      <c r="T26" s="107"/>
      <c r="U26" s="107"/>
      <c r="V26" s="108"/>
      <c r="W26" s="105"/>
      <c r="X26" s="105"/>
      <c r="Y26" s="108"/>
      <c r="Z26" s="105"/>
      <c r="AA26" s="105"/>
      <c r="AB26" s="108"/>
      <c r="AC26" s="105"/>
      <c r="AD26" s="105"/>
      <c r="AE26" s="108"/>
      <c r="AF26" s="105"/>
      <c r="AG26" s="105"/>
      <c r="AH26" s="108"/>
      <c r="AI26" s="108"/>
      <c r="AJ26" s="108"/>
      <c r="AK26" s="108"/>
      <c r="AL26" s="108"/>
      <c r="AM26" s="108"/>
      <c r="AN26" s="94"/>
      <c r="AO26" s="94"/>
      <c r="AP26" s="94"/>
      <c r="AQ26" s="94"/>
      <c r="AR26" s="94"/>
      <c r="AV26" s="92">
        <f>'[5]基础表（一）'!G19</f>
        <v>587.20503308886941</v>
      </c>
      <c r="AW26" s="92">
        <f>'[5]基础表（一）'!H19</f>
        <v>594.41312395707871</v>
      </c>
      <c r="AX26" s="92">
        <f>'[5]基础表（一）'!I19</f>
        <v>0</v>
      </c>
      <c r="AY26" s="92">
        <f>'[5]基础表（一）'!J19</f>
        <v>0</v>
      </c>
      <c r="AZ26" s="92">
        <f>'[5]基础表（一）'!K19</f>
        <v>0</v>
      </c>
      <c r="BA26" s="92">
        <f>'[5]基础表（一）'!L19</f>
        <v>0</v>
      </c>
    </row>
    <row r="27" spans="2:53">
      <c r="B27" s="365"/>
      <c r="C27" s="96">
        <f t="shared" si="22"/>
        <v>2.1</v>
      </c>
      <c r="D27" s="115" t="str">
        <f t="shared" si="22"/>
        <v>　前期工程费</v>
      </c>
      <c r="E27" s="100">
        <v>3652.2449955172401</v>
      </c>
      <c r="F27" s="101">
        <v>1843.32266</v>
      </c>
      <c r="G27" s="102">
        <f t="shared" ref="G27:G37" si="25">F27/E27</f>
        <v>0.50470947657194176</v>
      </c>
      <c r="H27" s="103">
        <v>-7.77</v>
      </c>
      <c r="I27" s="103">
        <f t="shared" ref="I27:I36" si="26">F27+H27</f>
        <v>1835.5526600000001</v>
      </c>
      <c r="J27" s="104">
        <f t="shared" ref="J27:J37" si="27">I27/E27</f>
        <v>0.50258201797879243</v>
      </c>
      <c r="K27" s="105">
        <f>518995/10000</f>
        <v>51.899500000000003</v>
      </c>
      <c r="L27" s="105">
        <f t="shared" si="24"/>
        <v>1887.45216</v>
      </c>
      <c r="M27" s="106">
        <f t="shared" si="23"/>
        <v>1887.45216</v>
      </c>
      <c r="N27" s="107"/>
      <c r="O27" s="107">
        <f t="shared" ref="O27:O36" si="28">M27+N27</f>
        <v>1887.45216</v>
      </c>
      <c r="P27" s="108">
        <f t="shared" ref="P27:P37" si="29">O27/E27</f>
        <v>0.51679231878383181</v>
      </c>
      <c r="Q27" s="105">
        <v>107.837</v>
      </c>
      <c r="R27" s="105">
        <f t="shared" ref="R27:R36" si="30">L27+Q27</f>
        <v>1995.28916</v>
      </c>
      <c r="S27" s="106">
        <f t="shared" ref="S27:S37" si="31">L27+N27+Q27</f>
        <v>1995.28916</v>
      </c>
      <c r="T27" s="107"/>
      <c r="U27" s="107">
        <f t="shared" ref="U27:U36" si="32">S27+T27</f>
        <v>1995.28916</v>
      </c>
      <c r="V27" s="108">
        <f t="shared" ref="V27:V37" si="33">R27/E27</f>
        <v>0.54631854173228112</v>
      </c>
      <c r="W27" s="105">
        <v>4.4189999999999996</v>
      </c>
      <c r="X27" s="105">
        <f t="shared" ref="X27:X36" si="34">R27+W27</f>
        <v>1999.7081600000001</v>
      </c>
      <c r="Y27" s="108">
        <f t="shared" ref="Y27:Y37" si="35">X27/E27</f>
        <v>0.54752848246884833</v>
      </c>
      <c r="Z27" s="105">
        <v>15.273</v>
      </c>
      <c r="AA27" s="105">
        <f>X27+Z27</f>
        <v>2014.98116</v>
      </c>
      <c r="AB27" s="108">
        <f>AA27/E27</f>
        <v>0.55171029393515081</v>
      </c>
      <c r="AC27" s="105">
        <v>-93.691760000000002</v>
      </c>
      <c r="AD27" s="105">
        <f>AA27+AC27</f>
        <v>1921.2894000000001</v>
      </c>
      <c r="AE27" s="108">
        <f t="shared" ref="AE27:AE37" si="36">AD27/E27</f>
        <v>0.52605709703434123</v>
      </c>
      <c r="AF27" s="105">
        <v>1</v>
      </c>
      <c r="AG27" s="105">
        <f>AD27+AF27</f>
        <v>1922.2894000000001</v>
      </c>
      <c r="AH27" s="108">
        <f t="shared" ref="AH27:AH37" si="37">AG27/E27</f>
        <v>0.52633090122908377</v>
      </c>
      <c r="AI27" s="108"/>
      <c r="AJ27" s="108"/>
      <c r="AK27" s="108"/>
      <c r="AL27" s="108"/>
      <c r="AM27" s="108"/>
      <c r="AN27" s="116">
        <f>R27-AO27</f>
        <v>0</v>
      </c>
      <c r="AO27" s="117">
        <f>AP27/AQ27</f>
        <v>1995.28916</v>
      </c>
      <c r="AP27" s="117">
        <v>19952891.600000001</v>
      </c>
      <c r="AQ27" s="94">
        <v>10000</v>
      </c>
      <c r="AR27" s="94"/>
      <c r="AS27" s="92">
        <v>836500</v>
      </c>
      <c r="AT27" s="118" t="s">
        <v>400</v>
      </c>
      <c r="AV27" s="92">
        <f>'[5]基础表（一）'!G20</f>
        <v>7486.6358649221802</v>
      </c>
      <c r="AW27" s="92">
        <f>'[5]基础表（一）'!H20</f>
        <v>7578.536220965937</v>
      </c>
      <c r="AX27" s="92">
        <f>'[5]基础表（一）'!I20</f>
        <v>0</v>
      </c>
      <c r="AY27" s="92">
        <f>'[5]基础表（一）'!J20</f>
        <v>0</v>
      </c>
      <c r="AZ27" s="92">
        <f>'[5]基础表（一）'!K20</f>
        <v>0</v>
      </c>
      <c r="BA27" s="92">
        <f>'[5]基础表（一）'!L20</f>
        <v>0</v>
      </c>
    </row>
    <row r="28" spans="2:53">
      <c r="B28" s="365"/>
      <c r="C28" s="96">
        <f t="shared" si="22"/>
        <v>2.2000000000000002</v>
      </c>
      <c r="D28" s="115" t="str">
        <f t="shared" si="22"/>
        <v>　建安工程费</v>
      </c>
      <c r="E28" s="100">
        <f>41163.0661864526-10330.48</f>
        <v>30832.586186452598</v>
      </c>
      <c r="F28" s="101">
        <f>29107.583715</f>
        <v>29107.583715000001</v>
      </c>
      <c r="G28" s="102">
        <f t="shared" si="25"/>
        <v>0.9440526181935871</v>
      </c>
      <c r="H28" s="103">
        <v>1123.5468000000001</v>
      </c>
      <c r="I28" s="103">
        <f t="shared" si="26"/>
        <v>30231.130515000001</v>
      </c>
      <c r="J28" s="104">
        <f t="shared" si="27"/>
        <v>0.98049285688150067</v>
      </c>
      <c r="K28" s="105">
        <f>4878726/10000</f>
        <v>487.87259999999998</v>
      </c>
      <c r="L28" s="105">
        <f t="shared" si="24"/>
        <v>30719.003115</v>
      </c>
      <c r="M28" s="106">
        <f t="shared" si="23"/>
        <v>30719.003115</v>
      </c>
      <c r="N28" s="107"/>
      <c r="O28" s="107">
        <f t="shared" si="28"/>
        <v>30719.003115</v>
      </c>
      <c r="P28" s="108">
        <f t="shared" si="29"/>
        <v>0.99631613544301045</v>
      </c>
      <c r="Q28" s="105">
        <v>643.80510000000004</v>
      </c>
      <c r="R28" s="105">
        <f t="shared" si="30"/>
        <v>31362.808215000001</v>
      </c>
      <c r="S28" s="106">
        <f t="shared" si="31"/>
        <v>31362.808215000001</v>
      </c>
      <c r="T28" s="107"/>
      <c r="U28" s="107">
        <f t="shared" si="32"/>
        <v>31362.808215000001</v>
      </c>
      <c r="V28" s="108">
        <f t="shared" si="33"/>
        <v>1.017196806824475</v>
      </c>
      <c r="W28" s="105">
        <v>1258.277836</v>
      </c>
      <c r="X28" s="105">
        <f t="shared" si="34"/>
        <v>32621.086051000002</v>
      </c>
      <c r="Y28" s="108">
        <f t="shared" si="35"/>
        <v>1.058006806621147</v>
      </c>
      <c r="Z28" s="105">
        <v>311.20236</v>
      </c>
      <c r="AA28" s="105">
        <f t="shared" ref="AA28:AA37" si="38">X28+Z28</f>
        <v>32932.288411000001</v>
      </c>
      <c r="AB28" s="108">
        <f t="shared" ref="AB28:AB37" si="39">AA28/E28</f>
        <v>1.0681001007132507</v>
      </c>
      <c r="AC28" s="105">
        <v>80.84</v>
      </c>
      <c r="AD28" s="105">
        <f t="shared" ref="AD28:AD37" si="40">AA28+AC28</f>
        <v>33013.128410999998</v>
      </c>
      <c r="AE28" s="108">
        <f t="shared" si="36"/>
        <v>1.0707220020844537</v>
      </c>
      <c r="AF28" s="105">
        <v>326.98039999999997</v>
      </c>
      <c r="AG28" s="105">
        <f t="shared" ref="AG28:AG37" si="41">AD28+AF28</f>
        <v>33340.108810999998</v>
      </c>
      <c r="AH28" s="108">
        <f t="shared" si="37"/>
        <v>1.0813270287929713</v>
      </c>
      <c r="AI28" s="108"/>
      <c r="AJ28" s="108"/>
      <c r="AK28" s="108"/>
      <c r="AL28" s="108"/>
      <c r="AM28" s="108"/>
      <c r="AN28" s="116">
        <f t="shared" ref="AN28:AN36" si="42">R28-AO28</f>
        <v>0</v>
      </c>
      <c r="AO28" s="117">
        <f>AP28/AQ28</f>
        <v>31362.808214999997</v>
      </c>
      <c r="AP28" s="117">
        <v>313628082.14999998</v>
      </c>
      <c r="AQ28" s="94">
        <v>10000</v>
      </c>
      <c r="AR28" s="94"/>
      <c r="AS28" s="92">
        <v>6679921</v>
      </c>
      <c r="AV28" s="92">
        <f>'[5]基础表（一）'!G21</f>
        <v>1234.224031155969</v>
      </c>
      <c r="AW28" s="92">
        <f>'[5]基础表（一）'!H21</f>
        <v>1249.3744444988215</v>
      </c>
      <c r="AX28" s="92">
        <f>'[5]基础表（一）'!I21</f>
        <v>0</v>
      </c>
      <c r="AY28" s="92">
        <f>'[5]基础表（一）'!J21</f>
        <v>0</v>
      </c>
      <c r="AZ28" s="92">
        <f>'[5]基础表（一）'!K21</f>
        <v>0</v>
      </c>
      <c r="BA28" s="92">
        <f>'[5]基础表（一）'!L21</f>
        <v>0</v>
      </c>
    </row>
    <row r="29" spans="2:53">
      <c r="B29" s="365"/>
      <c r="C29" s="96">
        <f t="shared" si="22"/>
        <v>2.2999999999999998</v>
      </c>
      <c r="D29" s="115" t="str">
        <f t="shared" si="22"/>
        <v>　基础配套设施费</v>
      </c>
      <c r="E29" s="100">
        <v>9878.0184428341709</v>
      </c>
      <c r="F29" s="101">
        <v>644.99689499999999</v>
      </c>
      <c r="G29" s="102">
        <f t="shared" si="25"/>
        <v>6.5296182501856051E-2</v>
      </c>
      <c r="H29" s="103">
        <v>57</v>
      </c>
      <c r="I29" s="103">
        <f t="shared" si="26"/>
        <v>701.99689499999999</v>
      </c>
      <c r="J29" s="104">
        <f t="shared" si="27"/>
        <v>7.1066570594353451E-2</v>
      </c>
      <c r="K29" s="105">
        <f>179314/10000+57.0067</f>
        <v>74.938100000000006</v>
      </c>
      <c r="L29" s="105">
        <f t="shared" si="24"/>
        <v>776.93499499999996</v>
      </c>
      <c r="M29" s="106">
        <f t="shared" si="23"/>
        <v>776.93499499999996</v>
      </c>
      <c r="N29" s="107"/>
      <c r="O29" s="107">
        <f t="shared" si="28"/>
        <v>776.93499499999996</v>
      </c>
      <c r="P29" s="108">
        <f t="shared" si="29"/>
        <v>7.8652920066535542E-2</v>
      </c>
      <c r="Q29" s="105">
        <v>12.218299999999999</v>
      </c>
      <c r="R29" s="105">
        <f t="shared" si="30"/>
        <v>789.15329499999996</v>
      </c>
      <c r="S29" s="106">
        <f t="shared" si="31"/>
        <v>789.15329499999996</v>
      </c>
      <c r="T29" s="107"/>
      <c r="U29" s="107">
        <f t="shared" si="32"/>
        <v>789.15329499999996</v>
      </c>
      <c r="V29" s="108">
        <f t="shared" si="33"/>
        <v>7.9889838186369952E-2</v>
      </c>
      <c r="W29" s="105">
        <v>-25</v>
      </c>
      <c r="X29" s="105">
        <f t="shared" si="34"/>
        <v>764.15329499999996</v>
      </c>
      <c r="Y29" s="108">
        <f t="shared" si="35"/>
        <v>7.7358966215976349E-2</v>
      </c>
      <c r="Z29" s="105"/>
      <c r="AA29" s="105">
        <f t="shared" si="38"/>
        <v>764.15329499999996</v>
      </c>
      <c r="AB29" s="108">
        <f t="shared" si="39"/>
        <v>7.7358966215976349E-2</v>
      </c>
      <c r="AC29" s="105">
        <v>1.516505</v>
      </c>
      <c r="AD29" s="105">
        <f t="shared" si="40"/>
        <v>765.66980000000001</v>
      </c>
      <c r="AE29" s="108">
        <f t="shared" si="36"/>
        <v>7.7512489415874825E-2</v>
      </c>
      <c r="AF29" s="105">
        <v>13.679125000000001</v>
      </c>
      <c r="AG29" s="105">
        <f t="shared" si="41"/>
        <v>779.34892500000001</v>
      </c>
      <c r="AH29" s="108">
        <f t="shared" si="37"/>
        <v>7.8897293977555238E-2</v>
      </c>
      <c r="AI29" s="108"/>
      <c r="AJ29" s="108"/>
      <c r="AK29" s="108"/>
      <c r="AL29" s="108"/>
      <c r="AM29" s="108"/>
      <c r="AN29" s="116">
        <f t="shared" si="42"/>
        <v>0</v>
      </c>
      <c r="AO29" s="117">
        <f>AP29/AQ29</f>
        <v>789.15329500000007</v>
      </c>
      <c r="AP29" s="117">
        <v>7891532.9500000002</v>
      </c>
      <c r="AQ29" s="94">
        <v>10000</v>
      </c>
      <c r="AR29" s="94"/>
      <c r="AS29" s="92">
        <v>122183</v>
      </c>
      <c r="AV29" s="92">
        <f>'[5]基础表（一）'!G22</f>
        <v>1387.3713648172229</v>
      </c>
      <c r="AW29" s="92">
        <f>'[5]基础表（一）'!H22</f>
        <v>1404.40170056375</v>
      </c>
      <c r="AX29" s="92">
        <f>'[5]基础表（一）'!I22</f>
        <v>0</v>
      </c>
      <c r="AY29" s="92">
        <f>'[5]基础表（一）'!J22</f>
        <v>0</v>
      </c>
      <c r="AZ29" s="92">
        <f>'[5]基础表（一）'!K22</f>
        <v>0</v>
      </c>
      <c r="BA29" s="92">
        <f>'[5]基础表（一）'!L22</f>
        <v>0</v>
      </c>
    </row>
    <row r="30" spans="2:53">
      <c r="B30" s="365"/>
      <c r="C30" s="96" t="str">
        <f t="shared" si="22"/>
        <v>三</v>
      </c>
      <c r="D30" s="115" t="str">
        <f t="shared" si="22"/>
        <v>公共配套设施建设费</v>
      </c>
      <c r="E30" s="110">
        <v>9878.0184428341709</v>
      </c>
      <c r="F30" s="101">
        <f>9833.40338092485</f>
        <v>9833.4033809248504</v>
      </c>
      <c r="G30" s="102">
        <f t="shared" si="25"/>
        <v>0.99548339961425303</v>
      </c>
      <c r="H30" s="103">
        <v>44.615061909319707</v>
      </c>
      <c r="I30" s="103">
        <f t="shared" si="26"/>
        <v>9878.0184428341709</v>
      </c>
      <c r="J30" s="104">
        <f t="shared" si="27"/>
        <v>1</v>
      </c>
      <c r="K30" s="105">
        <f>[5]大区分摊比例!E18</f>
        <v>32.99912324264622</v>
      </c>
      <c r="L30" s="105">
        <f t="shared" si="24"/>
        <v>9911.0175660768164</v>
      </c>
      <c r="M30" s="106">
        <f t="shared" si="23"/>
        <v>9911.0175660768164</v>
      </c>
      <c r="N30" s="107"/>
      <c r="O30" s="107">
        <f t="shared" si="28"/>
        <v>9911.0175660768164</v>
      </c>
      <c r="P30" s="108">
        <f t="shared" si="29"/>
        <v>1.003340662242495</v>
      </c>
      <c r="Q30" s="105">
        <f>[5]大区分摊比例!E25</f>
        <v>81.628018003069641</v>
      </c>
      <c r="R30" s="105">
        <f t="shared" si="30"/>
        <v>9992.6455840798862</v>
      </c>
      <c r="S30" s="106">
        <f t="shared" si="31"/>
        <v>9992.6455840798862</v>
      </c>
      <c r="T30" s="107"/>
      <c r="U30" s="107">
        <f t="shared" si="32"/>
        <v>9992.6455840798862</v>
      </c>
      <c r="V30" s="108">
        <f t="shared" si="33"/>
        <v>1.0116042647530052</v>
      </c>
      <c r="W30" s="105">
        <f>[5]大区分摊比例!E31</f>
        <v>58.393286510612405</v>
      </c>
      <c r="X30" s="105">
        <f t="shared" si="34"/>
        <v>10051.038870590499</v>
      </c>
      <c r="Y30" s="108">
        <f t="shared" si="35"/>
        <v>1.0175157020365599</v>
      </c>
      <c r="Z30" s="105">
        <f>[5]大区分摊比例!E37</f>
        <v>26.11263395758618</v>
      </c>
      <c r="AA30" s="105">
        <f t="shared" si="38"/>
        <v>10077.151504548085</v>
      </c>
      <c r="AB30" s="108">
        <f t="shared" si="39"/>
        <v>1.020159211370816</v>
      </c>
      <c r="AC30" s="105">
        <f>[5]大区分摊比例!E43</f>
        <v>89.9956642047473</v>
      </c>
      <c r="AD30" s="105">
        <f t="shared" si="40"/>
        <v>10167.147168752832</v>
      </c>
      <c r="AE30" s="108">
        <f t="shared" si="36"/>
        <v>1.0292699115305262</v>
      </c>
      <c r="AF30" s="105">
        <f>[5]大区分摊比例!E49</f>
        <v>59.963200967638059</v>
      </c>
      <c r="AG30" s="105">
        <f t="shared" si="41"/>
        <v>10227.110369720471</v>
      </c>
      <c r="AH30" s="108">
        <f t="shared" si="37"/>
        <v>1.035340278913889</v>
      </c>
      <c r="AI30" s="108"/>
      <c r="AJ30" s="108"/>
      <c r="AK30" s="108"/>
      <c r="AL30" s="108"/>
      <c r="AM30" s="108"/>
      <c r="AN30" s="116">
        <f t="shared" si="42"/>
        <v>0</v>
      </c>
      <c r="AO30" s="117">
        <f>[5]大区分摊比例!E27</f>
        <v>9992.6455840798862</v>
      </c>
      <c r="AP30" s="117"/>
      <c r="AQ30" s="94">
        <v>10000</v>
      </c>
      <c r="AR30" s="94"/>
      <c r="AV30" s="92">
        <f>'[5]基础表（一）'!G23</f>
        <v>47.098263508858061</v>
      </c>
      <c r="AW30" s="92">
        <f>'[5]基础表（一）'!H23</f>
        <v>47.676406651332336</v>
      </c>
      <c r="AX30" s="92">
        <f>'[5]基础表（一）'!I23</f>
        <v>0</v>
      </c>
      <c r="AY30" s="92">
        <f>'[5]基础表（一）'!J23</f>
        <v>0</v>
      </c>
      <c r="AZ30" s="92">
        <f>'[5]基础表（一）'!K23</f>
        <v>0</v>
      </c>
      <c r="BA30" s="92">
        <f>'[5]基础表（一）'!L23</f>
        <v>0</v>
      </c>
    </row>
    <row r="31" spans="2:53">
      <c r="B31" s="365"/>
      <c r="C31" s="96" t="str">
        <f t="shared" si="22"/>
        <v>四</v>
      </c>
      <c r="D31" s="115" t="str">
        <f t="shared" si="22"/>
        <v>开发间接费</v>
      </c>
      <c r="E31" s="100">
        <v>579</v>
      </c>
      <c r="F31" s="101">
        <v>853.81973775997108</v>
      </c>
      <c r="G31" s="102">
        <f t="shared" si="25"/>
        <v>1.4746454883591902</v>
      </c>
      <c r="H31" s="103">
        <v>12.620209963843246</v>
      </c>
      <c r="I31" s="103">
        <f t="shared" si="26"/>
        <v>866.43994772381427</v>
      </c>
      <c r="J31" s="104">
        <f t="shared" si="27"/>
        <v>1.4964420513364667</v>
      </c>
      <c r="K31" s="105">
        <f>-2.715397</f>
        <v>-2.7153969999999998</v>
      </c>
      <c r="L31" s="105">
        <f t="shared" si="24"/>
        <v>863.72455072381422</v>
      </c>
      <c r="M31" s="106">
        <f t="shared" si="23"/>
        <v>863.72455072381422</v>
      </c>
      <c r="N31" s="107"/>
      <c r="O31" s="107">
        <f t="shared" si="28"/>
        <v>863.72455072381422</v>
      </c>
      <c r="P31" s="108">
        <f t="shared" si="29"/>
        <v>1.4917522465005426</v>
      </c>
      <c r="Q31" s="105">
        <f>[5]费用分摊比例!E28</f>
        <v>23.296196276269875</v>
      </c>
      <c r="R31" s="105">
        <f t="shared" si="30"/>
        <v>887.02074700008404</v>
      </c>
      <c r="S31" s="106">
        <f t="shared" si="31"/>
        <v>887.02074700008404</v>
      </c>
      <c r="T31" s="107"/>
      <c r="U31" s="107">
        <f t="shared" si="32"/>
        <v>887.02074700008404</v>
      </c>
      <c r="V31" s="108">
        <f t="shared" si="33"/>
        <v>1.5319874732298515</v>
      </c>
      <c r="W31" s="105">
        <f>[5]费用分摊比例!E31</f>
        <v>52.947191263730758</v>
      </c>
      <c r="X31" s="105">
        <f t="shared" si="34"/>
        <v>939.96793826381486</v>
      </c>
      <c r="Y31" s="108">
        <f t="shared" si="35"/>
        <v>1.6234333994193693</v>
      </c>
      <c r="Z31" s="105">
        <f>[5]费用分摊比例!E34</f>
        <v>0</v>
      </c>
      <c r="AA31" s="105">
        <f t="shared" si="38"/>
        <v>939.96793826381486</v>
      </c>
      <c r="AB31" s="108">
        <f t="shared" si="39"/>
        <v>1.6234333994193693</v>
      </c>
      <c r="AC31" s="105">
        <f>[5]费用分摊比例!E37</f>
        <v>12.172753281238149</v>
      </c>
      <c r="AD31" s="105">
        <f t="shared" si="40"/>
        <v>952.14069154505296</v>
      </c>
      <c r="AE31" s="108">
        <f t="shared" si="36"/>
        <v>1.6444571529275527</v>
      </c>
      <c r="AF31" s="105">
        <f>[5]费用分摊比例!E40</f>
        <v>-5.3537528020943892</v>
      </c>
      <c r="AG31" s="105">
        <f t="shared" si="41"/>
        <v>946.78693874295857</v>
      </c>
      <c r="AH31" s="108">
        <f t="shared" si="37"/>
        <v>1.6352106023194448</v>
      </c>
      <c r="AI31" s="108"/>
      <c r="AJ31" s="108"/>
      <c r="AK31" s="108"/>
      <c r="AL31" s="108"/>
      <c r="AM31" s="108"/>
      <c r="AN31" s="116">
        <f t="shared" si="42"/>
        <v>-2.745609890553169E-7</v>
      </c>
      <c r="AO31" s="117">
        <f>[5]费用分摊比例!E30</f>
        <v>887.02074727464503</v>
      </c>
      <c r="AP31" s="117"/>
      <c r="AQ31" s="94">
        <v>10000</v>
      </c>
      <c r="AR31" s="94"/>
      <c r="AV31" s="92">
        <f>'[5]基础表（一）'!G24</f>
        <v>101.81703264519771</v>
      </c>
      <c r="AW31" s="92">
        <f>'[5]基础表（一）'!H24</f>
        <v>103.06686257151398</v>
      </c>
      <c r="AX31" s="92">
        <f>'[5]基础表（一）'!I24</f>
        <v>0</v>
      </c>
      <c r="AY31" s="92">
        <f>'[5]基础表（一）'!J24</f>
        <v>0</v>
      </c>
      <c r="AZ31" s="92">
        <f>'[5]基础表（一）'!K24</f>
        <v>0</v>
      </c>
      <c r="BA31" s="92">
        <f>'[5]基础表（一）'!L24</f>
        <v>0</v>
      </c>
    </row>
    <row r="32" spans="2:53">
      <c r="B32" s="365"/>
      <c r="C32" s="96" t="str">
        <f t="shared" si="22"/>
        <v>五</v>
      </c>
      <c r="D32" s="115" t="str">
        <f t="shared" si="22"/>
        <v>管理费用</v>
      </c>
      <c r="E32" s="100">
        <v>2718.57</v>
      </c>
      <c r="F32" s="101">
        <v>2118.8763216212124</v>
      </c>
      <c r="G32" s="102">
        <f t="shared" si="25"/>
        <v>0.77940841016461315</v>
      </c>
      <c r="H32" s="103">
        <v>42.741959187871103</v>
      </c>
      <c r="I32" s="103">
        <f t="shared" si="26"/>
        <v>2161.6182808090834</v>
      </c>
      <c r="J32" s="104">
        <f t="shared" si="27"/>
        <v>0.79513063147503404</v>
      </c>
      <c r="K32" s="105">
        <f>[5]费用分摊比例!E56</f>
        <v>48.11168089417923</v>
      </c>
      <c r="L32" s="105">
        <f t="shared" si="24"/>
        <v>2209.7299617032627</v>
      </c>
      <c r="M32" s="106">
        <f t="shared" si="23"/>
        <v>2209.7299617032627</v>
      </c>
      <c r="N32" s="107"/>
      <c r="O32" s="107">
        <f t="shared" si="28"/>
        <v>2209.7299617032627</v>
      </c>
      <c r="P32" s="108">
        <f t="shared" si="29"/>
        <v>0.81282805361026667</v>
      </c>
      <c r="Q32" s="105">
        <f>[5]费用分摊比例!E60</f>
        <v>29.163120831162775</v>
      </c>
      <c r="R32" s="105">
        <f t="shared" si="30"/>
        <v>2238.8930825344255</v>
      </c>
      <c r="S32" s="106">
        <f t="shared" si="31"/>
        <v>2238.8930825344255</v>
      </c>
      <c r="T32" s="107"/>
      <c r="U32" s="107">
        <f t="shared" si="32"/>
        <v>2238.8930825344255</v>
      </c>
      <c r="V32" s="108">
        <f t="shared" si="33"/>
        <v>0.82355542896979861</v>
      </c>
      <c r="W32" s="105">
        <f>[5]费用分摊比例!E63</f>
        <v>35.62359986099225</v>
      </c>
      <c r="X32" s="105">
        <f t="shared" si="34"/>
        <v>2274.5166823954178</v>
      </c>
      <c r="Y32" s="108">
        <f t="shared" si="35"/>
        <v>0.83665922981398955</v>
      </c>
      <c r="Z32" s="105">
        <f>[5]费用分摊比例!E66</f>
        <v>83.829334011721016</v>
      </c>
      <c r="AA32" s="105">
        <f t="shared" si="38"/>
        <v>2358.3460164071389</v>
      </c>
      <c r="AB32" s="108">
        <f t="shared" si="39"/>
        <v>0.86749504938520572</v>
      </c>
      <c r="AC32" s="105">
        <f>[5]费用分摊比例!E69</f>
        <v>34.787406593315218</v>
      </c>
      <c r="AD32" s="105">
        <f t="shared" si="40"/>
        <v>2393.1334230004541</v>
      </c>
      <c r="AE32" s="108">
        <f t="shared" si="36"/>
        <v>0.88029126452526651</v>
      </c>
      <c r="AF32" s="105">
        <f>[5]费用分摊比例!E72</f>
        <v>41.097445736189762</v>
      </c>
      <c r="AG32" s="105">
        <f t="shared" si="41"/>
        <v>2434.230868736644</v>
      </c>
      <c r="AH32" s="108">
        <f t="shared" si="37"/>
        <v>0.89540856727494378</v>
      </c>
      <c r="AI32" s="108"/>
      <c r="AJ32" s="108"/>
      <c r="AK32" s="108"/>
      <c r="AL32" s="108"/>
      <c r="AM32" s="108"/>
      <c r="AN32" s="116">
        <f t="shared" si="42"/>
        <v>0</v>
      </c>
      <c r="AO32" s="117">
        <f>[5]费用分摊比例!E62</f>
        <v>2238.8930825344255</v>
      </c>
      <c r="AP32" s="117"/>
      <c r="AQ32" s="94">
        <v>10000</v>
      </c>
      <c r="AR32" s="94"/>
      <c r="AV32" s="92">
        <f>'[5]基础表（一）'!G25</f>
        <v>200.27631186354145</v>
      </c>
      <c r="AW32" s="92">
        <f>'[5]基础表（一）'!H25</f>
        <v>202.73475444035043</v>
      </c>
      <c r="AX32" s="92">
        <f>'[5]基础表（一）'!I25</f>
        <v>0</v>
      </c>
      <c r="AY32" s="92">
        <f>'[5]基础表（一）'!J25</f>
        <v>0</v>
      </c>
      <c r="AZ32" s="92">
        <f>'[5]基础表（一）'!K25</f>
        <v>0</v>
      </c>
      <c r="BA32" s="92">
        <f>'[5]基础表（一）'!L25</f>
        <v>0</v>
      </c>
    </row>
    <row r="33" spans="2:53">
      <c r="B33" s="365"/>
      <c r="C33" s="96" t="str">
        <f t="shared" si="22"/>
        <v>六</v>
      </c>
      <c r="D33" s="115" t="str">
        <f t="shared" si="22"/>
        <v>销售费用</v>
      </c>
      <c r="E33" s="100">
        <v>5437.14</v>
      </c>
      <c r="F33" s="101">
        <v>1604.4778505214515</v>
      </c>
      <c r="G33" s="102">
        <f t="shared" si="25"/>
        <v>0.29509592368808812</v>
      </c>
      <c r="H33" s="103">
        <v>146.08968851068349</v>
      </c>
      <c r="I33" s="103">
        <f t="shared" si="26"/>
        <v>1750.5675390321351</v>
      </c>
      <c r="J33" s="104">
        <f t="shared" si="27"/>
        <v>0.3219647717425218</v>
      </c>
      <c r="K33" s="105">
        <f>[5]费用分摊比例!E89</f>
        <v>382.21465643317163</v>
      </c>
      <c r="L33" s="105">
        <f t="shared" si="24"/>
        <v>2132.7821954653068</v>
      </c>
      <c r="M33" s="106">
        <f t="shared" si="23"/>
        <v>2132.7821954653068</v>
      </c>
      <c r="N33" s="107"/>
      <c r="O33" s="107">
        <f t="shared" si="28"/>
        <v>2132.7821954653068</v>
      </c>
      <c r="P33" s="108">
        <f t="shared" si="29"/>
        <v>0.39226177649744293</v>
      </c>
      <c r="Q33" s="105">
        <f>[5]费用分摊比例!E93</f>
        <v>10.544358086776674</v>
      </c>
      <c r="R33" s="105">
        <f t="shared" si="30"/>
        <v>2143.3265535520836</v>
      </c>
      <c r="S33" s="106">
        <f t="shared" si="31"/>
        <v>2143.3265535520836</v>
      </c>
      <c r="T33" s="107"/>
      <c r="U33" s="107">
        <f t="shared" si="32"/>
        <v>2143.3265535520836</v>
      </c>
      <c r="V33" s="108">
        <f t="shared" si="33"/>
        <v>0.39420109718566809</v>
      </c>
      <c r="W33" s="105">
        <f>[5]费用分摊比例!E96</f>
        <v>26.226913450513891</v>
      </c>
      <c r="X33" s="105">
        <f t="shared" si="34"/>
        <v>2169.5534670025977</v>
      </c>
      <c r="Y33" s="108">
        <f t="shared" si="35"/>
        <v>0.39902475694990336</v>
      </c>
      <c r="Z33" s="105">
        <f>[5]费用分摊比例!E99</f>
        <v>70.052663142855934</v>
      </c>
      <c r="AA33" s="105">
        <f t="shared" si="38"/>
        <v>2239.6061301454538</v>
      </c>
      <c r="AB33" s="108">
        <f t="shared" si="39"/>
        <v>0.41190885836036106</v>
      </c>
      <c r="AC33" s="105">
        <f>[5]费用分摊比例!E102</f>
        <v>43.820738349801992</v>
      </c>
      <c r="AD33" s="105">
        <f t="shared" si="40"/>
        <v>2283.4268684952558</v>
      </c>
      <c r="AE33" s="108">
        <f t="shared" si="36"/>
        <v>0.41996837831934725</v>
      </c>
      <c r="AF33" s="105">
        <f>[5]费用分摊比例!E105</f>
        <v>117.11455842194633</v>
      </c>
      <c r="AG33" s="105">
        <f t="shared" si="41"/>
        <v>2400.541426917202</v>
      </c>
      <c r="AH33" s="108">
        <f t="shared" si="37"/>
        <v>0.44150811399323941</v>
      </c>
      <c r="AI33" s="108"/>
      <c r="AJ33" s="108"/>
      <c r="AK33" s="108"/>
      <c r="AL33" s="108"/>
      <c r="AM33" s="108"/>
      <c r="AN33" s="116">
        <f t="shared" si="42"/>
        <v>0</v>
      </c>
      <c r="AO33" s="117">
        <f>[5]费用分摊比例!E95</f>
        <v>2143.3265535520836</v>
      </c>
      <c r="AP33" s="117"/>
      <c r="AQ33" s="94">
        <v>10000</v>
      </c>
      <c r="AR33" s="94"/>
      <c r="AV33" s="92">
        <f>'[5]基础表（一）'!G26</f>
        <v>1042.7534974433224</v>
      </c>
      <c r="AW33" s="92">
        <f>'[5]基础表（一）'!H26</f>
        <v>1055.5535613718905</v>
      </c>
      <c r="AX33" s="92">
        <f>'[5]基础表（一）'!I26</f>
        <v>0</v>
      </c>
      <c r="AY33" s="92">
        <f>'[5]基础表（一）'!J26</f>
        <v>0</v>
      </c>
      <c r="AZ33" s="92">
        <f>'[5]基础表（一）'!K26</f>
        <v>0</v>
      </c>
      <c r="BA33" s="92">
        <f>'[5]基础表（一）'!L26</f>
        <v>0</v>
      </c>
    </row>
    <row r="34" spans="2:53">
      <c r="B34" s="365"/>
      <c r="C34" s="96" t="str">
        <f t="shared" si="22"/>
        <v>七</v>
      </c>
      <c r="D34" s="115" t="str">
        <f t="shared" si="22"/>
        <v>财务费用</v>
      </c>
      <c r="E34" s="100">
        <v>7877.6898471350687</v>
      </c>
      <c r="F34" s="101">
        <v>4589.1603516843334</v>
      </c>
      <c r="G34" s="102">
        <f t="shared" si="25"/>
        <v>0.58255153994839026</v>
      </c>
      <c r="H34" s="103">
        <v>0</v>
      </c>
      <c r="I34" s="103">
        <f t="shared" si="26"/>
        <v>4589.1603516843334</v>
      </c>
      <c r="J34" s="104">
        <f t="shared" si="27"/>
        <v>0.58255153994839026</v>
      </c>
      <c r="K34" s="105">
        <f>[5]费用分摊比例!E123</f>
        <v>121.41007498104187</v>
      </c>
      <c r="L34" s="105">
        <f t="shared" si="24"/>
        <v>4710.5704266653756</v>
      </c>
      <c r="M34" s="106">
        <f t="shared" si="23"/>
        <v>4710.5704266653756</v>
      </c>
      <c r="N34" s="107"/>
      <c r="O34" s="107">
        <f t="shared" si="28"/>
        <v>4710.5704266653756</v>
      </c>
      <c r="P34" s="108">
        <f t="shared" si="29"/>
        <v>0.59796342812080872</v>
      </c>
      <c r="Q34" s="105">
        <f>[5]费用分摊比例!E127</f>
        <v>0</v>
      </c>
      <c r="R34" s="105">
        <f t="shared" si="30"/>
        <v>4710.5704266653756</v>
      </c>
      <c r="S34" s="106">
        <f t="shared" si="31"/>
        <v>4710.5704266653756</v>
      </c>
      <c r="T34" s="107"/>
      <c r="U34" s="107">
        <f t="shared" si="32"/>
        <v>4710.5704266653756</v>
      </c>
      <c r="V34" s="108">
        <f t="shared" si="33"/>
        <v>0.59796342812080872</v>
      </c>
      <c r="W34" s="105">
        <f>[5]费用分摊比例!K127</f>
        <v>0</v>
      </c>
      <c r="X34" s="105">
        <f t="shared" si="34"/>
        <v>4710.5704266653756</v>
      </c>
      <c r="Y34" s="108">
        <f t="shared" si="35"/>
        <v>0.59796342812080872</v>
      </c>
      <c r="Z34" s="105">
        <f>[5]费用分摊比例!E133</f>
        <v>142.46215762705563</v>
      </c>
      <c r="AA34" s="105">
        <f t="shared" si="38"/>
        <v>4853.0325842924312</v>
      </c>
      <c r="AB34" s="108">
        <f t="shared" si="39"/>
        <v>0.61604768383428621</v>
      </c>
      <c r="AC34" s="105">
        <f>[5]费用分摊比例!E136</f>
        <v>42.415566941031102</v>
      </c>
      <c r="AD34" s="105">
        <f t="shared" si="40"/>
        <v>4895.4481512334623</v>
      </c>
      <c r="AE34" s="108">
        <f t="shared" si="36"/>
        <v>0.62143194848091443</v>
      </c>
      <c r="AF34" s="105">
        <f>[5]费用分摊比例!E139</f>
        <v>176.74911966668213</v>
      </c>
      <c r="AG34" s="105">
        <f t="shared" si="41"/>
        <v>5072.1972709001448</v>
      </c>
      <c r="AH34" s="108">
        <f t="shared" si="37"/>
        <v>0.64386861749130475</v>
      </c>
      <c r="AI34" s="108"/>
      <c r="AJ34" s="108"/>
      <c r="AK34" s="108"/>
      <c r="AL34" s="108"/>
      <c r="AM34" s="108"/>
      <c r="AN34" s="116">
        <f t="shared" si="42"/>
        <v>0</v>
      </c>
      <c r="AO34" s="117">
        <f>[5]费用分摊比例!E129</f>
        <v>4710.5704266653756</v>
      </c>
      <c r="AP34" s="117"/>
      <c r="AQ34" s="94">
        <v>10000</v>
      </c>
      <c r="AR34" s="94"/>
      <c r="AV34" s="92">
        <f>'[5]基础表（一）'!G27</f>
        <v>966.50707097770692</v>
      </c>
      <c r="AW34" s="92">
        <f>'[5]基础表（一）'!H27</f>
        <v>978.37119066300204</v>
      </c>
      <c r="AX34" s="92">
        <f>'[5]基础表（一）'!I27</f>
        <v>0</v>
      </c>
      <c r="AY34" s="92">
        <f>'[5]基础表（一）'!J27</f>
        <v>0</v>
      </c>
      <c r="AZ34" s="92">
        <f>'[5]基础表（一）'!K27</f>
        <v>0</v>
      </c>
      <c r="BA34" s="92">
        <f>'[5]基础表（一）'!L27</f>
        <v>0</v>
      </c>
    </row>
    <row r="35" spans="2:53">
      <c r="B35" s="365"/>
      <c r="C35" s="96" t="str">
        <f t="shared" si="22"/>
        <v>八</v>
      </c>
      <c r="D35" s="115" t="str">
        <f t="shared" si="22"/>
        <v>营业税</v>
      </c>
      <c r="E35" s="100">
        <v>4984.0450000000001</v>
      </c>
      <c r="F35" s="101">
        <v>3661.8550189999996</v>
      </c>
      <c r="G35" s="102">
        <f t="shared" si="25"/>
        <v>0.73471548089955041</v>
      </c>
      <c r="H35" s="103">
        <v>45.255520000000004</v>
      </c>
      <c r="I35" s="103">
        <f t="shared" si="26"/>
        <v>3707.1105389999998</v>
      </c>
      <c r="J35" s="104">
        <f t="shared" si="27"/>
        <v>0.74379555943014153</v>
      </c>
      <c r="K35" s="105">
        <f>15.09+320.93191</f>
        <v>336.02190999999999</v>
      </c>
      <c r="L35" s="105">
        <f t="shared" si="24"/>
        <v>4043.1324489999997</v>
      </c>
      <c r="M35" s="106">
        <f t="shared" si="23"/>
        <v>4043.1324489999997</v>
      </c>
      <c r="N35" s="107"/>
      <c r="O35" s="107">
        <f t="shared" si="28"/>
        <v>4043.1324489999997</v>
      </c>
      <c r="P35" s="108">
        <f t="shared" si="29"/>
        <v>0.81121507711106133</v>
      </c>
      <c r="Q35" s="105">
        <f>117280.12/10000</f>
        <v>11.728012</v>
      </c>
      <c r="R35" s="105">
        <f t="shared" si="30"/>
        <v>4054.8604609999998</v>
      </c>
      <c r="S35" s="106">
        <f t="shared" si="31"/>
        <v>4054.8604609999998</v>
      </c>
      <c r="T35" s="107"/>
      <c r="U35" s="107">
        <f t="shared" si="32"/>
        <v>4054.8604609999998</v>
      </c>
      <c r="V35" s="108">
        <f t="shared" si="33"/>
        <v>0.8135681882888296</v>
      </c>
      <c r="W35" s="105">
        <v>21.832307</v>
      </c>
      <c r="X35" s="105">
        <f t="shared" si="34"/>
        <v>4076.6927679999999</v>
      </c>
      <c r="Y35" s="108">
        <f t="shared" si="35"/>
        <v>0.81794862767089782</v>
      </c>
      <c r="Z35" s="105">
        <v>8.2259759999999993</v>
      </c>
      <c r="AA35" s="105">
        <f t="shared" si="38"/>
        <v>4084.9187440000001</v>
      </c>
      <c r="AB35" s="108">
        <f t="shared" si="39"/>
        <v>0.81959908949457716</v>
      </c>
      <c r="AC35" s="105">
        <v>4.6365319999999999</v>
      </c>
      <c r="AD35" s="105">
        <f t="shared" si="40"/>
        <v>4089.555276</v>
      </c>
      <c r="AE35" s="108">
        <f t="shared" si="36"/>
        <v>0.82052936440180613</v>
      </c>
      <c r="AF35" s="105">
        <v>29.508575</v>
      </c>
      <c r="AG35" s="105">
        <f t="shared" si="41"/>
        <v>4119.0638509999999</v>
      </c>
      <c r="AH35" s="108">
        <f t="shared" si="37"/>
        <v>0.82644997206084614</v>
      </c>
      <c r="AI35" s="108"/>
      <c r="AJ35" s="108"/>
      <c r="AK35" s="108"/>
      <c r="AL35" s="108"/>
      <c r="AM35" s="108"/>
      <c r="AN35" s="116">
        <f t="shared" si="42"/>
        <v>0</v>
      </c>
      <c r="AO35" s="117">
        <f>AP35/AQ35</f>
        <v>4054.8604609999993</v>
      </c>
      <c r="AP35" s="117">
        <v>40548604.609999992</v>
      </c>
      <c r="AQ35" s="94">
        <v>10000</v>
      </c>
      <c r="AR35" s="94"/>
      <c r="AV35" s="92">
        <f>'[5]基础表（一）'!G28</f>
        <v>351.45711671916615</v>
      </c>
      <c r="AW35" s="92">
        <f>'[5]基础表（一）'!H28</f>
        <v>355.77134205927348</v>
      </c>
      <c r="AX35" s="92">
        <f>'[5]基础表（一）'!I28</f>
        <v>0</v>
      </c>
      <c r="AY35" s="92">
        <f>'[5]基础表（一）'!J28</f>
        <v>0</v>
      </c>
      <c r="AZ35" s="92">
        <f>'[5]基础表（一）'!K28</f>
        <v>0</v>
      </c>
      <c r="BA35" s="92">
        <f>'[5]基础表（一）'!L28</f>
        <v>0</v>
      </c>
    </row>
    <row r="36" spans="2:53" ht="21.75" customHeight="1">
      <c r="B36" s="365"/>
      <c r="C36" s="96" t="str">
        <f t="shared" si="22"/>
        <v>九</v>
      </c>
      <c r="D36" s="115" t="str">
        <f t="shared" si="22"/>
        <v>土地增值税等</v>
      </c>
      <c r="E36" s="110">
        <v>1976.49</v>
      </c>
      <c r="F36" s="101">
        <v>1942.1840969999998</v>
      </c>
      <c r="G36" s="102">
        <f t="shared" si="25"/>
        <v>0.98264301716679558</v>
      </c>
      <c r="H36" s="103">
        <v>34.309414000000004</v>
      </c>
      <c r="I36" s="103">
        <f t="shared" si="26"/>
        <v>1976.4935109999999</v>
      </c>
      <c r="J36" s="104">
        <f t="shared" si="27"/>
        <v>1.0000017763813629</v>
      </c>
      <c r="K36" s="105">
        <f>9.14-416.274408</f>
        <v>-407.13440800000001</v>
      </c>
      <c r="L36" s="105">
        <f t="shared" si="24"/>
        <v>1569.3591029999998</v>
      </c>
      <c r="M36" s="106">
        <f t="shared" si="23"/>
        <v>1569.3591029999998</v>
      </c>
      <c r="N36" s="107"/>
      <c r="O36" s="107">
        <f t="shared" si="28"/>
        <v>1569.3591029999998</v>
      </c>
      <c r="P36" s="108">
        <f t="shared" si="29"/>
        <v>0.79401317638844604</v>
      </c>
      <c r="Q36" s="105">
        <f>70638.38/10000</f>
        <v>7.0638380000000005</v>
      </c>
      <c r="R36" s="105">
        <f t="shared" si="30"/>
        <v>1576.4229409999998</v>
      </c>
      <c r="S36" s="106">
        <f t="shared" si="31"/>
        <v>1576.4229409999998</v>
      </c>
      <c r="T36" s="107"/>
      <c r="U36" s="107">
        <f t="shared" si="32"/>
        <v>1576.4229409999998</v>
      </c>
      <c r="V36" s="108">
        <f t="shared" si="33"/>
        <v>0.79758710694210433</v>
      </c>
      <c r="W36" s="105">
        <v>13.231700999999999</v>
      </c>
      <c r="X36" s="105">
        <f t="shared" si="34"/>
        <v>1589.6546419999997</v>
      </c>
      <c r="Y36" s="108">
        <f t="shared" si="35"/>
        <v>0.80428165181710998</v>
      </c>
      <c r="Z36" s="105">
        <v>4.9854399999999996</v>
      </c>
      <c r="AA36" s="105">
        <f t="shared" si="38"/>
        <v>1594.6400819999997</v>
      </c>
      <c r="AB36" s="108">
        <f t="shared" si="39"/>
        <v>0.80680402228192383</v>
      </c>
      <c r="AC36" s="105">
        <v>2.795928</v>
      </c>
      <c r="AD36" s="105">
        <f t="shared" si="40"/>
        <v>1597.4360099999997</v>
      </c>
      <c r="AE36" s="108">
        <f t="shared" si="36"/>
        <v>0.80821861481717572</v>
      </c>
      <c r="AF36" s="105">
        <v>15.798640000000001</v>
      </c>
      <c r="AG36" s="103">
        <f>AD36+AF36+700</f>
        <v>2313.2346499999994</v>
      </c>
      <c r="AH36" s="108">
        <f t="shared" si="37"/>
        <v>1.170375084113757</v>
      </c>
      <c r="AI36" s="108"/>
      <c r="AJ36" s="108" t="s">
        <v>485</v>
      </c>
      <c r="AK36" s="108"/>
      <c r="AL36" s="108"/>
      <c r="AM36" s="108"/>
      <c r="AN36" s="116">
        <f t="shared" si="42"/>
        <v>0</v>
      </c>
      <c r="AO36" s="117">
        <f>AP36/AQ36</f>
        <v>1576.4229410000003</v>
      </c>
      <c r="AP36" s="117">
        <v>15764229.410000002</v>
      </c>
      <c r="AQ36" s="94">
        <v>10000</v>
      </c>
      <c r="AR36" s="94"/>
    </row>
    <row r="37" spans="2:53" ht="14.25" customHeight="1">
      <c r="B37" s="365"/>
      <c r="C37" s="96" t="str">
        <f>C19</f>
        <v>合计</v>
      </c>
      <c r="D37" s="115"/>
      <c r="E37" s="101">
        <f>SUM(E25:E36)</f>
        <v>81291.41543832481</v>
      </c>
      <c r="F37" s="101">
        <f>SUM(F25:F36)</f>
        <v>59677.292552063351</v>
      </c>
      <c r="G37" s="102">
        <f t="shared" si="25"/>
        <v>0.73411555488709712</v>
      </c>
      <c r="H37" s="103">
        <f>SUM(H25:H36)</f>
        <v>1498.4086535717177</v>
      </c>
      <c r="I37" s="103">
        <f>SUM(I25:I36)</f>
        <v>61175.701205635072</v>
      </c>
      <c r="J37" s="104">
        <f t="shared" si="27"/>
        <v>0.75254811194730176</v>
      </c>
      <c r="K37" s="105">
        <f>SUM(K25:K36)</f>
        <v>1125.6178405510386</v>
      </c>
      <c r="L37" s="105">
        <f>SUM(L25:L36)</f>
        <v>62301.319046186116</v>
      </c>
      <c r="M37" s="106">
        <f t="shared" si="23"/>
        <v>62301.319046186101</v>
      </c>
      <c r="N37" s="107">
        <f>SUM(N25:N36)</f>
        <v>0</v>
      </c>
      <c r="O37" s="107">
        <f>SUM(O25:O36)</f>
        <v>62301.319046186116</v>
      </c>
      <c r="P37" s="108">
        <f t="shared" si="29"/>
        <v>0.76639481192763415</v>
      </c>
      <c r="Q37" s="105">
        <f>SUM(Q25:Q36)</f>
        <v>927.28394319727909</v>
      </c>
      <c r="R37" s="105">
        <f>SUM(R25:R36)</f>
        <v>63228.602989383391</v>
      </c>
      <c r="S37" s="106">
        <f t="shared" si="31"/>
        <v>63228.602989383398</v>
      </c>
      <c r="T37" s="107">
        <f>SUM(T25:T36)</f>
        <v>0</v>
      </c>
      <c r="U37" s="107">
        <f>SUM(U25:U36)</f>
        <v>63228.602989383391</v>
      </c>
      <c r="V37" s="108">
        <f t="shared" si="33"/>
        <v>0.77780172295504513</v>
      </c>
      <c r="W37" s="105">
        <f>SUM(W25:W36)</f>
        <v>1445.9518350858491</v>
      </c>
      <c r="X37" s="105">
        <f>SUM(X25:X36)</f>
        <v>64674.554824469247</v>
      </c>
      <c r="Y37" s="108">
        <f t="shared" si="35"/>
        <v>0.79558898655833288</v>
      </c>
      <c r="Z37" s="105">
        <f>SUM(Z25:Z36)</f>
        <v>662.14356473921873</v>
      </c>
      <c r="AA37" s="105">
        <f t="shared" si="38"/>
        <v>65336.698389208468</v>
      </c>
      <c r="AB37" s="108">
        <f t="shared" si="39"/>
        <v>0.80373429392158802</v>
      </c>
      <c r="AC37" s="105">
        <f>SUM(AC25:AC36)</f>
        <v>219.28933437013373</v>
      </c>
      <c r="AD37" s="105">
        <f t="shared" si="40"/>
        <v>65555.987723578597</v>
      </c>
      <c r="AE37" s="108">
        <f t="shared" si="36"/>
        <v>0.80643186454682214</v>
      </c>
      <c r="AF37" s="119">
        <f>SUM(AF25:AF36)</f>
        <v>776.53731199036167</v>
      </c>
      <c r="AG37" s="105">
        <f t="shared" si="41"/>
        <v>66332.525035568964</v>
      </c>
      <c r="AH37" s="108">
        <f t="shared" si="37"/>
        <v>0.81598437766033183</v>
      </c>
      <c r="AI37" s="108"/>
      <c r="AJ37" s="108"/>
      <c r="AK37" s="108"/>
      <c r="AL37" s="108"/>
      <c r="AM37" s="108"/>
      <c r="AN37" s="116"/>
      <c r="AO37" s="94"/>
      <c r="AP37" s="94"/>
      <c r="AQ37" s="94"/>
      <c r="AR37" s="94"/>
    </row>
    <row r="38" spans="2:53">
      <c r="D38" s="92" t="s">
        <v>397</v>
      </c>
      <c r="E38" s="112">
        <v>81291.42</v>
      </c>
      <c r="F38" s="112">
        <v>52024.22</v>
      </c>
      <c r="G38" s="112"/>
      <c r="H38" s="112">
        <v>1498.41</v>
      </c>
      <c r="I38" s="112">
        <v>61175.7</v>
      </c>
      <c r="J38" s="112"/>
      <c r="K38" s="112"/>
      <c r="L38" s="112"/>
      <c r="M38" s="112"/>
      <c r="N38" s="107"/>
      <c r="O38" s="107"/>
      <c r="P38" s="112"/>
      <c r="Q38" s="112"/>
      <c r="R38" s="112"/>
      <c r="S38" s="112"/>
      <c r="T38" s="107"/>
      <c r="U38" s="107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6"/>
      <c r="AO38" s="94"/>
      <c r="AP38" s="94"/>
      <c r="AQ38" s="94"/>
      <c r="AR38" s="94"/>
    </row>
    <row r="39" spans="2:53">
      <c r="D39" s="92" t="s">
        <v>398</v>
      </c>
      <c r="E39" s="112">
        <f>E38-E37</f>
        <v>4.5616751885972917E-3</v>
      </c>
      <c r="F39" s="112">
        <f>F38-F37</f>
        <v>-7653.0725520633496</v>
      </c>
      <c r="G39" s="112"/>
      <c r="H39" s="112">
        <f>H38-H37</f>
        <v>1.3464282824315887E-3</v>
      </c>
      <c r="I39" s="112">
        <f>I38-I37</f>
        <v>-1.2056350751663558E-3</v>
      </c>
      <c r="J39" s="112"/>
      <c r="K39" s="112"/>
      <c r="L39" s="112"/>
      <c r="M39" s="112"/>
      <c r="N39" s="107"/>
      <c r="O39" s="107"/>
      <c r="P39" s="112"/>
      <c r="Q39" s="112"/>
      <c r="R39" s="112"/>
      <c r="S39" s="112"/>
      <c r="T39" s="107"/>
      <c r="U39" s="107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6"/>
      <c r="AO39" s="94"/>
      <c r="AP39" s="94"/>
      <c r="AQ39" s="94"/>
      <c r="AR39" s="94"/>
    </row>
    <row r="40" spans="2:53">
      <c r="E40" s="112"/>
      <c r="F40" s="112"/>
      <c r="G40" s="112"/>
      <c r="H40" s="112"/>
      <c r="I40" s="112"/>
      <c r="J40" s="112"/>
      <c r="K40" s="112"/>
      <c r="L40" s="112"/>
      <c r="M40" s="112"/>
      <c r="N40" s="107"/>
      <c r="O40" s="107"/>
      <c r="P40" s="112"/>
      <c r="Q40" s="112"/>
      <c r="R40" s="112"/>
      <c r="S40" s="112"/>
      <c r="T40" s="107"/>
      <c r="U40" s="107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/>
      <c r="AN40" s="116"/>
      <c r="AO40" s="94" t="s">
        <v>385</v>
      </c>
      <c r="AP40" s="94"/>
      <c r="AQ40" s="94"/>
      <c r="AR40" s="94"/>
    </row>
    <row r="41" spans="2:53" ht="13.5" customHeight="1">
      <c r="B41" s="96"/>
      <c r="C41" s="365" t="str">
        <f>C23</f>
        <v>序号</v>
      </c>
      <c r="D41" s="365" t="str">
        <f>D23</f>
        <v>项目名称</v>
      </c>
      <c r="E41" s="366" t="str">
        <f>E23</f>
        <v>合计总投资（万元）</v>
      </c>
      <c r="F41" s="366" t="s">
        <v>386</v>
      </c>
      <c r="G41" s="366"/>
      <c r="H41" s="366" t="s">
        <v>387</v>
      </c>
      <c r="I41" s="366"/>
      <c r="J41" s="366"/>
      <c r="K41" s="366" t="s">
        <v>388</v>
      </c>
      <c r="L41" s="366"/>
      <c r="M41" s="366" t="s">
        <v>389</v>
      </c>
      <c r="N41" s="366"/>
      <c r="O41" s="366"/>
      <c r="P41" s="114"/>
      <c r="Q41" s="364" t="s">
        <v>390</v>
      </c>
      <c r="R41" s="364"/>
      <c r="S41" s="366" t="s">
        <v>389</v>
      </c>
      <c r="T41" s="366"/>
      <c r="U41" s="366"/>
      <c r="V41" s="114"/>
      <c r="W41" s="363">
        <v>42767</v>
      </c>
      <c r="X41" s="364"/>
      <c r="Y41" s="364"/>
      <c r="Z41" s="363">
        <v>42795</v>
      </c>
      <c r="AA41" s="364"/>
      <c r="AB41" s="364"/>
      <c r="AC41" s="363">
        <v>42826</v>
      </c>
      <c r="AD41" s="364"/>
      <c r="AE41" s="364"/>
      <c r="AF41" s="363">
        <v>42856</v>
      </c>
      <c r="AG41" s="364"/>
      <c r="AH41" s="364"/>
      <c r="AI41" s="114"/>
      <c r="AJ41" s="114"/>
      <c r="AK41" s="114"/>
      <c r="AL41" s="114"/>
      <c r="AM41" s="114"/>
      <c r="AN41" s="116" t="s">
        <v>391</v>
      </c>
      <c r="AO41" s="94" t="s">
        <v>392</v>
      </c>
      <c r="AP41" s="94" t="s">
        <v>392</v>
      </c>
      <c r="AQ41" s="94"/>
      <c r="AR41" s="94"/>
    </row>
    <row r="42" spans="2:53">
      <c r="B42" s="365" t="s">
        <v>401</v>
      </c>
      <c r="C42" s="365"/>
      <c r="D42" s="365"/>
      <c r="E42" s="366"/>
      <c r="F42" s="98" t="str">
        <f t="shared" ref="F42:M42" si="43">F24</f>
        <v>完成投资（万元）</v>
      </c>
      <c r="G42" s="98" t="str">
        <f t="shared" si="43"/>
        <v>完成比例</v>
      </c>
      <c r="H42" s="98" t="str">
        <f t="shared" si="43"/>
        <v>本月投资</v>
      </c>
      <c r="I42" s="98" t="str">
        <f t="shared" si="43"/>
        <v>累计完成投资</v>
      </c>
      <c r="J42" s="98" t="str">
        <f t="shared" si="43"/>
        <v>完成比例</v>
      </c>
      <c r="K42" s="98" t="str">
        <f t="shared" si="43"/>
        <v>本月投资</v>
      </c>
      <c r="L42" s="98" t="str">
        <f t="shared" si="43"/>
        <v>累计完成投资</v>
      </c>
      <c r="M42" s="98" t="str">
        <f t="shared" si="43"/>
        <v>累计投资</v>
      </c>
      <c r="N42" s="99" t="s">
        <v>396</v>
      </c>
      <c r="O42" s="99" t="s">
        <v>395</v>
      </c>
      <c r="P42" s="98" t="str">
        <f>P24</f>
        <v>完成比例</v>
      </c>
      <c r="Q42" s="98" t="str">
        <f>Q24</f>
        <v>本月投资</v>
      </c>
      <c r="R42" s="98" t="str">
        <f>R24</f>
        <v>累计完成投资</v>
      </c>
      <c r="S42" s="98" t="str">
        <f>S24</f>
        <v>累计投资</v>
      </c>
      <c r="T42" s="99" t="s">
        <v>396</v>
      </c>
      <c r="U42" s="99" t="s">
        <v>395</v>
      </c>
      <c r="V42" s="98" t="str">
        <f t="shared" ref="V42:AH42" si="44">V24</f>
        <v>完成比例</v>
      </c>
      <c r="W42" s="98" t="str">
        <f t="shared" si="44"/>
        <v>本月投资</v>
      </c>
      <c r="X42" s="98" t="str">
        <f t="shared" si="44"/>
        <v>累计完成投资</v>
      </c>
      <c r="Y42" s="98" t="str">
        <f t="shared" si="44"/>
        <v>完成比例</v>
      </c>
      <c r="Z42" s="98" t="str">
        <f t="shared" si="44"/>
        <v>本月投资</v>
      </c>
      <c r="AA42" s="98" t="str">
        <f t="shared" si="44"/>
        <v>累计完成投资</v>
      </c>
      <c r="AB42" s="98" t="str">
        <f t="shared" si="44"/>
        <v>完成比例</v>
      </c>
      <c r="AC42" s="98" t="str">
        <f t="shared" si="44"/>
        <v>本月投资</v>
      </c>
      <c r="AD42" s="98" t="str">
        <f t="shared" si="44"/>
        <v>累计完成投资</v>
      </c>
      <c r="AE42" s="98" t="str">
        <f t="shared" si="44"/>
        <v>完成比例</v>
      </c>
      <c r="AF42" s="98" t="str">
        <f t="shared" si="44"/>
        <v>本月投资</v>
      </c>
      <c r="AG42" s="98" t="str">
        <f t="shared" si="44"/>
        <v>累计完成投资</v>
      </c>
      <c r="AH42" s="98" t="str">
        <f t="shared" si="44"/>
        <v>完成比例</v>
      </c>
      <c r="AI42" s="98"/>
      <c r="AJ42" s="98"/>
      <c r="AK42" s="98"/>
      <c r="AL42" s="98"/>
      <c r="AM42" s="98"/>
      <c r="AN42" s="116"/>
      <c r="AO42" s="94"/>
      <c r="AP42" s="94"/>
      <c r="AQ42" s="94"/>
      <c r="AR42" s="94"/>
      <c r="AV42" s="92">
        <f>'[5]基础表（一）'!G35</f>
        <v>0</v>
      </c>
      <c r="AW42" s="92">
        <f>'[5]基础表（一）'!H35</f>
        <v>0</v>
      </c>
      <c r="AX42" s="92">
        <f>'[5]基础表（一）'!I35</f>
        <v>0</v>
      </c>
      <c r="AY42" s="92">
        <f>'[5]基础表（一）'!J35</f>
        <v>0</v>
      </c>
      <c r="AZ42" s="92">
        <f>'[5]基础表（一）'!K35</f>
        <v>0</v>
      </c>
      <c r="BA42" s="92">
        <f>'[5]基础表（一）'!L35</f>
        <v>0</v>
      </c>
    </row>
    <row r="43" spans="2:53">
      <c r="B43" s="365"/>
      <c r="C43" s="96" t="str">
        <f>C25</f>
        <v>一</v>
      </c>
      <c r="D43" s="115" t="str">
        <f>D25</f>
        <v>土地出让金及契税</v>
      </c>
      <c r="E43" s="100">
        <v>9674.0223032819595</v>
      </c>
      <c r="F43" s="101">
        <v>9674.0223032819595</v>
      </c>
      <c r="G43" s="102">
        <f>F43/E43</f>
        <v>1</v>
      </c>
      <c r="H43" s="103">
        <f>2.01</f>
        <v>2.0099999999999998</v>
      </c>
      <c r="I43" s="103">
        <f>F43+H43</f>
        <v>9676.0323032819597</v>
      </c>
      <c r="J43" s="104">
        <f>I43/E43</f>
        <v>1.0002077729342549</v>
      </c>
      <c r="K43" s="105">
        <f>-2.01</f>
        <v>-2.0099999999999998</v>
      </c>
      <c r="L43" s="105">
        <f>F43+H43+K43</f>
        <v>9674.0223032819595</v>
      </c>
      <c r="M43" s="106">
        <f>F43+H43+K43</f>
        <v>9674.0223032819595</v>
      </c>
      <c r="N43" s="107"/>
      <c r="O43" s="107">
        <f>M43+N43</f>
        <v>9674.0223032819595</v>
      </c>
      <c r="P43" s="108">
        <f>O43/E43</f>
        <v>1</v>
      </c>
      <c r="Q43" s="105"/>
      <c r="R43" s="105">
        <f>L43+Q43</f>
        <v>9674.0223032819595</v>
      </c>
      <c r="S43" s="106">
        <f>L43+N43+Q43</f>
        <v>9674.0223032819595</v>
      </c>
      <c r="T43" s="107"/>
      <c r="U43" s="107">
        <f>S43+T43</f>
        <v>9674.0223032819595</v>
      </c>
      <c r="V43" s="108">
        <f>R43/E43</f>
        <v>1</v>
      </c>
      <c r="W43" s="105"/>
      <c r="X43" s="105">
        <f>R43+W43</f>
        <v>9674.0223032819595</v>
      </c>
      <c r="Y43" s="108">
        <f>X43/E43</f>
        <v>1</v>
      </c>
      <c r="Z43" s="105"/>
      <c r="AA43" s="105">
        <f>X43+Z43</f>
        <v>9674.0223032819595</v>
      </c>
      <c r="AB43" s="108">
        <f>AA43/E43</f>
        <v>1</v>
      </c>
      <c r="AC43" s="105"/>
      <c r="AD43" s="105">
        <f>AA43+AC43</f>
        <v>9674.0223032819595</v>
      </c>
      <c r="AE43" s="108">
        <f>AD43/E43</f>
        <v>1</v>
      </c>
      <c r="AF43" s="105"/>
      <c r="AG43" s="105">
        <f>AD43+AF43</f>
        <v>9674.0223032819595</v>
      </c>
      <c r="AH43" s="108">
        <f>AG43/E43</f>
        <v>1</v>
      </c>
      <c r="AI43" s="108"/>
      <c r="AJ43" s="108"/>
      <c r="AK43" s="108"/>
      <c r="AL43" s="108"/>
      <c r="AM43" s="108"/>
      <c r="AN43" s="116"/>
      <c r="AO43" s="94"/>
      <c r="AP43" s="94"/>
      <c r="AQ43" s="94"/>
      <c r="AR43" s="94"/>
      <c r="AV43" s="92">
        <f>'[5]基础表（一）'!G36</f>
        <v>0</v>
      </c>
      <c r="AW43" s="92">
        <f>'[5]基础表（一）'!H36</f>
        <v>0</v>
      </c>
      <c r="AX43" s="92">
        <f>'[5]基础表（一）'!I36</f>
        <v>0</v>
      </c>
      <c r="AY43" s="92">
        <f>'[5]基础表（一）'!J36</f>
        <v>0</v>
      </c>
      <c r="AZ43" s="92">
        <f>'[5]基础表（一）'!K36</f>
        <v>0</v>
      </c>
      <c r="BA43" s="92">
        <f>'[5]基础表（一）'!L36</f>
        <v>0</v>
      </c>
    </row>
    <row r="44" spans="2:53">
      <c r="B44" s="365"/>
      <c r="C44" s="96" t="str">
        <f t="shared" ref="C44:D59" si="45">C26</f>
        <v>二</v>
      </c>
      <c r="D44" s="115" t="str">
        <f t="shared" si="45"/>
        <v>建安成本</v>
      </c>
      <c r="E44" s="100"/>
      <c r="F44" s="101"/>
      <c r="G44" s="102"/>
      <c r="H44" s="103"/>
      <c r="I44" s="103"/>
      <c r="J44" s="104"/>
      <c r="K44" s="105"/>
      <c r="L44" s="105">
        <f t="shared" ref="L44:L54" si="46">F44+H44+K44</f>
        <v>0</v>
      </c>
      <c r="M44" s="106"/>
      <c r="N44" s="107"/>
      <c r="O44" s="107"/>
      <c r="P44" s="108"/>
      <c r="Q44" s="105"/>
      <c r="R44" s="105"/>
      <c r="S44" s="106"/>
      <c r="T44" s="107"/>
      <c r="U44" s="107"/>
      <c r="V44" s="108"/>
      <c r="W44" s="105"/>
      <c r="X44" s="105"/>
      <c r="Y44" s="108"/>
      <c r="Z44" s="105"/>
      <c r="AA44" s="105"/>
      <c r="AB44" s="108"/>
      <c r="AC44" s="105"/>
      <c r="AD44" s="105"/>
      <c r="AE44" s="108"/>
      <c r="AF44" s="105"/>
      <c r="AG44" s="105"/>
      <c r="AH44" s="108"/>
      <c r="AI44" s="108"/>
      <c r="AJ44" s="108"/>
      <c r="AK44" s="108"/>
      <c r="AL44" s="108"/>
      <c r="AM44" s="108"/>
      <c r="AN44" s="116"/>
      <c r="AO44" s="94"/>
      <c r="AP44" s="94"/>
      <c r="AQ44" s="94"/>
      <c r="AR44" s="94"/>
      <c r="AV44" s="92">
        <f>'[5]基础表（一）'!G37</f>
        <v>0</v>
      </c>
      <c r="AW44" s="92">
        <f>'[5]基础表（一）'!H37</f>
        <v>0</v>
      </c>
      <c r="AX44" s="92">
        <f>'[5]基础表（一）'!I37</f>
        <v>0</v>
      </c>
      <c r="AY44" s="92">
        <f>'[5]基础表（一）'!J37</f>
        <v>0</v>
      </c>
      <c r="AZ44" s="92">
        <f>'[5]基础表（一）'!K37</f>
        <v>0</v>
      </c>
      <c r="BA44" s="92">
        <f>'[5]基础表（一）'!L37</f>
        <v>0</v>
      </c>
    </row>
    <row r="45" spans="2:53">
      <c r="B45" s="365"/>
      <c r="C45" s="96">
        <f t="shared" si="45"/>
        <v>2.1</v>
      </c>
      <c r="D45" s="115" t="str">
        <f t="shared" si="45"/>
        <v>　前期工程费</v>
      </c>
      <c r="E45" s="100">
        <v>3674.71</v>
      </c>
      <c r="F45" s="101">
        <v>979.39798800000005</v>
      </c>
      <c r="G45" s="102">
        <f t="shared" ref="G45:G55" si="47">F45/E45</f>
        <v>0.26652388569438135</v>
      </c>
      <c r="H45" s="103">
        <f>46420/10000</f>
        <v>4.6420000000000003</v>
      </c>
      <c r="I45" s="103">
        <f t="shared" ref="I45:I54" si="48">F45+H45</f>
        <v>984.03998800000011</v>
      </c>
      <c r="J45" s="104">
        <f t="shared" ref="J45:J55" si="49">I45/E45</f>
        <v>0.26778711462945376</v>
      </c>
      <c r="K45" s="105">
        <f>109336/10000</f>
        <v>10.9336</v>
      </c>
      <c r="L45" s="105">
        <f t="shared" si="46"/>
        <v>994.97358800000006</v>
      </c>
      <c r="M45" s="106">
        <f t="shared" ref="M45:M55" si="50">F45+H45+K45</f>
        <v>994.97358800000006</v>
      </c>
      <c r="N45" s="107"/>
      <c r="O45" s="107">
        <f t="shared" ref="O45:O54" si="51">M45+N45</f>
        <v>994.97358800000006</v>
      </c>
      <c r="P45" s="108">
        <f t="shared" ref="P45:P55" si="52">O45/E45</f>
        <v>0.27076247867178638</v>
      </c>
      <c r="Q45" s="105">
        <f>358783.45/10000</f>
        <v>35.878345000000003</v>
      </c>
      <c r="R45" s="105">
        <f t="shared" ref="R45:R54" si="53">L45+Q45</f>
        <v>1030.8519330000001</v>
      </c>
      <c r="S45" s="106">
        <f t="shared" ref="S45:S55" si="54">L45+N45+Q45</f>
        <v>1030.8519330000001</v>
      </c>
      <c r="T45" s="107"/>
      <c r="U45" s="107">
        <f t="shared" ref="U45:U54" si="55">S45+T45</f>
        <v>1030.8519330000001</v>
      </c>
      <c r="V45" s="108">
        <f t="shared" ref="V45:V55" si="56">R45/E45</f>
        <v>0.28052606409757508</v>
      </c>
      <c r="W45" s="105">
        <v>16.495999999999999</v>
      </c>
      <c r="X45" s="105">
        <f t="shared" ref="X45:X54" si="57">R45+W45</f>
        <v>1047.3479330000002</v>
      </c>
      <c r="Y45" s="108">
        <f t="shared" ref="Y45:Y55" si="58">X45/E45</f>
        <v>0.28501512581945249</v>
      </c>
      <c r="Z45" s="105">
        <v>6.48</v>
      </c>
      <c r="AA45" s="105">
        <f>X45+Z45</f>
        <v>1053.8279330000003</v>
      </c>
      <c r="AB45" s="108">
        <f>AA45/E45</f>
        <v>0.28677853027857986</v>
      </c>
      <c r="AC45" s="105">
        <v>6.95</v>
      </c>
      <c r="AD45" s="105">
        <f>AA45+AC45</f>
        <v>1060.7779330000003</v>
      </c>
      <c r="AE45" s="108">
        <f t="shared" ref="AE45:AE55" si="59">AD45/E45</f>
        <v>0.28866983598705759</v>
      </c>
      <c r="AF45" s="105">
        <v>8.8872</v>
      </c>
      <c r="AG45" s="105">
        <f>AD45+AF45</f>
        <v>1069.6651330000002</v>
      </c>
      <c r="AH45" s="108">
        <f t="shared" ref="AH45:AH55" si="60">AG45/E45</f>
        <v>0.29108831254711259</v>
      </c>
      <c r="AI45" s="108"/>
      <c r="AJ45" s="108"/>
      <c r="AK45" s="108"/>
      <c r="AL45" s="108"/>
      <c r="AM45" s="108"/>
      <c r="AN45" s="116">
        <f>R45-AO45</f>
        <v>0</v>
      </c>
      <c r="AO45" s="94">
        <f>AP45/AQ45</f>
        <v>1030.8519329999999</v>
      </c>
      <c r="AP45" s="94">
        <v>10308519.329999998</v>
      </c>
      <c r="AQ45" s="94">
        <v>10000</v>
      </c>
      <c r="AR45" s="94"/>
      <c r="AV45" s="92">
        <f>'[5]基础表（一）'!G38</f>
        <v>0</v>
      </c>
      <c r="AW45" s="92">
        <f>'[5]基础表（一）'!H38</f>
        <v>0</v>
      </c>
      <c r="AX45" s="92">
        <f>'[5]基础表（一）'!I38</f>
        <v>0</v>
      </c>
      <c r="AY45" s="92">
        <f>'[5]基础表（一）'!J38</f>
        <v>0</v>
      </c>
      <c r="AZ45" s="92">
        <f>'[5]基础表（一）'!K38</f>
        <v>0</v>
      </c>
      <c r="BA45" s="92">
        <f>'[5]基础表（一）'!L38</f>
        <v>0</v>
      </c>
    </row>
    <row r="46" spans="2:53">
      <c r="B46" s="365"/>
      <c r="C46" s="96">
        <f t="shared" si="45"/>
        <v>2.2000000000000002</v>
      </c>
      <c r="D46" s="115" t="str">
        <f t="shared" si="45"/>
        <v>　建安工程费</v>
      </c>
      <c r="E46" s="100">
        <v>14710.000000000002</v>
      </c>
      <c r="F46" s="101">
        <v>3898.6473000000001</v>
      </c>
      <c r="G46" s="102">
        <f t="shared" si="47"/>
        <v>0.26503380693405842</v>
      </c>
      <c r="H46" s="103">
        <f>6943207/10000</f>
        <v>694.32069999999999</v>
      </c>
      <c r="I46" s="103">
        <f t="shared" si="48"/>
        <v>4592.9679999999998</v>
      </c>
      <c r="J46" s="104">
        <f t="shared" si="49"/>
        <v>0.31223439836845679</v>
      </c>
      <c r="K46" s="105">
        <f>5504178.8/10000</f>
        <v>550.41787999999997</v>
      </c>
      <c r="L46" s="105">
        <f t="shared" si="46"/>
        <v>5143.3858799999998</v>
      </c>
      <c r="M46" s="106">
        <f t="shared" si="50"/>
        <v>5143.3858799999998</v>
      </c>
      <c r="N46" s="107"/>
      <c r="O46" s="107">
        <f t="shared" si="51"/>
        <v>5143.3858799999998</v>
      </c>
      <c r="P46" s="108">
        <f t="shared" si="52"/>
        <v>0.34965233718558797</v>
      </c>
      <c r="Q46" s="105">
        <f>21951837/10000</f>
        <v>2195.1837</v>
      </c>
      <c r="R46" s="105">
        <f t="shared" si="53"/>
        <v>7338.5695799999994</v>
      </c>
      <c r="S46" s="106">
        <f t="shared" si="54"/>
        <v>7338.5695799999994</v>
      </c>
      <c r="T46" s="107"/>
      <c r="U46" s="107">
        <f t="shared" si="55"/>
        <v>7338.5695799999994</v>
      </c>
      <c r="V46" s="108">
        <f t="shared" si="56"/>
        <v>0.49888304418762736</v>
      </c>
      <c r="W46" s="105">
        <v>512.78560000000004</v>
      </c>
      <c r="X46" s="105">
        <f t="shared" si="57"/>
        <v>7851.3551799999996</v>
      </c>
      <c r="Y46" s="108">
        <f t="shared" si="58"/>
        <v>0.53374270428280068</v>
      </c>
      <c r="Z46" s="105">
        <v>139.92699999999999</v>
      </c>
      <c r="AA46" s="105">
        <f t="shared" ref="AA46:AA55" si="61">X46+Z46</f>
        <v>7991.2821799999992</v>
      </c>
      <c r="AB46" s="108">
        <f t="shared" ref="AB46:AB55" si="62">AA46/E46</f>
        <v>0.54325507681849072</v>
      </c>
      <c r="AC46" s="105">
        <v>503.96949000000001</v>
      </c>
      <c r="AD46" s="105">
        <f t="shared" ref="AD46:AD55" si="63">AA46+AC46</f>
        <v>8495.2516699999996</v>
      </c>
      <c r="AE46" s="108">
        <f t="shared" si="59"/>
        <v>0.57751540924541123</v>
      </c>
      <c r="AF46" s="105">
        <v>609.40967000000001</v>
      </c>
      <c r="AG46" s="105">
        <f t="shared" ref="AG46:AG55" si="64">AD46+AF46</f>
        <v>9104.6613399999987</v>
      </c>
      <c r="AH46" s="108">
        <f t="shared" si="60"/>
        <v>0.61894366689326974</v>
      </c>
      <c r="AI46" s="108"/>
      <c r="AJ46" s="108"/>
      <c r="AK46" s="108"/>
      <c r="AL46" s="108"/>
      <c r="AM46" s="108"/>
      <c r="AN46" s="116">
        <f t="shared" ref="AN46:AN54" si="65">R46-AO46</f>
        <v>0</v>
      </c>
      <c r="AO46" s="94">
        <f>AP46/AQ46</f>
        <v>7338.5695799999994</v>
      </c>
      <c r="AP46" s="94">
        <v>73385695.799999997</v>
      </c>
      <c r="AQ46" s="94">
        <v>10000</v>
      </c>
      <c r="AR46" s="94"/>
      <c r="AV46" s="92">
        <f>'[5]基础表（一）'!G39</f>
        <v>0</v>
      </c>
      <c r="AW46" s="92">
        <f>'[5]基础表（一）'!H39</f>
        <v>0</v>
      </c>
      <c r="AX46" s="92">
        <f>'[5]基础表（一）'!I39</f>
        <v>0</v>
      </c>
      <c r="AY46" s="92">
        <f>'[5]基础表（一）'!J39</f>
        <v>0</v>
      </c>
      <c r="AZ46" s="92">
        <f>'[5]基础表（一）'!K39</f>
        <v>0</v>
      </c>
      <c r="BA46" s="92">
        <f>'[5]基础表（一）'!L39</f>
        <v>0</v>
      </c>
    </row>
    <row r="47" spans="2:53">
      <c r="B47" s="365"/>
      <c r="C47" s="96">
        <f t="shared" si="45"/>
        <v>2.2999999999999998</v>
      </c>
      <c r="D47" s="115" t="str">
        <f t="shared" si="45"/>
        <v>　基础配套设施费</v>
      </c>
      <c r="E47" s="100">
        <v>929.14</v>
      </c>
      <c r="F47" s="101">
        <v>295.90539999999999</v>
      </c>
      <c r="G47" s="102">
        <f t="shared" si="47"/>
        <v>0.3184723507759864</v>
      </c>
      <c r="H47" s="103">
        <f>570000/10000</f>
        <v>57</v>
      </c>
      <c r="I47" s="103">
        <f t="shared" si="48"/>
        <v>352.90539999999999</v>
      </c>
      <c r="J47" s="104">
        <f t="shared" si="49"/>
        <v>0.37981940288869276</v>
      </c>
      <c r="K47" s="105">
        <f>1420087/10000</f>
        <v>142.0087</v>
      </c>
      <c r="L47" s="105">
        <f t="shared" si="46"/>
        <v>494.91409999999996</v>
      </c>
      <c r="M47" s="106">
        <f t="shared" si="50"/>
        <v>494.91409999999996</v>
      </c>
      <c r="N47" s="107"/>
      <c r="O47" s="107">
        <f t="shared" si="51"/>
        <v>494.91409999999996</v>
      </c>
      <c r="P47" s="108">
        <f t="shared" si="52"/>
        <v>0.53265826463180999</v>
      </c>
      <c r="Q47" s="105">
        <f>3375711/10000</f>
        <v>337.5711</v>
      </c>
      <c r="R47" s="105">
        <f t="shared" si="53"/>
        <v>832.48519999999996</v>
      </c>
      <c r="S47" s="106">
        <f t="shared" si="54"/>
        <v>832.48519999999996</v>
      </c>
      <c r="T47" s="107"/>
      <c r="U47" s="107">
        <f t="shared" si="55"/>
        <v>832.48519999999996</v>
      </c>
      <c r="V47" s="108">
        <f t="shared" si="56"/>
        <v>0.89597391135889104</v>
      </c>
      <c r="W47" s="105">
        <v>47.5</v>
      </c>
      <c r="X47" s="105">
        <f t="shared" si="57"/>
        <v>879.98519999999996</v>
      </c>
      <c r="Y47" s="108">
        <f t="shared" si="58"/>
        <v>0.94709645478614635</v>
      </c>
      <c r="Z47" s="105">
        <v>73.930000000000007</v>
      </c>
      <c r="AA47" s="105">
        <f t="shared" si="61"/>
        <v>953.91519999999991</v>
      </c>
      <c r="AB47" s="108">
        <f t="shared" si="62"/>
        <v>1.0266646576403986</v>
      </c>
      <c r="AC47" s="105">
        <v>0</v>
      </c>
      <c r="AD47" s="105">
        <f t="shared" si="63"/>
        <v>953.91519999999991</v>
      </c>
      <c r="AE47" s="108">
        <f t="shared" si="59"/>
        <v>1.0266646576403986</v>
      </c>
      <c r="AF47" s="105">
        <v>269.7749</v>
      </c>
      <c r="AG47" s="105">
        <f t="shared" si="64"/>
        <v>1223.6900999999998</v>
      </c>
      <c r="AH47" s="108">
        <f t="shared" si="60"/>
        <v>1.3170136900789975</v>
      </c>
      <c r="AI47" s="108"/>
      <c r="AJ47" s="108"/>
      <c r="AK47" s="108"/>
      <c r="AL47" s="108"/>
      <c r="AM47" s="108"/>
      <c r="AN47" s="116">
        <f t="shared" si="65"/>
        <v>0</v>
      </c>
      <c r="AO47" s="94">
        <f>AP47/AQ47</f>
        <v>832.48519999999996</v>
      </c>
      <c r="AP47" s="94">
        <v>8324852</v>
      </c>
      <c r="AQ47" s="94">
        <v>10000</v>
      </c>
      <c r="AR47" s="94"/>
      <c r="AV47" s="92">
        <f>'[5]基础表（一）'!G40</f>
        <v>0</v>
      </c>
      <c r="AW47" s="92">
        <f>'[5]基础表（一）'!H40</f>
        <v>0</v>
      </c>
      <c r="AX47" s="92">
        <f>'[5]基础表（一）'!I40</f>
        <v>0</v>
      </c>
      <c r="AY47" s="92">
        <f>'[5]基础表（一）'!J40</f>
        <v>0</v>
      </c>
      <c r="AZ47" s="92">
        <f>'[5]基础表（一）'!K40</f>
        <v>0</v>
      </c>
      <c r="BA47" s="92">
        <f>'[5]基础表（一）'!L40</f>
        <v>0</v>
      </c>
    </row>
    <row r="48" spans="2:53">
      <c r="B48" s="365"/>
      <c r="C48" s="96" t="str">
        <f t="shared" si="45"/>
        <v>三</v>
      </c>
      <c r="D48" s="115" t="str">
        <f t="shared" si="45"/>
        <v>公共配套设施建设费</v>
      </c>
      <c r="E48" s="110">
        <v>3420.1507985061698</v>
      </c>
      <c r="F48" s="101">
        <v>3404.7033440903242</v>
      </c>
      <c r="G48" s="102">
        <f t="shared" si="47"/>
        <v>0.99548339961425303</v>
      </c>
      <c r="H48" s="103">
        <f>[5]大区分摊比例!F16</f>
        <v>15.447454415845499</v>
      </c>
      <c r="I48" s="103">
        <f t="shared" si="48"/>
        <v>3420.1507985061698</v>
      </c>
      <c r="J48" s="104">
        <f t="shared" si="49"/>
        <v>1</v>
      </c>
      <c r="K48" s="105">
        <f>[5]大区分摊比例!F18</f>
        <v>11.425568636208981</v>
      </c>
      <c r="L48" s="105">
        <f t="shared" si="46"/>
        <v>3431.5763671423788</v>
      </c>
      <c r="M48" s="106">
        <f t="shared" si="50"/>
        <v>3431.5763671423788</v>
      </c>
      <c r="N48" s="107"/>
      <c r="O48" s="107">
        <f t="shared" si="51"/>
        <v>3431.5763671423788</v>
      </c>
      <c r="P48" s="108">
        <f t="shared" si="52"/>
        <v>1.003340662242495</v>
      </c>
      <c r="Q48" s="105">
        <f>[5]大区分摊比例!F25</f>
        <v>28.26276672485875</v>
      </c>
      <c r="R48" s="105">
        <f t="shared" si="53"/>
        <v>3459.8391338672377</v>
      </c>
      <c r="S48" s="106">
        <f t="shared" si="54"/>
        <v>3459.8391338672377</v>
      </c>
      <c r="T48" s="107"/>
      <c r="U48" s="107">
        <f t="shared" si="55"/>
        <v>3459.8391338672377</v>
      </c>
      <c r="V48" s="108">
        <f t="shared" si="56"/>
        <v>1.0116042647530052</v>
      </c>
      <c r="W48" s="105">
        <f>[5]大区分摊比例!F31</f>
        <v>20.218006945669284</v>
      </c>
      <c r="X48" s="105">
        <f t="shared" si="57"/>
        <v>3480.0571408129072</v>
      </c>
      <c r="Y48" s="108">
        <f t="shared" si="58"/>
        <v>1.0175157020365602</v>
      </c>
      <c r="Z48" s="105">
        <f>[5]大区分摊比例!F37</f>
        <v>9.0412005604145627</v>
      </c>
      <c r="AA48" s="105">
        <f t="shared" si="61"/>
        <v>3489.0983413733215</v>
      </c>
      <c r="AB48" s="108">
        <f t="shared" si="62"/>
        <v>1.0201592113708162</v>
      </c>
      <c r="AC48" s="105">
        <f>[5]大区分摊比例!F43</f>
        <v>31.159968426182338</v>
      </c>
      <c r="AD48" s="105">
        <f t="shared" si="63"/>
        <v>3520.2583097995039</v>
      </c>
      <c r="AE48" s="108">
        <f t="shared" si="59"/>
        <v>1.0292699115305262</v>
      </c>
      <c r="AF48" s="105">
        <f>[5]大区分摊比例!F49</f>
        <v>20.761571853434543</v>
      </c>
      <c r="AG48" s="105">
        <f t="shared" si="64"/>
        <v>3541.0198816529382</v>
      </c>
      <c r="AH48" s="108">
        <f t="shared" si="60"/>
        <v>1.035340278913889</v>
      </c>
      <c r="AI48" s="108"/>
      <c r="AJ48" s="108"/>
      <c r="AK48" s="108"/>
      <c r="AL48" s="108"/>
      <c r="AM48" s="108"/>
      <c r="AN48" s="116">
        <f t="shared" si="65"/>
        <v>0</v>
      </c>
      <c r="AO48" s="94">
        <f>[5]大区分摊比例!F27</f>
        <v>3459.8391338672377</v>
      </c>
      <c r="AP48" s="94"/>
      <c r="AQ48" s="94">
        <v>10000</v>
      </c>
      <c r="AR48" s="94"/>
      <c r="AV48" s="92">
        <f>'[5]基础表（一）'!G41</f>
        <v>0</v>
      </c>
      <c r="AW48" s="92">
        <f>'[5]基础表（一）'!H41</f>
        <v>0</v>
      </c>
      <c r="AX48" s="92">
        <f>'[5]基础表（一）'!I41</f>
        <v>0</v>
      </c>
      <c r="AY48" s="92">
        <f>'[5]基础表（一）'!J41</f>
        <v>0</v>
      </c>
      <c r="AZ48" s="92">
        <f>'[5]基础表（一）'!K41</f>
        <v>0</v>
      </c>
      <c r="BA48" s="92">
        <f>'[5]基础表（一）'!L41</f>
        <v>0</v>
      </c>
    </row>
    <row r="49" spans="2:53">
      <c r="B49" s="365"/>
      <c r="C49" s="96" t="str">
        <f t="shared" si="45"/>
        <v>四</v>
      </c>
      <c r="D49" s="115" t="str">
        <f t="shared" si="45"/>
        <v>开发间接费</v>
      </c>
      <c r="E49" s="100">
        <v>3733</v>
      </c>
      <c r="F49" s="101">
        <v>284.6070603492941</v>
      </c>
      <c r="G49" s="102">
        <f t="shared" si="47"/>
        <v>7.6240841240100221E-2</v>
      </c>
      <c r="H49" s="103">
        <f>[5]费用分摊比例!F22</f>
        <v>4.2067437656378415</v>
      </c>
      <c r="I49" s="103">
        <f t="shared" si="48"/>
        <v>288.81380411493194</v>
      </c>
      <c r="J49" s="104">
        <f t="shared" si="49"/>
        <v>7.7367748222590932E-2</v>
      </c>
      <c r="K49" s="105">
        <f>-0.90513377</f>
        <v>-0.90513376999999995</v>
      </c>
      <c r="L49" s="105">
        <f t="shared" si="46"/>
        <v>287.90867034493192</v>
      </c>
      <c r="M49" s="106">
        <f t="shared" si="50"/>
        <v>287.90867034493192</v>
      </c>
      <c r="N49" s="107"/>
      <c r="O49" s="107">
        <f t="shared" si="51"/>
        <v>287.90867034493192</v>
      </c>
      <c r="P49" s="108">
        <f t="shared" si="52"/>
        <v>7.7125280028109269E-2</v>
      </c>
      <c r="Q49" s="105">
        <f>[5]费用分摊比例!F28</f>
        <v>7.7654118853050749</v>
      </c>
      <c r="R49" s="105">
        <f t="shared" si="53"/>
        <v>295.67408223023699</v>
      </c>
      <c r="S49" s="106">
        <f t="shared" si="54"/>
        <v>295.67408223023699</v>
      </c>
      <c r="T49" s="107"/>
      <c r="U49" s="107">
        <f t="shared" si="55"/>
        <v>295.67408223023699</v>
      </c>
      <c r="V49" s="108">
        <f t="shared" si="56"/>
        <v>7.9205486801563613E-2</v>
      </c>
      <c r="W49" s="105">
        <f>[5]费用分摊比例!F31</f>
        <v>17.649093588368807</v>
      </c>
      <c r="X49" s="105">
        <f t="shared" si="57"/>
        <v>313.32317581860582</v>
      </c>
      <c r="Y49" s="108">
        <f t="shared" si="58"/>
        <v>8.3933344714333197E-2</v>
      </c>
      <c r="Z49" s="105">
        <f>[5]费用分摊比例!F34</f>
        <v>0</v>
      </c>
      <c r="AA49" s="105">
        <f t="shared" si="61"/>
        <v>313.32317581860582</v>
      </c>
      <c r="AB49" s="108">
        <f t="shared" si="62"/>
        <v>8.3933344714333197E-2</v>
      </c>
      <c r="AC49" s="105">
        <f>[5]费用分摊比例!F37</f>
        <v>4.0575912859774546</v>
      </c>
      <c r="AD49" s="105">
        <f t="shared" si="63"/>
        <v>317.3807671045833</v>
      </c>
      <c r="AE49" s="108">
        <f t="shared" si="59"/>
        <v>8.5020296572350204E-2</v>
      </c>
      <c r="AF49" s="105">
        <f>[5]费用分摊比例!F40</f>
        <v>-1.7845872840072865</v>
      </c>
      <c r="AG49" s="105">
        <f t="shared" si="64"/>
        <v>315.59617982057603</v>
      </c>
      <c r="AH49" s="108">
        <f t="shared" si="60"/>
        <v>8.4542239437604083E-2</v>
      </c>
      <c r="AI49" s="108"/>
      <c r="AJ49" s="108"/>
      <c r="AK49" s="108"/>
      <c r="AL49" s="108"/>
      <c r="AM49" s="108"/>
      <c r="AN49" s="116">
        <f t="shared" si="65"/>
        <v>1.8389982869848609E-9</v>
      </c>
      <c r="AO49" s="94">
        <f>[5]费用分摊比例!F30</f>
        <v>295.67408222839799</v>
      </c>
      <c r="AP49" s="94"/>
      <c r="AQ49" s="94">
        <v>10000</v>
      </c>
      <c r="AR49" s="94"/>
      <c r="AV49" s="92">
        <f>'[5]基础表（一）'!G42</f>
        <v>0</v>
      </c>
      <c r="AW49" s="92">
        <f>'[5]基础表（一）'!H42</f>
        <v>0</v>
      </c>
      <c r="AX49" s="92">
        <f>'[5]基础表（一）'!I42</f>
        <v>0</v>
      </c>
      <c r="AY49" s="92">
        <f>'[5]基础表（一）'!J42</f>
        <v>0</v>
      </c>
      <c r="AZ49" s="92">
        <f>'[5]基础表（一）'!K42</f>
        <v>0</v>
      </c>
      <c r="BA49" s="92">
        <f>'[5]基础表（一）'!L42</f>
        <v>0</v>
      </c>
    </row>
    <row r="50" spans="2:53">
      <c r="B50" s="365"/>
      <c r="C50" s="96" t="str">
        <f t="shared" si="45"/>
        <v>五</v>
      </c>
      <c r="D50" s="115" t="str">
        <f t="shared" si="45"/>
        <v>管理费用</v>
      </c>
      <c r="E50" s="100">
        <v>1798.5357240000001</v>
      </c>
      <c r="F50" s="101">
        <v>706.2933011158259</v>
      </c>
      <c r="G50" s="102">
        <f t="shared" si="47"/>
        <v>0.39270462726478811</v>
      </c>
      <c r="H50" s="103">
        <f>[5]费用分摊比例!F54</f>
        <v>14.247343812809902</v>
      </c>
      <c r="I50" s="103">
        <f t="shared" si="48"/>
        <v>720.54064492863586</v>
      </c>
      <c r="J50" s="104">
        <f t="shared" si="49"/>
        <v>0.40062626241647886</v>
      </c>
      <c r="K50" s="105">
        <f>[5]费用分摊比例!F56</f>
        <v>16.037254073886324</v>
      </c>
      <c r="L50" s="105">
        <f t="shared" si="46"/>
        <v>736.57789900252214</v>
      </c>
      <c r="M50" s="106">
        <f t="shared" si="50"/>
        <v>736.57789900252214</v>
      </c>
      <c r="N50" s="107"/>
      <c r="O50" s="107">
        <f t="shared" si="51"/>
        <v>736.57789900252214</v>
      </c>
      <c r="P50" s="108">
        <f t="shared" si="52"/>
        <v>0.40954310174298331</v>
      </c>
      <c r="Q50" s="105">
        <f>[5]费用分摊比例!F60</f>
        <v>9.721056709398578</v>
      </c>
      <c r="R50" s="105">
        <f t="shared" si="53"/>
        <v>746.29895571192071</v>
      </c>
      <c r="S50" s="106">
        <f t="shared" si="54"/>
        <v>746.29895571192071</v>
      </c>
      <c r="T50" s="107"/>
      <c r="U50" s="107">
        <f t="shared" si="55"/>
        <v>746.29895571192071</v>
      </c>
      <c r="V50" s="108">
        <f t="shared" si="56"/>
        <v>0.41494808568613156</v>
      </c>
      <c r="W50" s="105">
        <f>[5]费用分摊比例!F63</f>
        <v>11.874553359583688</v>
      </c>
      <c r="X50" s="105">
        <f t="shared" si="57"/>
        <v>758.17350907150444</v>
      </c>
      <c r="Y50" s="108">
        <f t="shared" si="58"/>
        <v>0.42155043069442216</v>
      </c>
      <c r="Z50" s="105">
        <f>[5]费用分摊比例!F66</f>
        <v>27.943158571982071</v>
      </c>
      <c r="AA50" s="105">
        <f t="shared" si="61"/>
        <v>786.11666764348649</v>
      </c>
      <c r="AB50" s="108">
        <f t="shared" si="62"/>
        <v>0.43708704650866664</v>
      </c>
      <c r="AC50" s="105">
        <f>[5]费用分摊比例!F69</f>
        <v>11.595821799193907</v>
      </c>
      <c r="AD50" s="105">
        <f t="shared" si="63"/>
        <v>797.71248944268041</v>
      </c>
      <c r="AE50" s="108">
        <f t="shared" si="59"/>
        <v>0.44353441457840087</v>
      </c>
      <c r="AF50" s="105">
        <f>[5]费用分摊比例!F72</f>
        <v>13.699171735626704</v>
      </c>
      <c r="AG50" s="105">
        <f t="shared" si="64"/>
        <v>811.4116611783071</v>
      </c>
      <c r="AH50" s="108">
        <f t="shared" si="60"/>
        <v>0.45115126174625103</v>
      </c>
      <c r="AI50" s="108"/>
      <c r="AJ50" s="108"/>
      <c r="AK50" s="108"/>
      <c r="AL50" s="108"/>
      <c r="AM50" s="108"/>
      <c r="AN50" s="116">
        <f t="shared" si="65"/>
        <v>0</v>
      </c>
      <c r="AO50" s="94">
        <f>[5]费用分摊比例!F62</f>
        <v>746.29895571192071</v>
      </c>
      <c r="AP50" s="94"/>
      <c r="AQ50" s="94">
        <v>10000</v>
      </c>
      <c r="AR50" s="94"/>
      <c r="AV50" s="92">
        <f>'[5]基础表（一）'!G43</f>
        <v>0</v>
      </c>
      <c r="AW50" s="92">
        <f>'[5]基础表（一）'!H43</f>
        <v>0</v>
      </c>
      <c r="AX50" s="92">
        <f>'[5]基础表（一）'!I43</f>
        <v>0</v>
      </c>
      <c r="AY50" s="92">
        <f>'[5]基础表（一）'!J43</f>
        <v>0</v>
      </c>
      <c r="AZ50" s="92">
        <f>'[5]基础表（一）'!K43</f>
        <v>0</v>
      </c>
      <c r="BA50" s="92">
        <f>'[5]基础表（一）'!L43</f>
        <v>0</v>
      </c>
    </row>
    <row r="51" spans="2:53">
      <c r="B51" s="365"/>
      <c r="C51" s="96" t="str">
        <f t="shared" si="45"/>
        <v>六</v>
      </c>
      <c r="D51" s="115" t="str">
        <f t="shared" si="45"/>
        <v>销售费用</v>
      </c>
      <c r="E51" s="100">
        <v>2997.5595400000002</v>
      </c>
      <c r="F51" s="101">
        <v>534.8268542379825</v>
      </c>
      <c r="G51" s="102">
        <f t="shared" si="47"/>
        <v>0.17842076098944892</v>
      </c>
      <c r="H51" s="103">
        <f>[5]费用分摊比例!F87</f>
        <v>48.696645153052529</v>
      </c>
      <c r="I51" s="103">
        <f t="shared" si="48"/>
        <v>583.52349939103499</v>
      </c>
      <c r="J51" s="104">
        <f t="shared" si="49"/>
        <v>0.19466619148156603</v>
      </c>
      <c r="K51" s="105">
        <f>[5]费用分摊比例!F89</f>
        <v>127.4051008416033</v>
      </c>
      <c r="L51" s="105">
        <f t="shared" si="46"/>
        <v>710.92860023263825</v>
      </c>
      <c r="M51" s="106">
        <f t="shared" si="50"/>
        <v>710.92860023263825</v>
      </c>
      <c r="N51" s="107"/>
      <c r="O51" s="107">
        <f t="shared" si="51"/>
        <v>710.92860023263825</v>
      </c>
      <c r="P51" s="108">
        <f t="shared" si="52"/>
        <v>0.23716913400580467</v>
      </c>
      <c r="Q51" s="105">
        <f>[5]费用分摊比例!F93</f>
        <v>3.5147919702829218</v>
      </c>
      <c r="R51" s="105">
        <f t="shared" si="53"/>
        <v>714.44339220292113</v>
      </c>
      <c r="S51" s="106">
        <f t="shared" si="54"/>
        <v>714.44339220292113</v>
      </c>
      <c r="T51" s="107"/>
      <c r="U51" s="107">
        <f t="shared" si="55"/>
        <v>714.44339220292113</v>
      </c>
      <c r="V51" s="108">
        <f t="shared" si="56"/>
        <v>0.23834168518398172</v>
      </c>
      <c r="W51" s="105">
        <f>[5]费用分摊比例!F96</f>
        <v>8.7423192614042513</v>
      </c>
      <c r="X51" s="105">
        <f t="shared" si="57"/>
        <v>723.18571146432544</v>
      </c>
      <c r="Y51" s="108">
        <f t="shared" si="58"/>
        <v>0.24125816412117884</v>
      </c>
      <c r="Z51" s="105">
        <f>[5]费用分摊比例!F99</f>
        <v>23.350927186380492</v>
      </c>
      <c r="AA51" s="105">
        <f t="shared" si="61"/>
        <v>746.53663865070598</v>
      </c>
      <c r="AB51" s="108">
        <f t="shared" si="62"/>
        <v>0.24904814356104699</v>
      </c>
      <c r="AC51" s="105">
        <f>[5]费用分摊比例!F103</f>
        <v>347.09668599999998</v>
      </c>
      <c r="AD51" s="105">
        <f t="shared" si="63"/>
        <v>1093.6333246507061</v>
      </c>
      <c r="AE51" s="108">
        <f t="shared" si="59"/>
        <v>0.36484123503038274</v>
      </c>
      <c r="AF51" s="105">
        <f>[5]费用分摊比例!F105</f>
        <v>39.038252130388351</v>
      </c>
      <c r="AG51" s="105">
        <f t="shared" si="64"/>
        <v>1132.6715767810945</v>
      </c>
      <c r="AH51" s="108">
        <f t="shared" si="60"/>
        <v>0.37786458005804763</v>
      </c>
      <c r="AI51" s="108"/>
      <c r="AJ51" s="108"/>
      <c r="AK51" s="108"/>
      <c r="AL51" s="108"/>
      <c r="AM51" s="108"/>
      <c r="AN51" s="116">
        <f t="shared" si="65"/>
        <v>0</v>
      </c>
      <c r="AO51" s="94">
        <f>[5]费用分摊比例!F95</f>
        <v>714.44339220292113</v>
      </c>
      <c r="AP51" s="94"/>
      <c r="AQ51" s="94">
        <v>10000</v>
      </c>
      <c r="AR51" s="94"/>
      <c r="AV51" s="92">
        <f>'[5]基础表（一）'!G44</f>
        <v>0</v>
      </c>
      <c r="AW51" s="92">
        <f>'[5]基础表（一）'!H44</f>
        <v>0</v>
      </c>
      <c r="AX51" s="92">
        <f>'[5]基础表（一）'!I44</f>
        <v>0</v>
      </c>
      <c r="AY51" s="92">
        <f>'[5]基础表（一）'!J44</f>
        <v>0</v>
      </c>
      <c r="AZ51" s="92">
        <f>'[5]基础表（一）'!K44</f>
        <v>0</v>
      </c>
      <c r="BA51" s="92">
        <f>'[5]基础表（一）'!L44</f>
        <v>0</v>
      </c>
    </row>
    <row r="52" spans="2:53">
      <c r="B52" s="365"/>
      <c r="C52" s="96" t="str">
        <f t="shared" si="45"/>
        <v>七</v>
      </c>
      <c r="D52" s="115" t="str">
        <f t="shared" si="45"/>
        <v>财务费用</v>
      </c>
      <c r="E52" s="100">
        <v>2359.9284328088042</v>
      </c>
      <c r="F52" s="101">
        <v>1529.7227030509205</v>
      </c>
      <c r="G52" s="102">
        <f t="shared" si="47"/>
        <v>0.64820724297568344</v>
      </c>
      <c r="H52" s="103">
        <f>[5]费用分摊比例!F121</f>
        <v>0</v>
      </c>
      <c r="I52" s="103">
        <f t="shared" si="48"/>
        <v>1529.7227030509205</v>
      </c>
      <c r="J52" s="104">
        <f t="shared" si="49"/>
        <v>0.64820724297568344</v>
      </c>
      <c r="K52" s="105">
        <f>[5]费用分摊比例!F123</f>
        <v>40.470093403785548</v>
      </c>
      <c r="L52" s="105">
        <f t="shared" si="46"/>
        <v>1570.192796454706</v>
      </c>
      <c r="M52" s="106">
        <f t="shared" si="50"/>
        <v>1570.192796454706</v>
      </c>
      <c r="N52" s="107"/>
      <c r="O52" s="107">
        <f t="shared" si="51"/>
        <v>1570.192796454706</v>
      </c>
      <c r="P52" s="108">
        <f t="shared" si="52"/>
        <v>0.66535610767901587</v>
      </c>
      <c r="Q52" s="105">
        <f>[5]费用分摊比例!F127</f>
        <v>0</v>
      </c>
      <c r="R52" s="105">
        <f t="shared" si="53"/>
        <v>1570.192796454706</v>
      </c>
      <c r="S52" s="106">
        <f t="shared" si="54"/>
        <v>1570.192796454706</v>
      </c>
      <c r="T52" s="107"/>
      <c r="U52" s="107">
        <f t="shared" si="55"/>
        <v>1570.192796454706</v>
      </c>
      <c r="V52" s="108">
        <f t="shared" si="56"/>
        <v>0.66535610767901587</v>
      </c>
      <c r="W52" s="105">
        <f>[5]费用分摊比例!L127</f>
        <v>0</v>
      </c>
      <c r="X52" s="105">
        <f t="shared" si="57"/>
        <v>1570.192796454706</v>
      </c>
      <c r="Y52" s="108">
        <f t="shared" si="58"/>
        <v>0.66535610767901587</v>
      </c>
      <c r="Z52" s="105">
        <f>[5]费用分摊比例!F133</f>
        <v>47.487466147863216</v>
      </c>
      <c r="AA52" s="105">
        <f t="shared" si="61"/>
        <v>1617.6802626025692</v>
      </c>
      <c r="AB52" s="108">
        <f t="shared" si="62"/>
        <v>0.68547852558274158</v>
      </c>
      <c r="AC52" s="105">
        <f>[5]费用分摊比例!F136</f>
        <v>14.138546213286562</v>
      </c>
      <c r="AD52" s="105">
        <f t="shared" si="63"/>
        <v>1631.8188088158558</v>
      </c>
      <c r="AE52" s="108">
        <f t="shared" si="59"/>
        <v>0.69146961667547391</v>
      </c>
      <c r="AF52" s="105">
        <f>[5]费用分摊比例!F139</f>
        <v>58.916472813845481</v>
      </c>
      <c r="AG52" s="105">
        <f t="shared" si="64"/>
        <v>1690.7352816297014</v>
      </c>
      <c r="AH52" s="108">
        <f t="shared" si="60"/>
        <v>0.71643498087667679</v>
      </c>
      <c r="AI52" s="108"/>
      <c r="AJ52" s="108"/>
      <c r="AK52" s="108"/>
      <c r="AL52" s="108"/>
      <c r="AM52" s="108"/>
      <c r="AN52" s="116">
        <f t="shared" si="65"/>
        <v>0</v>
      </c>
      <c r="AO52" s="94">
        <f>[5]费用分摊比例!F129</f>
        <v>1570.192796454706</v>
      </c>
      <c r="AP52" s="94"/>
      <c r="AQ52" s="94">
        <v>10000</v>
      </c>
      <c r="AR52" s="94"/>
      <c r="AV52" s="92">
        <f>'[5]基础表（一）'!G45</f>
        <v>0</v>
      </c>
      <c r="AW52" s="92">
        <f>'[5]基础表（一）'!H45</f>
        <v>0</v>
      </c>
      <c r="AX52" s="92">
        <f>'[5]基础表（一）'!I45</f>
        <v>0</v>
      </c>
      <c r="AY52" s="92">
        <f>'[5]基础表（一）'!J45</f>
        <v>0</v>
      </c>
      <c r="AZ52" s="92">
        <f>'[5]基础表（一）'!K45</f>
        <v>0</v>
      </c>
      <c r="BA52" s="92">
        <f>'[5]基础表（一）'!L45</f>
        <v>0</v>
      </c>
    </row>
    <row r="53" spans="2:53">
      <c r="B53" s="365"/>
      <c r="C53" s="96" t="str">
        <f t="shared" si="45"/>
        <v>八</v>
      </c>
      <c r="D53" s="115" t="str">
        <f t="shared" si="45"/>
        <v>营业税</v>
      </c>
      <c r="E53" s="100">
        <v>3327.2910893999997</v>
      </c>
      <c r="F53" s="101">
        <v>815.30393499999991</v>
      </c>
      <c r="G53" s="102">
        <f t="shared" si="47"/>
        <v>0.24503534950620182</v>
      </c>
      <c r="H53" s="103">
        <v>48.29</v>
      </c>
      <c r="I53" s="103">
        <f t="shared" si="48"/>
        <v>863.59393499999987</v>
      </c>
      <c r="J53" s="104">
        <f t="shared" si="49"/>
        <v>0.25954865739015615</v>
      </c>
      <c r="K53" s="105">
        <f>115.73-44.510987</f>
        <v>71.219013000000004</v>
      </c>
      <c r="L53" s="105">
        <f t="shared" si="46"/>
        <v>934.81294799999989</v>
      </c>
      <c r="M53" s="106">
        <f t="shared" si="50"/>
        <v>934.81294799999989</v>
      </c>
      <c r="N53" s="107"/>
      <c r="O53" s="107">
        <f t="shared" si="51"/>
        <v>934.81294799999989</v>
      </c>
      <c r="P53" s="108">
        <f t="shared" si="52"/>
        <v>0.28095316065916309</v>
      </c>
      <c r="Q53" s="105">
        <v>168.80258900000001</v>
      </c>
      <c r="R53" s="105">
        <f t="shared" si="53"/>
        <v>1103.6155369999999</v>
      </c>
      <c r="S53" s="106">
        <f t="shared" si="54"/>
        <v>1103.6155369999999</v>
      </c>
      <c r="T53" s="107"/>
      <c r="U53" s="107">
        <f t="shared" si="55"/>
        <v>1103.6155369999999</v>
      </c>
      <c r="V53" s="108">
        <f t="shared" si="56"/>
        <v>0.33168589923372516</v>
      </c>
      <c r="W53" s="105">
        <v>24.935092000000001</v>
      </c>
      <c r="X53" s="105">
        <f t="shared" si="57"/>
        <v>1128.5506289999998</v>
      </c>
      <c r="Y53" s="108">
        <f t="shared" si="58"/>
        <v>0.33918001120951158</v>
      </c>
      <c r="Z53" s="105">
        <v>59.935602000000003</v>
      </c>
      <c r="AA53" s="105">
        <f t="shared" si="61"/>
        <v>1188.4862309999999</v>
      </c>
      <c r="AB53" s="108">
        <f t="shared" si="62"/>
        <v>0.35719334409491538</v>
      </c>
      <c r="AC53" s="105">
        <v>39.427670999999997</v>
      </c>
      <c r="AD53" s="105">
        <f t="shared" si="63"/>
        <v>1227.9139019999998</v>
      </c>
      <c r="AE53" s="108">
        <f t="shared" si="59"/>
        <v>0.36904312517526855</v>
      </c>
      <c r="AF53" s="105">
        <v>78.469391999999999</v>
      </c>
      <c r="AG53" s="105">
        <f t="shared" si="64"/>
        <v>1306.3832939999998</v>
      </c>
      <c r="AH53" s="108">
        <f t="shared" si="60"/>
        <v>0.39262669207447548</v>
      </c>
      <c r="AI53" s="108"/>
      <c r="AJ53" s="108"/>
      <c r="AK53" s="108"/>
      <c r="AL53" s="108"/>
      <c r="AM53" s="108"/>
      <c r="AN53" s="116">
        <f t="shared" si="65"/>
        <v>0</v>
      </c>
      <c r="AO53" s="94">
        <f>AP53/AQ53</f>
        <v>1103.6155370000001</v>
      </c>
      <c r="AP53" s="94">
        <v>11036155.370000001</v>
      </c>
      <c r="AQ53" s="94">
        <v>10000</v>
      </c>
      <c r="AR53" s="94"/>
      <c r="AV53" s="92">
        <f>'[5]基础表（一）'!G46</f>
        <v>0</v>
      </c>
      <c r="AW53" s="92">
        <f>'[5]基础表（一）'!H46</f>
        <v>0</v>
      </c>
      <c r="AX53" s="92">
        <f>'[5]基础表（一）'!I46</f>
        <v>0</v>
      </c>
      <c r="AY53" s="92">
        <f>'[5]基础表（一）'!J46</f>
        <v>0</v>
      </c>
      <c r="AZ53" s="92">
        <f>'[5]基础表（一）'!K46</f>
        <v>0</v>
      </c>
      <c r="BA53" s="92">
        <f>'[5]基础表（一）'!L46</f>
        <v>0</v>
      </c>
    </row>
    <row r="54" spans="2:53" ht="21.75" customHeight="1">
      <c r="B54" s="365"/>
      <c r="C54" s="96" t="str">
        <f t="shared" si="45"/>
        <v>九</v>
      </c>
      <c r="D54" s="115" t="str">
        <f>D36</f>
        <v>土地增值税等</v>
      </c>
      <c r="E54" s="100">
        <v>4124.7486631799975</v>
      </c>
      <c r="F54" s="101">
        <v>507.09434100000004</v>
      </c>
      <c r="G54" s="102">
        <f t="shared" si="47"/>
        <v>0.1229394521723544</v>
      </c>
      <c r="H54" s="103">
        <v>29.26</v>
      </c>
      <c r="I54" s="103">
        <f t="shared" si="48"/>
        <v>536.35434100000009</v>
      </c>
      <c r="J54" s="104">
        <f t="shared" si="49"/>
        <v>0.13003321772980339</v>
      </c>
      <c r="K54" s="105">
        <f>70.14-12.96231</f>
        <v>57.177689999999998</v>
      </c>
      <c r="L54" s="105">
        <f t="shared" si="46"/>
        <v>593.53203100000007</v>
      </c>
      <c r="M54" s="106">
        <f t="shared" si="50"/>
        <v>593.53203100000007</v>
      </c>
      <c r="N54" s="107"/>
      <c r="O54" s="107">
        <f t="shared" si="51"/>
        <v>593.53203100000007</v>
      </c>
      <c r="P54" s="108">
        <f t="shared" si="52"/>
        <v>0.14389532053146079</v>
      </c>
      <c r="Q54" s="105">
        <f>753258.7/10000</f>
        <v>75.325869999999995</v>
      </c>
      <c r="R54" s="105">
        <f t="shared" si="53"/>
        <v>668.85790100000008</v>
      </c>
      <c r="S54" s="106">
        <f t="shared" si="54"/>
        <v>668.85790100000008</v>
      </c>
      <c r="T54" s="107"/>
      <c r="U54" s="107">
        <f t="shared" si="55"/>
        <v>668.85790100000008</v>
      </c>
      <c r="V54" s="108">
        <f t="shared" si="56"/>
        <v>0.1621572502030561</v>
      </c>
      <c r="W54" s="105">
        <v>15.112177000000001</v>
      </c>
      <c r="X54" s="105">
        <f t="shared" si="57"/>
        <v>683.97007800000006</v>
      </c>
      <c r="Y54" s="108">
        <f t="shared" si="58"/>
        <v>0.16582103149836278</v>
      </c>
      <c r="Z54" s="105">
        <v>36.324607999999998</v>
      </c>
      <c r="AA54" s="105">
        <f t="shared" si="61"/>
        <v>720.29468600000007</v>
      </c>
      <c r="AB54" s="108">
        <f t="shared" si="62"/>
        <v>0.17462753365551367</v>
      </c>
      <c r="AC54" s="105">
        <v>23.895558000000001</v>
      </c>
      <c r="AD54" s="105">
        <f t="shared" si="63"/>
        <v>744.19024400000012</v>
      </c>
      <c r="AE54" s="108">
        <f t="shared" si="59"/>
        <v>0.18042074918239082</v>
      </c>
      <c r="AF54" s="105">
        <v>47.557208000000003</v>
      </c>
      <c r="AG54" s="105">
        <f t="shared" si="64"/>
        <v>791.74745200000007</v>
      </c>
      <c r="AH54" s="108">
        <f t="shared" si="60"/>
        <v>0.1919504718111959</v>
      </c>
      <c r="AI54" s="108"/>
      <c r="AJ54" s="108"/>
      <c r="AK54" s="108"/>
      <c r="AL54" s="108"/>
      <c r="AM54" s="108"/>
      <c r="AN54" s="116">
        <f t="shared" si="65"/>
        <v>0</v>
      </c>
      <c r="AO54" s="94">
        <f>AP54/AQ54</f>
        <v>668.85790099999997</v>
      </c>
      <c r="AP54" s="94">
        <v>6688579.0099999998</v>
      </c>
      <c r="AQ54" s="94">
        <v>10000</v>
      </c>
      <c r="AR54" s="94"/>
    </row>
    <row r="55" spans="2:53" ht="14.25" customHeight="1">
      <c r="B55" s="365"/>
      <c r="C55" s="96" t="str">
        <f t="shared" si="45"/>
        <v>合计</v>
      </c>
      <c r="D55" s="115"/>
      <c r="E55" s="100">
        <f>SUM(E43:E54)</f>
        <v>50749.086551176937</v>
      </c>
      <c r="F55" s="120">
        <f>SUM(F43:F54)</f>
        <v>22630.524530126309</v>
      </c>
      <c r="G55" s="102">
        <f t="shared" si="47"/>
        <v>0.44592969190302556</v>
      </c>
      <c r="H55" s="103">
        <f>SUM(H43:H54)</f>
        <v>918.12088714734568</v>
      </c>
      <c r="I55" s="103">
        <f>SUM(I43:I54)</f>
        <v>23548.645417273648</v>
      </c>
      <c r="J55" s="104">
        <f t="shared" si="49"/>
        <v>0.46402106949307298</v>
      </c>
      <c r="K55" s="105">
        <f>SUM(K43:K54)</f>
        <v>1024.1797661854839</v>
      </c>
      <c r="L55" s="105">
        <f>SUM(L43:L54)</f>
        <v>24572.825183459132</v>
      </c>
      <c r="M55" s="106">
        <f t="shared" si="50"/>
        <v>24572.825183459139</v>
      </c>
      <c r="N55" s="107"/>
      <c r="O55" s="107">
        <f>SUM(O43:O54)</f>
        <v>24572.825183459132</v>
      </c>
      <c r="P55" s="108">
        <f t="shared" si="52"/>
        <v>0.48420231482746279</v>
      </c>
      <c r="Q55" s="105">
        <f>SUM(Q43:Q54)</f>
        <v>2862.0256312898459</v>
      </c>
      <c r="R55" s="105">
        <f>SUM(R43:R54)</f>
        <v>27434.850814748981</v>
      </c>
      <c r="S55" s="106">
        <f t="shared" si="54"/>
        <v>27434.850814748977</v>
      </c>
      <c r="T55" s="107"/>
      <c r="U55" s="107">
        <f>SUM(U43:U54)</f>
        <v>27434.850814748981</v>
      </c>
      <c r="V55" s="108">
        <f t="shared" si="56"/>
        <v>0.5405979236115479</v>
      </c>
      <c r="W55" s="105">
        <f>SUM(W43:W54)</f>
        <v>675.31284215502615</v>
      </c>
      <c r="X55" s="105">
        <f>SUM(X43:X54)</f>
        <v>28110.163656904006</v>
      </c>
      <c r="Y55" s="108">
        <f t="shared" si="58"/>
        <v>0.55390482011054232</v>
      </c>
      <c r="Z55" s="105">
        <f>SUM(Z43:Z54)</f>
        <v>424.4199624666403</v>
      </c>
      <c r="AA55" s="105">
        <f t="shared" si="61"/>
        <v>28534.583619370645</v>
      </c>
      <c r="AB55" s="108">
        <f t="shared" si="62"/>
        <v>0.56226792556345806</v>
      </c>
      <c r="AC55" s="105">
        <f>SUM(AC43:AC54)</f>
        <v>982.29133272464026</v>
      </c>
      <c r="AD55" s="105">
        <f t="shared" si="63"/>
        <v>29516.874952095284</v>
      </c>
      <c r="AE55" s="108">
        <f t="shared" si="59"/>
        <v>0.58162376818998629</v>
      </c>
      <c r="AF55" s="119">
        <f>SUM(AF43:AF54)</f>
        <v>1144.7292512492879</v>
      </c>
      <c r="AG55" s="105">
        <f t="shared" si="64"/>
        <v>30661.604203344574</v>
      </c>
      <c r="AH55" s="108">
        <f t="shared" si="60"/>
        <v>0.60418041559081992</v>
      </c>
      <c r="AI55" s="108"/>
      <c r="AJ55" s="108"/>
      <c r="AK55" s="108"/>
      <c r="AL55" s="108"/>
      <c r="AM55" s="108"/>
      <c r="AN55" s="116"/>
      <c r="AO55" s="94"/>
      <c r="AP55" s="94"/>
      <c r="AQ55" s="94"/>
      <c r="AR55" s="94"/>
    </row>
    <row r="56" spans="2:53">
      <c r="D56" s="92" t="s">
        <v>397</v>
      </c>
      <c r="E56" s="92">
        <v>50749.09</v>
      </c>
      <c r="F56" s="92">
        <v>22630.52</v>
      </c>
      <c r="H56" s="92">
        <v>918.12</v>
      </c>
      <c r="I56" s="92">
        <v>23548.65</v>
      </c>
      <c r="AN56" s="116"/>
      <c r="AO56" s="94"/>
      <c r="AP56" s="94"/>
      <c r="AQ56" s="94"/>
      <c r="AR56" s="94"/>
    </row>
    <row r="57" spans="2:53">
      <c r="D57" s="92" t="s">
        <v>398</v>
      </c>
      <c r="E57" s="112">
        <f>E56-E55</f>
        <v>3.4488230594433844E-3</v>
      </c>
      <c r="F57" s="112">
        <f>F56-F55</f>
        <v>-4.5301263089640997E-3</v>
      </c>
      <c r="G57" s="112"/>
      <c r="H57" s="112">
        <f>H56-H55</f>
        <v>-8.8714734567929554E-4</v>
      </c>
      <c r="I57" s="112">
        <f>I56-I55</f>
        <v>4.5827263529645279E-3</v>
      </c>
      <c r="J57" s="112"/>
      <c r="K57" s="112"/>
      <c r="L57" s="112"/>
      <c r="M57" s="112"/>
      <c r="Q57" s="112"/>
      <c r="R57" s="112"/>
      <c r="S57" s="112"/>
      <c r="W57" s="112"/>
      <c r="X57" s="112"/>
      <c r="Z57" s="112"/>
      <c r="AA57" s="112"/>
      <c r="AC57" s="112"/>
      <c r="AD57" s="112"/>
      <c r="AF57" s="112"/>
      <c r="AG57" s="112"/>
      <c r="AN57" s="116"/>
      <c r="AO57" s="94"/>
      <c r="AP57" s="94"/>
      <c r="AQ57" s="94"/>
      <c r="AR57" s="94"/>
    </row>
    <row r="58" spans="2:53">
      <c r="AN58" s="116"/>
      <c r="AO58" s="94" t="s">
        <v>385</v>
      </c>
      <c r="AP58" s="94"/>
      <c r="AQ58" s="94"/>
      <c r="AR58" s="94"/>
    </row>
    <row r="59" spans="2:53" ht="13.5" customHeight="1">
      <c r="B59" s="96"/>
      <c r="C59" s="365" t="str">
        <f t="shared" si="45"/>
        <v>序号</v>
      </c>
      <c r="D59" s="365" t="str">
        <f>D41</f>
        <v>项目名称</v>
      </c>
      <c r="E59" s="366" t="str">
        <f>E41</f>
        <v>合计总投资（万元）</v>
      </c>
      <c r="F59" s="366" t="s">
        <v>386</v>
      </c>
      <c r="G59" s="366"/>
      <c r="H59" s="366" t="s">
        <v>387</v>
      </c>
      <c r="I59" s="366"/>
      <c r="J59" s="366"/>
      <c r="K59" s="366" t="s">
        <v>388</v>
      </c>
      <c r="L59" s="366"/>
      <c r="M59" s="366" t="s">
        <v>389</v>
      </c>
      <c r="N59" s="366"/>
      <c r="O59" s="366"/>
      <c r="P59" s="114"/>
      <c r="Q59" s="364" t="s">
        <v>390</v>
      </c>
      <c r="R59" s="364"/>
      <c r="S59" s="366" t="s">
        <v>389</v>
      </c>
      <c r="T59" s="366"/>
      <c r="U59" s="366"/>
      <c r="V59" s="114"/>
      <c r="W59" s="363">
        <v>42767</v>
      </c>
      <c r="X59" s="364"/>
      <c r="Y59" s="364"/>
      <c r="Z59" s="363">
        <v>42795</v>
      </c>
      <c r="AA59" s="364"/>
      <c r="AB59" s="364"/>
      <c r="AC59" s="363">
        <v>42826</v>
      </c>
      <c r="AD59" s="364"/>
      <c r="AE59" s="364"/>
      <c r="AF59" s="363">
        <v>42856</v>
      </c>
      <c r="AG59" s="364"/>
      <c r="AH59" s="364"/>
      <c r="AI59" s="114"/>
      <c r="AJ59" s="114"/>
      <c r="AK59" s="114"/>
      <c r="AL59" s="114"/>
      <c r="AM59" s="114"/>
      <c r="AN59" s="116" t="s">
        <v>391</v>
      </c>
      <c r="AO59" s="94" t="s">
        <v>392</v>
      </c>
      <c r="AP59" s="94" t="s">
        <v>392</v>
      </c>
      <c r="AQ59" s="94"/>
      <c r="AR59" s="94"/>
    </row>
    <row r="60" spans="2:53">
      <c r="B60" s="365" t="s">
        <v>402</v>
      </c>
      <c r="C60" s="365"/>
      <c r="D60" s="365"/>
      <c r="E60" s="366"/>
      <c r="F60" s="98" t="str">
        <f t="shared" ref="F60:M60" si="66">F42</f>
        <v>完成投资（万元）</v>
      </c>
      <c r="G60" s="98" t="str">
        <f t="shared" si="66"/>
        <v>完成比例</v>
      </c>
      <c r="H60" s="98" t="str">
        <f t="shared" si="66"/>
        <v>本月投资</v>
      </c>
      <c r="I60" s="98" t="str">
        <f t="shared" si="66"/>
        <v>累计完成投资</v>
      </c>
      <c r="J60" s="98" t="str">
        <f t="shared" si="66"/>
        <v>完成比例</v>
      </c>
      <c r="K60" s="98" t="str">
        <f t="shared" si="66"/>
        <v>本月投资</v>
      </c>
      <c r="L60" s="98" t="str">
        <f t="shared" si="66"/>
        <v>累计完成投资</v>
      </c>
      <c r="M60" s="98" t="str">
        <f t="shared" si="66"/>
        <v>累计投资</v>
      </c>
      <c r="N60" s="99" t="s">
        <v>396</v>
      </c>
      <c r="O60" s="99" t="s">
        <v>395</v>
      </c>
      <c r="P60" s="98" t="str">
        <f>P42</f>
        <v>完成比例</v>
      </c>
      <c r="Q60" s="98" t="str">
        <f>Q42</f>
        <v>本月投资</v>
      </c>
      <c r="R60" s="98" t="str">
        <f>R42</f>
        <v>累计完成投资</v>
      </c>
      <c r="S60" s="98" t="str">
        <f>S42</f>
        <v>累计投资</v>
      </c>
      <c r="T60" s="99" t="s">
        <v>396</v>
      </c>
      <c r="U60" s="99" t="s">
        <v>395</v>
      </c>
      <c r="V60" s="98" t="str">
        <f t="shared" ref="V60:AH60" si="67">V42</f>
        <v>完成比例</v>
      </c>
      <c r="W60" s="98" t="str">
        <f t="shared" si="67"/>
        <v>本月投资</v>
      </c>
      <c r="X60" s="98" t="str">
        <f t="shared" si="67"/>
        <v>累计完成投资</v>
      </c>
      <c r="Y60" s="98" t="str">
        <f t="shared" si="67"/>
        <v>完成比例</v>
      </c>
      <c r="Z60" s="98" t="str">
        <f t="shared" si="67"/>
        <v>本月投资</v>
      </c>
      <c r="AA60" s="98" t="str">
        <f t="shared" si="67"/>
        <v>累计完成投资</v>
      </c>
      <c r="AB60" s="98" t="str">
        <f t="shared" si="67"/>
        <v>完成比例</v>
      </c>
      <c r="AC60" s="98" t="str">
        <f t="shared" si="67"/>
        <v>本月投资</v>
      </c>
      <c r="AD60" s="98" t="str">
        <f t="shared" si="67"/>
        <v>累计完成投资</v>
      </c>
      <c r="AE60" s="98" t="str">
        <f t="shared" si="67"/>
        <v>完成比例</v>
      </c>
      <c r="AF60" s="98" t="str">
        <f t="shared" si="67"/>
        <v>本月投资</v>
      </c>
      <c r="AG60" s="98" t="str">
        <f t="shared" si="67"/>
        <v>累计完成投资</v>
      </c>
      <c r="AH60" s="98" t="str">
        <f t="shared" si="67"/>
        <v>完成比例</v>
      </c>
      <c r="AI60" s="98"/>
      <c r="AJ60" s="98"/>
      <c r="AK60" s="98"/>
      <c r="AL60" s="98"/>
      <c r="AM60" s="98"/>
      <c r="AN60" s="116"/>
      <c r="AO60" s="94"/>
      <c r="AP60" s="94"/>
      <c r="AQ60" s="94"/>
      <c r="AR60" s="94"/>
      <c r="AV60" s="92">
        <f>'[5]基础表（一）'!G53</f>
        <v>0</v>
      </c>
      <c r="AW60" s="92">
        <f>'[5]基础表（一）'!H53</f>
        <v>0</v>
      </c>
      <c r="AX60" s="92">
        <f>'[5]基础表（一）'!I53</f>
        <v>0</v>
      </c>
      <c r="AY60" s="92">
        <f>'[5]基础表（一）'!J53</f>
        <v>0</v>
      </c>
      <c r="AZ60" s="92">
        <f>'[5]基础表（一）'!K53</f>
        <v>0</v>
      </c>
      <c r="BA60" s="92">
        <f>'[5]基础表（一）'!L53</f>
        <v>0</v>
      </c>
    </row>
    <row r="61" spans="2:53">
      <c r="B61" s="365"/>
      <c r="C61" s="96" t="str">
        <f t="shared" ref="C61:D72" si="68">C43</f>
        <v>一</v>
      </c>
      <c r="D61" s="115" t="str">
        <f t="shared" si="68"/>
        <v>土地出让金及契税</v>
      </c>
      <c r="E61" s="100">
        <v>11848.111700981322</v>
      </c>
      <c r="F61" s="101">
        <v>11848.111700981322</v>
      </c>
      <c r="G61" s="102">
        <f>F61/E61</f>
        <v>1</v>
      </c>
      <c r="H61" s="103">
        <f>-0.01</f>
        <v>-0.01</v>
      </c>
      <c r="I61" s="103">
        <v>11848.111700981322</v>
      </c>
      <c r="J61" s="104">
        <f>I61/E61</f>
        <v>1</v>
      </c>
      <c r="K61" s="105">
        <f>0.01</f>
        <v>0.01</v>
      </c>
      <c r="L61" s="105">
        <f>F61+H61+K61</f>
        <v>11848.111700981322</v>
      </c>
      <c r="M61" s="106">
        <f>F61+H61+K61</f>
        <v>11848.111700981322</v>
      </c>
      <c r="N61" s="107"/>
      <c r="O61" s="107">
        <f>M61+N61</f>
        <v>11848.111700981322</v>
      </c>
      <c r="P61" s="108">
        <f>O61/E61</f>
        <v>1</v>
      </c>
      <c r="Q61" s="105"/>
      <c r="R61" s="105">
        <f>L61+Q61</f>
        <v>11848.111700981322</v>
      </c>
      <c r="S61" s="106">
        <f>L61+N61+Q61</f>
        <v>11848.111700981322</v>
      </c>
      <c r="T61" s="107"/>
      <c r="U61" s="107">
        <f>S61+T61</f>
        <v>11848.111700981322</v>
      </c>
      <c r="V61" s="108">
        <f>R61/E61</f>
        <v>1</v>
      </c>
      <c r="W61" s="105"/>
      <c r="X61" s="105">
        <f>R61+W61</f>
        <v>11848.111700981322</v>
      </c>
      <c r="Y61" s="108">
        <f>X61/E61</f>
        <v>1</v>
      </c>
      <c r="Z61" s="105"/>
      <c r="AA61" s="105">
        <f>X61+Z61</f>
        <v>11848.111700981322</v>
      </c>
      <c r="AB61" s="108">
        <f>AA61/E61</f>
        <v>1</v>
      </c>
      <c r="AC61" s="105"/>
      <c r="AD61" s="105">
        <f>AA61+AC61</f>
        <v>11848.111700981322</v>
      </c>
      <c r="AE61" s="108">
        <f>AD61/E61</f>
        <v>1</v>
      </c>
      <c r="AF61" s="105"/>
      <c r="AG61" s="105">
        <f>AD61+AF61</f>
        <v>11848.111700981322</v>
      </c>
      <c r="AH61" s="108">
        <f>AG61/E61</f>
        <v>1</v>
      </c>
      <c r="AI61" s="108"/>
      <c r="AJ61" s="108"/>
      <c r="AK61" s="108"/>
      <c r="AL61" s="108"/>
      <c r="AM61" s="108"/>
      <c r="AN61" s="116"/>
      <c r="AO61" s="94"/>
      <c r="AP61" s="94"/>
      <c r="AQ61" s="94"/>
      <c r="AR61" s="94"/>
      <c r="AV61" s="92">
        <f>'[5]基础表（一）'!G54</f>
        <v>0</v>
      </c>
      <c r="AW61" s="92">
        <f>'[5]基础表（一）'!H54</f>
        <v>0</v>
      </c>
      <c r="AX61" s="92">
        <f>'[5]基础表（一）'!I54</f>
        <v>0</v>
      </c>
      <c r="AY61" s="92">
        <f>'[5]基础表（一）'!J54</f>
        <v>0</v>
      </c>
      <c r="AZ61" s="92">
        <f>'[5]基础表（一）'!K54</f>
        <v>0</v>
      </c>
      <c r="BA61" s="92">
        <f>'[5]基础表（一）'!L54</f>
        <v>0</v>
      </c>
    </row>
    <row r="62" spans="2:53">
      <c r="B62" s="365"/>
      <c r="C62" s="96" t="str">
        <f t="shared" si="68"/>
        <v>二</v>
      </c>
      <c r="D62" s="115" t="str">
        <f t="shared" si="68"/>
        <v>建安成本</v>
      </c>
      <c r="E62" s="100"/>
      <c r="F62" s="101"/>
      <c r="G62" s="102"/>
      <c r="H62" s="103"/>
      <c r="I62" s="103"/>
      <c r="J62" s="104"/>
      <c r="K62" s="105"/>
      <c r="L62" s="105">
        <f t="shared" ref="L62:L72" si="69">F62+H62+K62</f>
        <v>0</v>
      </c>
      <c r="M62" s="106"/>
      <c r="N62" s="107"/>
      <c r="O62" s="107"/>
      <c r="P62" s="108"/>
      <c r="Q62" s="105"/>
      <c r="R62" s="105"/>
      <c r="S62" s="106"/>
      <c r="T62" s="107"/>
      <c r="U62" s="107"/>
      <c r="V62" s="108"/>
      <c r="W62" s="105"/>
      <c r="X62" s="105">
        <f t="shared" ref="X62:X72" si="70">R62+W62</f>
        <v>0</v>
      </c>
      <c r="Y62" s="108"/>
      <c r="Z62" s="105"/>
      <c r="AA62" s="105"/>
      <c r="AB62" s="108"/>
      <c r="AC62" s="105"/>
      <c r="AD62" s="105"/>
      <c r="AE62" s="108"/>
      <c r="AF62" s="105"/>
      <c r="AG62" s="105"/>
      <c r="AH62" s="108"/>
      <c r="AI62" s="108"/>
      <c r="AJ62" s="108"/>
      <c r="AK62" s="108"/>
      <c r="AL62" s="108"/>
      <c r="AM62" s="108"/>
      <c r="AN62" s="116"/>
      <c r="AO62" s="94"/>
      <c r="AP62" s="94"/>
      <c r="AQ62" s="94"/>
      <c r="AR62" s="94"/>
      <c r="AV62" s="92">
        <f>'[5]基础表（一）'!G55</f>
        <v>0</v>
      </c>
      <c r="AW62" s="92">
        <f>'[5]基础表（一）'!H55</f>
        <v>0</v>
      </c>
      <c r="AX62" s="92">
        <f>'[5]基础表（一）'!I55</f>
        <v>0</v>
      </c>
      <c r="AY62" s="92">
        <f>'[5]基础表（一）'!J55</f>
        <v>0</v>
      </c>
      <c r="AZ62" s="92">
        <f>'[5]基础表（一）'!K55</f>
        <v>0</v>
      </c>
      <c r="BA62" s="92">
        <f>'[5]基础表（一）'!L55</f>
        <v>0</v>
      </c>
    </row>
    <row r="63" spans="2:53">
      <c r="B63" s="365"/>
      <c r="C63" s="96">
        <f t="shared" si="68"/>
        <v>2.1</v>
      </c>
      <c r="D63" s="115" t="str">
        <f t="shared" si="68"/>
        <v>　前期工程费</v>
      </c>
      <c r="E63" s="100">
        <v>2660</v>
      </c>
      <c r="F63" s="101">
        <v>912.84954499999992</v>
      </c>
      <c r="G63" s="102">
        <f t="shared" ref="G63:G73" si="71">F63/E63</f>
        <v>0.34317652067669169</v>
      </c>
      <c r="H63" s="103">
        <v>6.4662510000000006</v>
      </c>
      <c r="I63" s="103">
        <f t="shared" ref="I63:I72" si="72">F63+H63</f>
        <v>919.31579599999998</v>
      </c>
      <c r="J63" s="104">
        <f t="shared" ref="J63:J73" si="73">I63/E63</f>
        <v>0.34560744210526317</v>
      </c>
      <c r="K63" s="105">
        <f>147.75497</f>
        <v>147.75496999999999</v>
      </c>
      <c r="L63" s="105">
        <f t="shared" si="69"/>
        <v>1067.070766</v>
      </c>
      <c r="M63" s="106">
        <f t="shared" ref="M63:M73" si="74">F63+H63+K63</f>
        <v>1067.070766</v>
      </c>
      <c r="N63" s="107"/>
      <c r="O63" s="107">
        <f t="shared" ref="O63:O72" si="75">M63+N63</f>
        <v>1067.070766</v>
      </c>
      <c r="P63" s="108">
        <f t="shared" ref="P63:P73" si="76">O63/E63</f>
        <v>0.40115442330827067</v>
      </c>
      <c r="Q63" s="105">
        <f>96000/10000</f>
        <v>9.6</v>
      </c>
      <c r="R63" s="105">
        <f t="shared" ref="R63:R72" si="77">L63+Q63</f>
        <v>1076.670766</v>
      </c>
      <c r="S63" s="106">
        <f t="shared" ref="S63:S73" si="78">L63+N63+Q63</f>
        <v>1076.670766</v>
      </c>
      <c r="T63" s="107"/>
      <c r="U63" s="107">
        <f t="shared" ref="U63:U72" si="79">S63+T63</f>
        <v>1076.670766</v>
      </c>
      <c r="V63" s="108">
        <f t="shared" ref="V63:V73" si="80">R63/E63</f>
        <v>0.40476344586466162</v>
      </c>
      <c r="W63" s="105">
        <v>48.000230000000002</v>
      </c>
      <c r="X63" s="105">
        <f t="shared" si="70"/>
        <v>1124.6709960000001</v>
      </c>
      <c r="Y63" s="108">
        <f t="shared" ref="Y63:Y73" si="81">X63/E63</f>
        <v>0.42280864511278199</v>
      </c>
      <c r="Z63" s="105">
        <v>2.74</v>
      </c>
      <c r="AA63" s="105">
        <f>X63+Z63</f>
        <v>1127.4109960000001</v>
      </c>
      <c r="AB63" s="108">
        <f>AA63/E63</f>
        <v>0.42383872030075193</v>
      </c>
      <c r="AC63" s="105">
        <v>5.6</v>
      </c>
      <c r="AD63" s="105">
        <f>AA63+AC63</f>
        <v>1133.010996</v>
      </c>
      <c r="AE63" s="108">
        <f t="shared" ref="AE63:AE73" si="82">AD63/E63</f>
        <v>0.42594398345864659</v>
      </c>
      <c r="AF63" s="105">
        <v>89.797200000000004</v>
      </c>
      <c r="AG63" s="105">
        <f>AD63+AF63</f>
        <v>1222.808196</v>
      </c>
      <c r="AH63" s="108">
        <f t="shared" ref="AH63:AH73" si="83">AG63/E63</f>
        <v>0.45970232932330823</v>
      </c>
      <c r="AI63" s="108"/>
      <c r="AJ63" s="108"/>
      <c r="AK63" s="108"/>
      <c r="AL63" s="108"/>
      <c r="AM63" s="108"/>
      <c r="AN63" s="116">
        <f>R63-AO63</f>
        <v>0</v>
      </c>
      <c r="AO63" s="94">
        <f>AP63/AQ63</f>
        <v>1076.670766</v>
      </c>
      <c r="AP63" s="94">
        <v>10766707.66</v>
      </c>
      <c r="AQ63" s="94">
        <v>10000</v>
      </c>
      <c r="AR63" s="94"/>
      <c r="AV63" s="92">
        <f>'[5]基础表（一）'!G56</f>
        <v>0</v>
      </c>
      <c r="AW63" s="92">
        <f>'[5]基础表（一）'!H56</f>
        <v>0</v>
      </c>
      <c r="AX63" s="92">
        <f>'[5]基础表（一）'!I56</f>
        <v>0</v>
      </c>
      <c r="AY63" s="92">
        <f>'[5]基础表（一）'!J56</f>
        <v>0</v>
      </c>
      <c r="AZ63" s="92">
        <f>'[5]基础表（一）'!K56</f>
        <v>0</v>
      </c>
      <c r="BA63" s="92">
        <f>'[5]基础表（一）'!L56</f>
        <v>0</v>
      </c>
    </row>
    <row r="64" spans="2:53">
      <c r="B64" s="365"/>
      <c r="C64" s="96">
        <f t="shared" si="68"/>
        <v>2.2000000000000002</v>
      </c>
      <c r="D64" s="115" t="str">
        <f t="shared" si="68"/>
        <v>　建安工程费</v>
      </c>
      <c r="E64" s="100">
        <v>31178</v>
      </c>
      <c r="F64" s="101">
        <v>847.47171999999989</v>
      </c>
      <c r="G64" s="102">
        <f t="shared" si="71"/>
        <v>2.718172172685868E-2</v>
      </c>
      <c r="H64" s="103">
        <v>81.188199999999995</v>
      </c>
      <c r="I64" s="103">
        <f t="shared" si="72"/>
        <v>928.65991999999983</v>
      </c>
      <c r="J64" s="104">
        <f t="shared" si="73"/>
        <v>2.9785743793700682E-2</v>
      </c>
      <c r="K64" s="105">
        <f>19253986/10000</f>
        <v>1925.3986</v>
      </c>
      <c r="L64" s="105">
        <f t="shared" si="69"/>
        <v>2854.0585199999996</v>
      </c>
      <c r="M64" s="106">
        <f t="shared" si="74"/>
        <v>2854.0585199999996</v>
      </c>
      <c r="N64" s="107"/>
      <c r="O64" s="107">
        <f t="shared" si="75"/>
        <v>2854.0585199999996</v>
      </c>
      <c r="P64" s="108">
        <f t="shared" si="76"/>
        <v>9.1540782603117571E-2</v>
      </c>
      <c r="Q64" s="105">
        <f>14377145/10000</f>
        <v>1437.7145</v>
      </c>
      <c r="R64" s="105">
        <f t="shared" si="77"/>
        <v>4291.7730199999996</v>
      </c>
      <c r="S64" s="106">
        <f t="shared" si="78"/>
        <v>4291.7730199999996</v>
      </c>
      <c r="T64" s="107"/>
      <c r="U64" s="107">
        <f t="shared" si="79"/>
        <v>4291.7730199999996</v>
      </c>
      <c r="V64" s="108">
        <f t="shared" si="80"/>
        <v>0.13765389120533708</v>
      </c>
      <c r="W64" s="105">
        <v>408.38952</v>
      </c>
      <c r="X64" s="105">
        <f t="shared" si="70"/>
        <v>4700.1625399999994</v>
      </c>
      <c r="Y64" s="108">
        <f t="shared" si="81"/>
        <v>0.15075253512091857</v>
      </c>
      <c r="Z64" s="105">
        <v>157.88494</v>
      </c>
      <c r="AA64" s="105">
        <f t="shared" ref="AA64:AA73" si="84">X64+Z64</f>
        <v>4858.0474799999993</v>
      </c>
      <c r="AB64" s="108">
        <f t="shared" ref="AB64:AB73" si="85">AA64/E64</f>
        <v>0.15581652062351656</v>
      </c>
      <c r="AC64" s="105">
        <v>1428.87608</v>
      </c>
      <c r="AD64" s="105">
        <f t="shared" ref="AD64:AD73" si="86">AA64+AC64</f>
        <v>6286.9235599999993</v>
      </c>
      <c r="AE64" s="108">
        <f t="shared" si="82"/>
        <v>0.20164614664186284</v>
      </c>
      <c r="AF64" s="105">
        <v>1770.244635</v>
      </c>
      <c r="AG64" s="105">
        <f t="shared" ref="AG64:AG73" si="87">AD64+AF64</f>
        <v>8057.1681949999993</v>
      </c>
      <c r="AH64" s="108">
        <f t="shared" si="83"/>
        <v>0.2584247929629867</v>
      </c>
      <c r="AI64" s="108"/>
      <c r="AJ64" s="108"/>
      <c r="AK64" s="108"/>
      <c r="AL64" s="108"/>
      <c r="AM64" s="108"/>
      <c r="AN64" s="116">
        <f t="shared" ref="AN64:AN72" si="88">R64-AO64</f>
        <v>0</v>
      </c>
      <c r="AO64" s="94">
        <f>AP64/AQ64</f>
        <v>4291.7730200000005</v>
      </c>
      <c r="AP64" s="94">
        <v>42917730.200000003</v>
      </c>
      <c r="AQ64" s="94">
        <v>10000</v>
      </c>
      <c r="AR64" s="94"/>
      <c r="AV64" s="92">
        <f>'[5]基础表（一）'!G57</f>
        <v>0</v>
      </c>
      <c r="AW64" s="92">
        <f>'[5]基础表（一）'!H57</f>
        <v>0</v>
      </c>
      <c r="AX64" s="92">
        <f>'[5]基础表（一）'!I57</f>
        <v>0</v>
      </c>
      <c r="AY64" s="92">
        <f>'[5]基础表（一）'!J57</f>
        <v>0</v>
      </c>
      <c r="AZ64" s="92">
        <f>'[5]基础表（一）'!K57</f>
        <v>0</v>
      </c>
      <c r="BA64" s="92">
        <f>'[5]基础表（一）'!L57</f>
        <v>0</v>
      </c>
    </row>
    <row r="65" spans="2:53">
      <c r="B65" s="365"/>
      <c r="C65" s="96">
        <f t="shared" si="68"/>
        <v>2.2999999999999998</v>
      </c>
      <c r="D65" s="115" t="str">
        <f t="shared" si="68"/>
        <v>　基础配套设施费</v>
      </c>
      <c r="E65" s="100">
        <v>5650</v>
      </c>
      <c r="F65" s="113">
        <v>748.08</v>
      </c>
      <c r="G65" s="102">
        <f t="shared" si="71"/>
        <v>0.13240353982300887</v>
      </c>
      <c r="H65" s="103">
        <v>0</v>
      </c>
      <c r="I65" s="103">
        <f t="shared" si="72"/>
        <v>748.08</v>
      </c>
      <c r="J65" s="104">
        <f t="shared" si="73"/>
        <v>0.13240353982300887</v>
      </c>
      <c r="K65" s="105">
        <v>-748.08</v>
      </c>
      <c r="L65" s="105">
        <f t="shared" si="69"/>
        <v>0</v>
      </c>
      <c r="M65" s="106">
        <f t="shared" si="74"/>
        <v>0</v>
      </c>
      <c r="N65" s="107"/>
      <c r="O65" s="107">
        <f t="shared" si="75"/>
        <v>0</v>
      </c>
      <c r="P65" s="108">
        <f t="shared" si="76"/>
        <v>0</v>
      </c>
      <c r="Q65" s="105"/>
      <c r="R65" s="105">
        <f t="shared" si="77"/>
        <v>0</v>
      </c>
      <c r="S65" s="106">
        <f t="shared" si="78"/>
        <v>0</v>
      </c>
      <c r="T65" s="107"/>
      <c r="U65" s="107">
        <f t="shared" si="79"/>
        <v>0</v>
      </c>
      <c r="V65" s="108">
        <f t="shared" si="80"/>
        <v>0</v>
      </c>
      <c r="W65" s="105"/>
      <c r="X65" s="105">
        <f t="shared" si="70"/>
        <v>0</v>
      </c>
      <c r="Y65" s="108">
        <f t="shared" si="81"/>
        <v>0</v>
      </c>
      <c r="Z65" s="105"/>
      <c r="AA65" s="105">
        <f t="shared" si="84"/>
        <v>0</v>
      </c>
      <c r="AB65" s="108">
        <f t="shared" si="85"/>
        <v>0</v>
      </c>
      <c r="AC65" s="105"/>
      <c r="AD65" s="105">
        <f t="shared" si="86"/>
        <v>0</v>
      </c>
      <c r="AE65" s="108">
        <f t="shared" si="82"/>
        <v>0</v>
      </c>
      <c r="AF65" s="105"/>
      <c r="AG65" s="105">
        <f>AD65+AF65+3000</f>
        <v>3000</v>
      </c>
      <c r="AH65" s="108">
        <f t="shared" si="83"/>
        <v>0.53097345132743368</v>
      </c>
      <c r="AI65" s="108"/>
      <c r="AJ65" s="108"/>
      <c r="AK65" s="108"/>
      <c r="AL65" s="108"/>
      <c r="AM65" s="108"/>
      <c r="AN65" s="116">
        <f t="shared" si="88"/>
        <v>0</v>
      </c>
      <c r="AO65" s="94">
        <f>AP65/AQ65</f>
        <v>0</v>
      </c>
      <c r="AP65" s="94">
        <v>0</v>
      </c>
      <c r="AQ65" s="94">
        <v>10000</v>
      </c>
      <c r="AR65" s="94"/>
      <c r="AV65" s="92">
        <f>'[5]基础表（一）'!G58</f>
        <v>0</v>
      </c>
      <c r="AW65" s="92">
        <f>'[5]基础表（一）'!H58</f>
        <v>0</v>
      </c>
      <c r="AX65" s="92">
        <f>'[5]基础表（一）'!I58</f>
        <v>0</v>
      </c>
      <c r="AY65" s="92">
        <f>'[5]基础表（一）'!J58</f>
        <v>0</v>
      </c>
      <c r="AZ65" s="92">
        <f>'[5]基础表（一）'!K58</f>
        <v>0</v>
      </c>
      <c r="BA65" s="92">
        <f>'[5]基础表（一）'!L58</f>
        <v>0</v>
      </c>
    </row>
    <row r="66" spans="2:53">
      <c r="B66" s="365"/>
      <c r="C66" s="96" t="str">
        <f t="shared" si="68"/>
        <v>三</v>
      </c>
      <c r="D66" s="115" t="str">
        <f t="shared" si="68"/>
        <v>公共配套设施建设费</v>
      </c>
      <c r="E66" s="110">
        <v>7857.8249658256764</v>
      </c>
      <c r="F66" s="101">
        <v>7822.334310553897</v>
      </c>
      <c r="G66" s="102">
        <f t="shared" si="71"/>
        <v>0.99548339961425314</v>
      </c>
      <c r="H66" s="103">
        <v>35.490655271779794</v>
      </c>
      <c r="I66" s="103">
        <f t="shared" si="72"/>
        <v>7857.8249658256764</v>
      </c>
      <c r="J66" s="104">
        <f t="shared" si="73"/>
        <v>1</v>
      </c>
      <c r="K66" s="105">
        <f>[5]大区分摊比例!G18</f>
        <v>26.250339171469079</v>
      </c>
      <c r="L66" s="105">
        <f t="shared" si="69"/>
        <v>7884.0753049971454</v>
      </c>
      <c r="M66" s="106">
        <f t="shared" si="74"/>
        <v>7884.0753049971454</v>
      </c>
      <c r="N66" s="107"/>
      <c r="O66" s="107">
        <f t="shared" si="75"/>
        <v>7884.0753049971454</v>
      </c>
      <c r="P66" s="108">
        <f t="shared" si="76"/>
        <v>1.0033406622424952</v>
      </c>
      <c r="Q66" s="105">
        <f>[5]大区分摊比例!G25</f>
        <v>64.933942114746117</v>
      </c>
      <c r="R66" s="105">
        <f t="shared" si="77"/>
        <v>7949.0092471118915</v>
      </c>
      <c r="S66" s="106">
        <f t="shared" si="78"/>
        <v>7949.0092471118915</v>
      </c>
      <c r="T66" s="107"/>
      <c r="U66" s="107">
        <f t="shared" si="79"/>
        <v>7949.0092471118915</v>
      </c>
      <c r="V66" s="108">
        <f t="shared" si="80"/>
        <v>1.0116042647530052</v>
      </c>
      <c r="W66" s="105">
        <f>[5]大区分摊比例!G31</f>
        <v>46.451039470630079</v>
      </c>
      <c r="X66" s="105">
        <f t="shared" si="70"/>
        <v>7995.4602865825218</v>
      </c>
      <c r="Y66" s="108">
        <f t="shared" si="81"/>
        <v>1.0175157020365602</v>
      </c>
      <c r="Z66" s="105">
        <f>[5]大区分摊比例!G37</f>
        <v>20.772233644110912</v>
      </c>
      <c r="AA66" s="105">
        <f t="shared" si="84"/>
        <v>8016.2325202266329</v>
      </c>
      <c r="AB66" s="108">
        <f t="shared" si="85"/>
        <v>1.0201592113708162</v>
      </c>
      <c r="AC66" s="105">
        <f>[5]大区分摊比例!G43</f>
        <v>71.590287171120977</v>
      </c>
      <c r="AD66" s="105">
        <f t="shared" si="86"/>
        <v>8087.8228073977543</v>
      </c>
      <c r="AE66" s="108">
        <f t="shared" si="82"/>
        <v>1.0292699115305262</v>
      </c>
      <c r="AF66" s="105">
        <f>[5]大区分摊比例!G49</f>
        <v>47.699884376723148</v>
      </c>
      <c r="AG66" s="105">
        <f>AD66+AF66-3000+1000</f>
        <v>6135.5226917744776</v>
      </c>
      <c r="AH66" s="108">
        <f t="shared" si="83"/>
        <v>0.7808169205166019</v>
      </c>
      <c r="AI66" s="108" t="s">
        <v>500</v>
      </c>
      <c r="AJ66" s="108"/>
      <c r="AK66" s="108"/>
      <c r="AL66" s="108"/>
      <c r="AM66" s="108"/>
      <c r="AN66" s="116">
        <f t="shared" si="88"/>
        <v>0</v>
      </c>
      <c r="AO66" s="94">
        <f>[5]大区分摊比例!G27</f>
        <v>7949.0092471118915</v>
      </c>
      <c r="AP66" s="94"/>
      <c r="AQ66" s="94">
        <v>10000</v>
      </c>
      <c r="AR66" s="94"/>
      <c r="AV66" s="92">
        <f>'[5]基础表（一）'!G59</f>
        <v>0</v>
      </c>
      <c r="AW66" s="92">
        <f>'[5]基础表（一）'!H59</f>
        <v>0</v>
      </c>
      <c r="AX66" s="92">
        <f>'[5]基础表（一）'!I59</f>
        <v>0</v>
      </c>
      <c r="AY66" s="92">
        <f>'[5]基础表（一）'!J59</f>
        <v>0</v>
      </c>
      <c r="AZ66" s="92">
        <f>'[5]基础表（一）'!K59</f>
        <v>0</v>
      </c>
      <c r="BA66" s="92">
        <f>'[5]基础表（一）'!L59</f>
        <v>0</v>
      </c>
    </row>
    <row r="67" spans="2:53">
      <c r="B67" s="365"/>
      <c r="C67" s="96" t="str">
        <f t="shared" si="68"/>
        <v>四</v>
      </c>
      <c r="D67" s="115" t="str">
        <f t="shared" si="68"/>
        <v>开发间接费</v>
      </c>
      <c r="E67" s="100">
        <v>1807</v>
      </c>
      <c r="F67" s="101">
        <v>648.25932577903734</v>
      </c>
      <c r="G67" s="102">
        <f t="shared" si="71"/>
        <v>0.35874893512951705</v>
      </c>
      <c r="H67" s="103">
        <v>9.5818454886209619</v>
      </c>
      <c r="I67" s="103">
        <f t="shared" si="72"/>
        <v>657.8411712676583</v>
      </c>
      <c r="J67" s="104">
        <f t="shared" si="73"/>
        <v>0.36405156129920213</v>
      </c>
      <c r="K67" s="105">
        <v>-2.0616544370000001</v>
      </c>
      <c r="L67" s="105">
        <f t="shared" si="69"/>
        <v>655.77951683065828</v>
      </c>
      <c r="M67" s="106">
        <f t="shared" si="74"/>
        <v>655.77951683065828</v>
      </c>
      <c r="N67" s="107"/>
      <c r="O67" s="107">
        <f t="shared" si="75"/>
        <v>655.77951683065828</v>
      </c>
      <c r="P67" s="108">
        <f t="shared" si="76"/>
        <v>0.36291063466002116</v>
      </c>
      <c r="Q67" s="105">
        <f>[5]费用分摊比例!G28</f>
        <v>17.687546707331276</v>
      </c>
      <c r="R67" s="105">
        <f t="shared" si="77"/>
        <v>673.46706353798959</v>
      </c>
      <c r="S67" s="106">
        <f t="shared" si="78"/>
        <v>673.46706353798959</v>
      </c>
      <c r="T67" s="107"/>
      <c r="U67" s="107">
        <f t="shared" si="79"/>
        <v>673.46706353798959</v>
      </c>
      <c r="V67" s="108">
        <f t="shared" si="80"/>
        <v>0.37269898369562238</v>
      </c>
      <c r="W67" s="105">
        <f>[5]费用分摊比例!G31</f>
        <v>40.199949699650759</v>
      </c>
      <c r="X67" s="105">
        <f t="shared" si="70"/>
        <v>713.66701323764039</v>
      </c>
      <c r="Y67" s="108">
        <f t="shared" si="81"/>
        <v>0.39494577378950768</v>
      </c>
      <c r="Z67" s="105">
        <f>[5]费用分摊比例!G35</f>
        <v>0</v>
      </c>
      <c r="AA67" s="105">
        <f t="shared" si="84"/>
        <v>713.66701323764039</v>
      </c>
      <c r="AB67" s="108">
        <f t="shared" si="85"/>
        <v>0.39494577378950768</v>
      </c>
      <c r="AC67" s="105">
        <f>[5]费用分摊比例!G37</f>
        <v>9.242115737067186</v>
      </c>
      <c r="AD67" s="105">
        <f t="shared" si="86"/>
        <v>722.90912897470753</v>
      </c>
      <c r="AE67" s="108">
        <f t="shared" si="82"/>
        <v>0.40006039234903573</v>
      </c>
      <c r="AF67" s="105">
        <f>[5]费用分摊比例!G40</f>
        <v>-4.0648160593928715</v>
      </c>
      <c r="AG67" s="105">
        <f t="shared" si="87"/>
        <v>718.84431291531462</v>
      </c>
      <c r="AH67" s="108">
        <f t="shared" si="83"/>
        <v>0.39781090919497214</v>
      </c>
      <c r="AI67" s="108"/>
      <c r="AJ67" s="108"/>
      <c r="AK67" s="108"/>
      <c r="AL67" s="108"/>
      <c r="AM67" s="108"/>
      <c r="AN67" s="116">
        <f t="shared" si="88"/>
        <v>-3.4583536034915596E-10</v>
      </c>
      <c r="AO67" s="94">
        <f>[5]费用分摊比例!G30</f>
        <v>673.46706353833542</v>
      </c>
      <c r="AP67" s="94"/>
      <c r="AQ67" s="94">
        <v>10000</v>
      </c>
      <c r="AR67" s="94"/>
      <c r="AV67" s="92">
        <f>'[5]基础表（一）'!G60</f>
        <v>0</v>
      </c>
      <c r="AW67" s="92">
        <f>'[5]基础表（一）'!H60</f>
        <v>0</v>
      </c>
      <c r="AX67" s="92">
        <f>'[5]基础表（一）'!I60</f>
        <v>0</v>
      </c>
      <c r="AY67" s="92">
        <f>'[5]基础表（一）'!J60</f>
        <v>0</v>
      </c>
      <c r="AZ67" s="92">
        <f>'[5]基础表（一）'!K60</f>
        <v>0</v>
      </c>
      <c r="BA67" s="92">
        <f>'[5]基础表（一）'!L60</f>
        <v>0</v>
      </c>
    </row>
    <row r="68" spans="2:53">
      <c r="B68" s="365"/>
      <c r="C68" s="96" t="str">
        <f t="shared" si="68"/>
        <v>五</v>
      </c>
      <c r="D68" s="115" t="str">
        <f t="shared" si="68"/>
        <v>管理费用</v>
      </c>
      <c r="E68" s="100">
        <v>2497.5720000000001</v>
      </c>
      <c r="F68" s="101">
        <v>1608.7486326645217</v>
      </c>
      <c r="G68" s="102">
        <f t="shared" si="71"/>
        <v>0.64412502729231491</v>
      </c>
      <c r="H68" s="103">
        <v>32.451666810019084</v>
      </c>
      <c r="I68" s="103">
        <f t="shared" si="72"/>
        <v>1641.2002994745408</v>
      </c>
      <c r="J68" s="104">
        <f t="shared" si="73"/>
        <v>0.65711831309549462</v>
      </c>
      <c r="K68" s="105">
        <f>[5]费用分摊比例!G56</f>
        <v>36.528607198027487</v>
      </c>
      <c r="L68" s="105">
        <f t="shared" si="69"/>
        <v>1677.7289066725682</v>
      </c>
      <c r="M68" s="106">
        <f t="shared" si="74"/>
        <v>1677.7289066725682</v>
      </c>
      <c r="N68" s="107"/>
      <c r="O68" s="107">
        <f t="shared" si="75"/>
        <v>1677.7289066725682</v>
      </c>
      <c r="P68" s="108">
        <f t="shared" si="76"/>
        <v>0.67174396040337103</v>
      </c>
      <c r="Q68" s="105">
        <f>[5]费用分摊比例!G60</f>
        <v>22.141986430556024</v>
      </c>
      <c r="R68" s="105">
        <f t="shared" si="77"/>
        <v>1699.8708931031242</v>
      </c>
      <c r="S68" s="106">
        <f t="shared" si="78"/>
        <v>1699.8708931031242</v>
      </c>
      <c r="T68" s="107"/>
      <c r="U68" s="107">
        <f t="shared" si="79"/>
        <v>1699.8708931031242</v>
      </c>
      <c r="V68" s="108">
        <f t="shared" si="80"/>
        <v>0.68060936505659264</v>
      </c>
      <c r="W68" s="105">
        <f>[5]费用分摊比例!G63</f>
        <v>27.0470800877657</v>
      </c>
      <c r="X68" s="105">
        <f t="shared" si="70"/>
        <v>1726.9179731908898</v>
      </c>
      <c r="Y68" s="108">
        <f t="shared" si="81"/>
        <v>0.69143871455593264</v>
      </c>
      <c r="Z68" s="105">
        <f>[5]费用分摊比例!G66</f>
        <v>63.647096856199802</v>
      </c>
      <c r="AA68" s="105">
        <f t="shared" si="84"/>
        <v>1790.5650700470896</v>
      </c>
      <c r="AB68" s="108">
        <f t="shared" si="85"/>
        <v>0.71692230295947001</v>
      </c>
      <c r="AC68" s="105">
        <f>[5]费用分摊比例!G69</f>
        <v>26.41220359106228</v>
      </c>
      <c r="AD68" s="105">
        <f t="shared" si="86"/>
        <v>1816.9772736381519</v>
      </c>
      <c r="AE68" s="108">
        <f t="shared" si="82"/>
        <v>0.72749745498354079</v>
      </c>
      <c r="AF68" s="105">
        <f>[5]费用分摊比例!G72</f>
        <v>31.20307634733151</v>
      </c>
      <c r="AG68" s="105">
        <f t="shared" si="87"/>
        <v>1848.1803499854834</v>
      </c>
      <c r="AH68" s="108">
        <f t="shared" si="83"/>
        <v>0.73999081907768161</v>
      </c>
      <c r="AI68" s="108"/>
      <c r="AJ68" s="108"/>
      <c r="AK68" s="108"/>
      <c r="AL68" s="108"/>
      <c r="AM68" s="108"/>
      <c r="AN68" s="116">
        <f t="shared" si="88"/>
        <v>0</v>
      </c>
      <c r="AO68" s="94">
        <f>[5]费用分摊比例!G62</f>
        <v>1699.8708931031242</v>
      </c>
      <c r="AP68" s="94"/>
      <c r="AQ68" s="94">
        <v>10000</v>
      </c>
      <c r="AR68" s="94"/>
      <c r="AV68" s="92">
        <f>'[5]基础表（一）'!G61</f>
        <v>0</v>
      </c>
      <c r="AW68" s="92">
        <f>'[5]基础表（一）'!H61</f>
        <v>0</v>
      </c>
      <c r="AX68" s="92">
        <f>'[5]基础表（一）'!I61</f>
        <v>0</v>
      </c>
      <c r="AY68" s="92">
        <f>'[5]基础表（一）'!J61</f>
        <v>0</v>
      </c>
      <c r="AZ68" s="92">
        <f>'[5]基础表（一）'!K61</f>
        <v>0</v>
      </c>
      <c r="BA68" s="92">
        <f>'[5]基础表（一）'!L61</f>
        <v>0</v>
      </c>
    </row>
    <row r="69" spans="2:53">
      <c r="B69" s="365"/>
      <c r="C69" s="96" t="str">
        <f t="shared" si="68"/>
        <v>六</v>
      </c>
      <c r="D69" s="115" t="str">
        <f t="shared" si="68"/>
        <v>销售费用</v>
      </c>
      <c r="E69" s="100">
        <v>4162.6200000000008</v>
      </c>
      <c r="F69" s="101">
        <v>1218.1935877182041</v>
      </c>
      <c r="G69" s="102">
        <f t="shared" si="71"/>
        <v>0.29265068339608319</v>
      </c>
      <c r="H69" s="103">
        <v>110.91802963663602</v>
      </c>
      <c r="I69" s="103">
        <f t="shared" si="72"/>
        <v>1329.1116173548401</v>
      </c>
      <c r="J69" s="104">
        <f t="shared" si="73"/>
        <v>0.31929688930405364</v>
      </c>
      <c r="K69" s="105">
        <f>[5]费用分摊比例!G89</f>
        <v>290.19499611508093</v>
      </c>
      <c r="L69" s="105">
        <f t="shared" si="69"/>
        <v>1619.3066134699211</v>
      </c>
      <c r="M69" s="106">
        <f t="shared" si="74"/>
        <v>1619.3066134699211</v>
      </c>
      <c r="N69" s="107"/>
      <c r="O69" s="107">
        <f t="shared" si="75"/>
        <v>1619.3066134699211</v>
      </c>
      <c r="P69" s="108">
        <f t="shared" si="76"/>
        <v>0.38901139509970184</v>
      </c>
      <c r="Q69" s="105">
        <f>[5]费用分摊比例!G93</f>
        <v>8.0057629986860306</v>
      </c>
      <c r="R69" s="105">
        <f t="shared" si="77"/>
        <v>1627.3123764686072</v>
      </c>
      <c r="S69" s="106">
        <f t="shared" si="78"/>
        <v>1627.3123764686072</v>
      </c>
      <c r="T69" s="107"/>
      <c r="U69" s="107">
        <f t="shared" si="79"/>
        <v>1627.3123764686072</v>
      </c>
      <c r="V69" s="108">
        <f t="shared" si="80"/>
        <v>0.3909346460807393</v>
      </c>
      <c r="W69" s="105">
        <f>[5]费用分摊比例!G96</f>
        <v>19.912682359979502</v>
      </c>
      <c r="X69" s="105">
        <f t="shared" si="70"/>
        <v>1647.2250588285867</v>
      </c>
      <c r="Y69" s="108">
        <f t="shared" si="81"/>
        <v>0.39571833576655724</v>
      </c>
      <c r="Z69" s="105">
        <f>[5]费用分摊比例!G99</f>
        <v>53.187212908845019</v>
      </c>
      <c r="AA69" s="105">
        <f t="shared" si="84"/>
        <v>1700.4122717374316</v>
      </c>
      <c r="AB69" s="108">
        <f t="shared" si="85"/>
        <v>0.40849567621772614</v>
      </c>
      <c r="AC69" s="105">
        <f>[5]费用分摊比例!G102</f>
        <v>33.270725706470117</v>
      </c>
      <c r="AD69" s="105">
        <f t="shared" si="86"/>
        <v>1733.6829974439017</v>
      </c>
      <c r="AE69" s="108">
        <f t="shared" si="82"/>
        <v>0.41648841293317707</v>
      </c>
      <c r="AF69" s="105">
        <f>[5]费用分摊比例!G105</f>
        <v>88.918774448458223</v>
      </c>
      <c r="AG69" s="105">
        <f t="shared" si="87"/>
        <v>1822.6017718923599</v>
      </c>
      <c r="AH69" s="108">
        <f t="shared" si="83"/>
        <v>0.43784966484866733</v>
      </c>
      <c r="AI69" s="108"/>
      <c r="AJ69" s="108"/>
      <c r="AK69" s="108"/>
      <c r="AL69" s="108"/>
      <c r="AM69" s="108"/>
      <c r="AN69" s="116">
        <f t="shared" si="88"/>
        <v>0</v>
      </c>
      <c r="AO69" s="94">
        <f>[5]费用分摊比例!G95</f>
        <v>1627.3123764686072</v>
      </c>
      <c r="AP69" s="94"/>
      <c r="AQ69" s="94">
        <v>10000</v>
      </c>
      <c r="AR69" s="94"/>
      <c r="AV69" s="92">
        <f>'[5]基础表（一）'!G62</f>
        <v>0</v>
      </c>
      <c r="AW69" s="92">
        <f>'[5]基础表（一）'!H62</f>
        <v>0</v>
      </c>
      <c r="AX69" s="92">
        <f>'[5]基础表（一）'!I62</f>
        <v>0</v>
      </c>
      <c r="AY69" s="92">
        <f>'[5]基础表（一）'!J62</f>
        <v>0</v>
      </c>
      <c r="AZ69" s="92">
        <f>'[5]基础表（一）'!K62</f>
        <v>0</v>
      </c>
      <c r="BA69" s="92">
        <f>'[5]基础表（一）'!L62</f>
        <v>0</v>
      </c>
    </row>
    <row r="70" spans="2:53">
      <c r="B70" s="365"/>
      <c r="C70" s="96" t="str">
        <f t="shared" si="68"/>
        <v>七</v>
      </c>
      <c r="D70" s="115" t="str">
        <f t="shared" si="68"/>
        <v>财务费用</v>
      </c>
      <c r="E70" s="100">
        <v>6512.2041422330367</v>
      </c>
      <c r="F70" s="101">
        <v>3484.3022056151026</v>
      </c>
      <c r="G70" s="102">
        <f t="shared" si="71"/>
        <v>0.53504191968102743</v>
      </c>
      <c r="H70" s="103">
        <v>0</v>
      </c>
      <c r="I70" s="103">
        <f t="shared" si="72"/>
        <v>3484.3022056151026</v>
      </c>
      <c r="J70" s="104">
        <f t="shared" si="73"/>
        <v>0.53504191968102743</v>
      </c>
      <c r="K70" s="105">
        <f>[5]费用分摊比例!G123</f>
        <v>92.180128742957777</v>
      </c>
      <c r="L70" s="105">
        <f t="shared" si="69"/>
        <v>3576.4823343580601</v>
      </c>
      <c r="M70" s="106">
        <f t="shared" si="74"/>
        <v>3576.4823343580601</v>
      </c>
      <c r="N70" s="107"/>
      <c r="O70" s="107">
        <f t="shared" si="75"/>
        <v>3576.4823343580601</v>
      </c>
      <c r="P70" s="108">
        <f t="shared" si="76"/>
        <v>0.5491969011173663</v>
      </c>
      <c r="Q70" s="105">
        <f>[5]费用分摊比例!G127</f>
        <v>0</v>
      </c>
      <c r="R70" s="105">
        <f t="shared" si="77"/>
        <v>3576.4823343580601</v>
      </c>
      <c r="S70" s="106">
        <f t="shared" si="78"/>
        <v>3576.4823343580601</v>
      </c>
      <c r="T70" s="107"/>
      <c r="U70" s="107">
        <f t="shared" si="79"/>
        <v>3576.4823343580601</v>
      </c>
      <c r="V70" s="108">
        <f t="shared" si="80"/>
        <v>0.5491969011173663</v>
      </c>
      <c r="W70" s="105">
        <f>[5]费用分摊比例!M127</f>
        <v>0</v>
      </c>
      <c r="X70" s="105">
        <f t="shared" si="70"/>
        <v>3576.4823343580601</v>
      </c>
      <c r="Y70" s="108">
        <f t="shared" si="81"/>
        <v>0.5491969011173663</v>
      </c>
      <c r="Z70" s="105">
        <f>[5]费用分摊比例!G133</f>
        <v>108.16384087656741</v>
      </c>
      <c r="AA70" s="105">
        <f t="shared" si="84"/>
        <v>3684.6461752346277</v>
      </c>
      <c r="AB70" s="108">
        <f t="shared" si="85"/>
        <v>0.56580630685990152</v>
      </c>
      <c r="AC70" s="105">
        <f>[5]费用分摊比例!G136</f>
        <v>32.203854761973545</v>
      </c>
      <c r="AD70" s="105">
        <f t="shared" si="86"/>
        <v>3716.8500299966013</v>
      </c>
      <c r="AE70" s="108">
        <f t="shared" si="82"/>
        <v>0.57075146122831655</v>
      </c>
      <c r="AF70" s="105">
        <f>[5]费用分摊比例!G139</f>
        <v>134.19608388038071</v>
      </c>
      <c r="AG70" s="105">
        <f t="shared" si="87"/>
        <v>3851.046113876982</v>
      </c>
      <c r="AH70" s="108">
        <f t="shared" si="83"/>
        <v>0.59135832196999538</v>
      </c>
      <c r="AI70" s="108"/>
      <c r="AJ70" s="108"/>
      <c r="AK70" s="108"/>
      <c r="AL70" s="108"/>
      <c r="AM70" s="108"/>
      <c r="AN70" s="116">
        <f t="shared" si="88"/>
        <v>0</v>
      </c>
      <c r="AO70" s="94">
        <f>[5]费用分摊比例!G129</f>
        <v>3576.4823343580601</v>
      </c>
      <c r="AP70" s="94"/>
      <c r="AQ70" s="94">
        <v>10000</v>
      </c>
      <c r="AR70" s="94"/>
      <c r="AV70" s="92">
        <f>'[5]基础表（一）'!G63</f>
        <v>0</v>
      </c>
      <c r="AW70" s="92">
        <f>'[5]基础表（一）'!H63</f>
        <v>0</v>
      </c>
      <c r="AX70" s="92">
        <f>'[5]基础表（一）'!I63</f>
        <v>0</v>
      </c>
      <c r="AY70" s="92">
        <f>'[5]基础表（一）'!J63</f>
        <v>0</v>
      </c>
      <c r="AZ70" s="92">
        <f>'[5]基础表（一）'!K63</f>
        <v>0</v>
      </c>
      <c r="BA70" s="92">
        <f>'[5]基础表（一）'!L63</f>
        <v>0</v>
      </c>
    </row>
    <row r="71" spans="2:53">
      <c r="B71" s="365"/>
      <c r="C71" s="96" t="str">
        <f t="shared" si="68"/>
        <v>八</v>
      </c>
      <c r="D71" s="115" t="str">
        <f t="shared" si="68"/>
        <v>营业税</v>
      </c>
      <c r="E71" s="100">
        <v>4578.8819999999996</v>
      </c>
      <c r="F71" s="101">
        <v>637.85967500000004</v>
      </c>
      <c r="G71" s="102">
        <f t="shared" si="71"/>
        <v>0.13930467633802315</v>
      </c>
      <c r="H71" s="103">
        <v>418.28860200000003</v>
      </c>
      <c r="I71" s="103">
        <f t="shared" si="72"/>
        <v>1056.148277</v>
      </c>
      <c r="J71" s="104">
        <f t="shared" si="73"/>
        <v>0.23065636480695509</v>
      </c>
      <c r="K71" s="105">
        <f>240.07+129.630707</f>
        <v>369.70070699999997</v>
      </c>
      <c r="L71" s="105">
        <f t="shared" si="69"/>
        <v>1425.848984</v>
      </c>
      <c r="M71" s="106">
        <f t="shared" si="74"/>
        <v>1425.848984</v>
      </c>
      <c r="N71" s="107"/>
      <c r="O71" s="107">
        <f t="shared" si="75"/>
        <v>1425.848984</v>
      </c>
      <c r="P71" s="108">
        <f t="shared" si="76"/>
        <v>0.3113967523076594</v>
      </c>
      <c r="Q71" s="105">
        <f>2093167.79/10000</f>
        <v>209.316779</v>
      </c>
      <c r="R71" s="105">
        <f t="shared" si="77"/>
        <v>1635.165763</v>
      </c>
      <c r="S71" s="106">
        <f t="shared" si="78"/>
        <v>1635.165763</v>
      </c>
      <c r="T71" s="107"/>
      <c r="U71" s="107">
        <f t="shared" si="79"/>
        <v>1635.165763</v>
      </c>
      <c r="V71" s="108">
        <f t="shared" si="80"/>
        <v>0.35711026468906604</v>
      </c>
      <c r="W71" s="105">
        <v>114.344759</v>
      </c>
      <c r="X71" s="105">
        <f t="shared" si="70"/>
        <v>1749.510522</v>
      </c>
      <c r="Y71" s="108">
        <f t="shared" si="81"/>
        <v>0.38208246510829502</v>
      </c>
      <c r="Z71" s="105">
        <v>90.762060000000005</v>
      </c>
      <c r="AA71" s="105">
        <f t="shared" si="84"/>
        <v>1840.2725820000001</v>
      </c>
      <c r="AB71" s="108">
        <f t="shared" si="85"/>
        <v>0.40190434739309733</v>
      </c>
      <c r="AC71" s="105">
        <v>54.046211999999997</v>
      </c>
      <c r="AD71" s="105">
        <f t="shared" si="86"/>
        <v>1894.318794</v>
      </c>
      <c r="AE71" s="108">
        <f t="shared" si="82"/>
        <v>0.4137077116204349</v>
      </c>
      <c r="AF71" s="105">
        <v>105.319873</v>
      </c>
      <c r="AG71" s="105">
        <f t="shared" si="87"/>
        <v>1999.6386669999999</v>
      </c>
      <c r="AH71" s="108">
        <f t="shared" si="83"/>
        <v>0.4367089317872791</v>
      </c>
      <c r="AI71" s="108"/>
      <c r="AJ71" s="108"/>
      <c r="AK71" s="108"/>
      <c r="AL71" s="108"/>
      <c r="AM71" s="108"/>
      <c r="AN71" s="116">
        <f t="shared" si="88"/>
        <v>0</v>
      </c>
      <c r="AO71" s="94">
        <f>AP71/AQ71</f>
        <v>1635.165763</v>
      </c>
      <c r="AP71" s="94">
        <v>16351657.630000001</v>
      </c>
      <c r="AQ71" s="94">
        <v>10000</v>
      </c>
      <c r="AR71" s="94"/>
      <c r="AV71" s="92">
        <f>'[5]基础表（一）'!G64</f>
        <v>0</v>
      </c>
      <c r="AW71" s="92">
        <f>'[5]基础表（一）'!H64</f>
        <v>0</v>
      </c>
      <c r="AX71" s="92">
        <f>'[5]基础表（一）'!I64</f>
        <v>0</v>
      </c>
      <c r="AY71" s="92">
        <f>'[5]基础表（一）'!J64</f>
        <v>0</v>
      </c>
      <c r="AZ71" s="92">
        <f>'[5]基础表（一）'!K64</f>
        <v>0</v>
      </c>
      <c r="BA71" s="92">
        <f>'[5]基础表（一）'!L64</f>
        <v>0</v>
      </c>
    </row>
    <row r="72" spans="2:53" ht="21.75" customHeight="1">
      <c r="B72" s="365"/>
      <c r="C72" s="96" t="str">
        <f t="shared" si="68"/>
        <v>九</v>
      </c>
      <c r="D72" s="115" t="str">
        <f t="shared" si="68"/>
        <v>土地增值税等</v>
      </c>
      <c r="E72" s="100">
        <v>2233.8053999999988</v>
      </c>
      <c r="F72" s="101">
        <v>477.35074100000003</v>
      </c>
      <c r="G72" s="102">
        <f t="shared" si="71"/>
        <v>0.21369396859726469</v>
      </c>
      <c r="H72" s="103">
        <v>260.16283500000003</v>
      </c>
      <c r="I72" s="103">
        <f t="shared" si="72"/>
        <v>737.51357600000006</v>
      </c>
      <c r="J72" s="104">
        <f t="shared" si="73"/>
        <v>0.33016017241251205</v>
      </c>
      <c r="K72" s="105">
        <f>145.5-18.862676</f>
        <v>126.63732400000001</v>
      </c>
      <c r="L72" s="105">
        <f t="shared" si="69"/>
        <v>864.15090000000009</v>
      </c>
      <c r="M72" s="106">
        <f t="shared" si="74"/>
        <v>864.15090000000009</v>
      </c>
      <c r="N72" s="107"/>
      <c r="O72" s="107">
        <f t="shared" si="75"/>
        <v>864.15090000000009</v>
      </c>
      <c r="P72" s="108">
        <f t="shared" si="76"/>
        <v>0.38685146879849092</v>
      </c>
      <c r="Q72" s="105">
        <f>1268586.54/10000</f>
        <v>126.858654</v>
      </c>
      <c r="R72" s="105">
        <f t="shared" si="77"/>
        <v>991.00955400000009</v>
      </c>
      <c r="S72" s="106">
        <f t="shared" si="78"/>
        <v>991.00955400000009</v>
      </c>
      <c r="T72" s="107"/>
      <c r="U72" s="107">
        <f t="shared" si="79"/>
        <v>991.00955400000009</v>
      </c>
      <c r="V72" s="108">
        <f t="shared" si="80"/>
        <v>0.44364184722626271</v>
      </c>
      <c r="W72" s="105">
        <v>69.299853999999996</v>
      </c>
      <c r="X72" s="105">
        <f t="shared" si="70"/>
        <v>1060.3094080000001</v>
      </c>
      <c r="Y72" s="108">
        <f t="shared" si="81"/>
        <v>0.47466507512247963</v>
      </c>
      <c r="Z72" s="105">
        <v>55.007308999999999</v>
      </c>
      <c r="AA72" s="105">
        <f t="shared" si="84"/>
        <v>1115.3167170000002</v>
      </c>
      <c r="AB72" s="108">
        <f t="shared" si="85"/>
        <v>0.49929000843135252</v>
      </c>
      <c r="AC72" s="105">
        <v>32.755279999999999</v>
      </c>
      <c r="AD72" s="105">
        <f t="shared" si="86"/>
        <v>1148.0719970000002</v>
      </c>
      <c r="AE72" s="108">
        <f t="shared" si="82"/>
        <v>0.51395345225685318</v>
      </c>
      <c r="AF72" s="105">
        <v>63.830226000000003</v>
      </c>
      <c r="AG72" s="105">
        <f t="shared" si="87"/>
        <v>1211.9022230000003</v>
      </c>
      <c r="AH72" s="108">
        <f t="shared" si="83"/>
        <v>0.54252811055072248</v>
      </c>
      <c r="AI72" s="108"/>
      <c r="AJ72" s="108"/>
      <c r="AK72" s="108"/>
      <c r="AL72" s="108"/>
      <c r="AM72" s="108"/>
      <c r="AN72" s="116">
        <f t="shared" si="88"/>
        <v>0</v>
      </c>
      <c r="AO72" s="94">
        <f>AP72/AQ72</f>
        <v>991.00955399999987</v>
      </c>
      <c r="AP72" s="94">
        <v>9910095.5399999991</v>
      </c>
      <c r="AQ72" s="94">
        <v>10000</v>
      </c>
      <c r="AR72" s="94"/>
    </row>
    <row r="73" spans="2:53" ht="14.25" customHeight="1">
      <c r="B73" s="365"/>
      <c r="C73" s="96" t="str">
        <f>C55</f>
        <v>合计</v>
      </c>
      <c r="D73" s="115"/>
      <c r="E73" s="100">
        <f>SUM(E61:E72)</f>
        <v>80986.020209040027</v>
      </c>
      <c r="F73" s="100">
        <f>SUM(F61:F72)</f>
        <v>30253.561444312083</v>
      </c>
      <c r="G73" s="102">
        <f t="shared" si="71"/>
        <v>0.37356523219960674</v>
      </c>
      <c r="H73" s="103">
        <f>SUM(H61:H72)</f>
        <v>954.53808520705593</v>
      </c>
      <c r="I73" s="103">
        <f>SUM(I61:I72)</f>
        <v>31208.109529519141</v>
      </c>
      <c r="J73" s="104">
        <f t="shared" si="73"/>
        <v>0.38535181070714658</v>
      </c>
      <c r="K73" s="105">
        <f>SUM(K61:K72)</f>
        <v>2264.5140177905355</v>
      </c>
      <c r="L73" s="105">
        <f>SUM(L61:L72)</f>
        <v>33472.61354730968</v>
      </c>
      <c r="M73" s="106">
        <f t="shared" si="74"/>
        <v>33472.613547309673</v>
      </c>
      <c r="N73" s="107"/>
      <c r="O73" s="107">
        <f>SUM(O61:O72)</f>
        <v>33472.61354730968</v>
      </c>
      <c r="P73" s="108">
        <f t="shared" si="76"/>
        <v>0.4133134763371582</v>
      </c>
      <c r="Q73" s="105">
        <f>SUM(Q61:Q72)</f>
        <v>1896.2591712513195</v>
      </c>
      <c r="R73" s="105">
        <f>SUM(R61:R72)</f>
        <v>35368.87271856099</v>
      </c>
      <c r="S73" s="106">
        <f t="shared" si="78"/>
        <v>35368.872718560997</v>
      </c>
      <c r="T73" s="107"/>
      <c r="U73" s="107">
        <f>SUM(U61:U72)</f>
        <v>35368.87271856099</v>
      </c>
      <c r="V73" s="108">
        <f t="shared" si="80"/>
        <v>0.43672812452405158</v>
      </c>
      <c r="W73" s="105">
        <f>SUM(W61:W72)</f>
        <v>773.64511461802601</v>
      </c>
      <c r="X73" s="105">
        <f>SUM(X61:X72)</f>
        <v>36142.517833179023</v>
      </c>
      <c r="Y73" s="108">
        <f t="shared" si="81"/>
        <v>0.44628094750042591</v>
      </c>
      <c r="Z73" s="105">
        <f>SUM(Z61:Z72)</f>
        <v>552.16469328572316</v>
      </c>
      <c r="AA73" s="105">
        <f t="shared" si="84"/>
        <v>36694.682526464749</v>
      </c>
      <c r="AB73" s="108">
        <f t="shared" si="85"/>
        <v>0.45309897228866075</v>
      </c>
      <c r="AC73" s="105">
        <f>SUM(AC61:AC72)</f>
        <v>1693.9967589676942</v>
      </c>
      <c r="AD73" s="105">
        <f t="shared" si="86"/>
        <v>38388.679285432445</v>
      </c>
      <c r="AE73" s="108">
        <f t="shared" si="82"/>
        <v>0.4740161226140524</v>
      </c>
      <c r="AF73" s="119">
        <f>SUM(AF61:AF72)</f>
        <v>2327.1449369935008</v>
      </c>
      <c r="AG73" s="105">
        <f t="shared" si="87"/>
        <v>40715.824222425945</v>
      </c>
      <c r="AH73" s="108">
        <f t="shared" si="83"/>
        <v>0.50275126642018964</v>
      </c>
      <c r="AI73" s="108"/>
      <c r="AJ73" s="108"/>
      <c r="AK73" s="108"/>
      <c r="AL73" s="108"/>
      <c r="AM73" s="108"/>
      <c r="AN73" s="116"/>
      <c r="AO73" s="94"/>
      <c r="AP73" s="94"/>
      <c r="AQ73" s="94"/>
      <c r="AR73" s="94"/>
    </row>
    <row r="74" spans="2:53">
      <c r="D74" s="92" t="s">
        <v>397</v>
      </c>
      <c r="E74" s="92">
        <v>80986.02</v>
      </c>
      <c r="F74" s="92">
        <v>30253.56</v>
      </c>
      <c r="H74" s="92">
        <v>954.54</v>
      </c>
      <c r="I74" s="92">
        <v>31208.11</v>
      </c>
      <c r="AN74" s="116"/>
      <c r="AO74" s="94"/>
      <c r="AP74" s="94"/>
      <c r="AQ74" s="94"/>
      <c r="AR74" s="94"/>
    </row>
    <row r="75" spans="2:53">
      <c r="D75" s="92" t="s">
        <v>398</v>
      </c>
      <c r="E75" s="112">
        <f>E74-E73</f>
        <v>-2.0904002303723246E-4</v>
      </c>
      <c r="F75" s="112">
        <f>F74-F73</f>
        <v>-1.4443120817304589E-3</v>
      </c>
      <c r="G75" s="112"/>
      <c r="H75" s="112">
        <f>H74-H73</f>
        <v>1.9147929440350708E-3</v>
      </c>
      <c r="I75" s="112">
        <f>I74-I73</f>
        <v>4.7048085980350152E-4</v>
      </c>
      <c r="AN75" s="116"/>
      <c r="AO75" s="94"/>
      <c r="AP75" s="94"/>
      <c r="AQ75" s="94"/>
      <c r="AR75" s="94"/>
    </row>
    <row r="76" spans="2:53">
      <c r="AN76" s="116"/>
      <c r="AO76" s="94" t="s">
        <v>385</v>
      </c>
      <c r="AP76" s="94"/>
      <c r="AQ76" s="94"/>
      <c r="AR76" s="94"/>
    </row>
    <row r="77" spans="2:53" ht="13.5" customHeight="1">
      <c r="B77" s="96"/>
      <c r="C77" s="365" t="str">
        <f>C59</f>
        <v>序号</v>
      </c>
      <c r="D77" s="365" t="str">
        <f>D59</f>
        <v>项目名称</v>
      </c>
      <c r="E77" s="366" t="str">
        <f>E59</f>
        <v>合计总投资（万元）</v>
      </c>
      <c r="F77" s="366" t="s">
        <v>386</v>
      </c>
      <c r="G77" s="366"/>
      <c r="H77" s="366" t="s">
        <v>387</v>
      </c>
      <c r="I77" s="366"/>
      <c r="J77" s="366"/>
      <c r="K77" s="366" t="s">
        <v>388</v>
      </c>
      <c r="L77" s="366"/>
      <c r="M77" s="366" t="s">
        <v>389</v>
      </c>
      <c r="N77" s="366"/>
      <c r="O77" s="366"/>
      <c r="P77" s="114"/>
      <c r="Q77" s="364" t="s">
        <v>390</v>
      </c>
      <c r="R77" s="364"/>
      <c r="S77" s="366" t="s">
        <v>389</v>
      </c>
      <c r="T77" s="366"/>
      <c r="U77" s="366"/>
      <c r="V77" s="114"/>
      <c r="W77" s="363">
        <v>42767</v>
      </c>
      <c r="X77" s="364"/>
      <c r="Y77" s="364"/>
      <c r="Z77" s="363">
        <v>42795</v>
      </c>
      <c r="AA77" s="364"/>
      <c r="AB77" s="364"/>
      <c r="AC77" s="363">
        <v>42826</v>
      </c>
      <c r="AD77" s="364"/>
      <c r="AE77" s="364"/>
      <c r="AF77" s="363">
        <v>42856</v>
      </c>
      <c r="AG77" s="364"/>
      <c r="AH77" s="364"/>
      <c r="AI77" s="114"/>
      <c r="AJ77" s="114"/>
      <c r="AK77" s="114"/>
      <c r="AL77" s="114"/>
      <c r="AM77" s="114"/>
      <c r="AN77" s="116" t="s">
        <v>391</v>
      </c>
      <c r="AO77" s="94" t="s">
        <v>392</v>
      </c>
      <c r="AP77" s="94" t="s">
        <v>392</v>
      </c>
      <c r="AQ77" s="94"/>
      <c r="AR77" s="94"/>
    </row>
    <row r="78" spans="2:53">
      <c r="B78" s="365" t="s">
        <v>403</v>
      </c>
      <c r="C78" s="365"/>
      <c r="D78" s="365"/>
      <c r="E78" s="366"/>
      <c r="F78" s="98" t="str">
        <f t="shared" ref="F78:M78" si="89">F60</f>
        <v>完成投资（万元）</v>
      </c>
      <c r="G78" s="98" t="str">
        <f t="shared" si="89"/>
        <v>完成比例</v>
      </c>
      <c r="H78" s="98" t="str">
        <f t="shared" si="89"/>
        <v>本月投资</v>
      </c>
      <c r="I78" s="98" t="str">
        <f t="shared" si="89"/>
        <v>累计完成投资</v>
      </c>
      <c r="J78" s="98" t="str">
        <f t="shared" si="89"/>
        <v>完成比例</v>
      </c>
      <c r="K78" s="98" t="str">
        <f t="shared" si="89"/>
        <v>本月投资</v>
      </c>
      <c r="L78" s="98" t="str">
        <f t="shared" si="89"/>
        <v>累计完成投资</v>
      </c>
      <c r="M78" s="98" t="str">
        <f t="shared" si="89"/>
        <v>累计投资</v>
      </c>
      <c r="N78" s="99" t="s">
        <v>396</v>
      </c>
      <c r="O78" s="99" t="s">
        <v>395</v>
      </c>
      <c r="P78" s="98" t="str">
        <f>P60</f>
        <v>完成比例</v>
      </c>
      <c r="Q78" s="98" t="str">
        <f>Q60</f>
        <v>本月投资</v>
      </c>
      <c r="R78" s="98" t="str">
        <f>R60</f>
        <v>累计完成投资</v>
      </c>
      <c r="S78" s="98" t="str">
        <f>S60</f>
        <v>累计投资</v>
      </c>
      <c r="T78" s="99" t="s">
        <v>396</v>
      </c>
      <c r="U78" s="99" t="s">
        <v>395</v>
      </c>
      <c r="V78" s="98" t="str">
        <f t="shared" ref="V78:AH78" si="90">V60</f>
        <v>完成比例</v>
      </c>
      <c r="W78" s="98" t="str">
        <f t="shared" si="90"/>
        <v>本月投资</v>
      </c>
      <c r="X78" s="98" t="str">
        <f t="shared" si="90"/>
        <v>累计完成投资</v>
      </c>
      <c r="Y78" s="98" t="str">
        <f t="shared" si="90"/>
        <v>完成比例</v>
      </c>
      <c r="Z78" s="98" t="str">
        <f t="shared" si="90"/>
        <v>本月投资</v>
      </c>
      <c r="AA78" s="98" t="str">
        <f t="shared" si="90"/>
        <v>累计完成投资</v>
      </c>
      <c r="AB78" s="98" t="str">
        <f t="shared" si="90"/>
        <v>完成比例</v>
      </c>
      <c r="AC78" s="98" t="str">
        <f t="shared" si="90"/>
        <v>本月投资</v>
      </c>
      <c r="AD78" s="98" t="str">
        <f t="shared" si="90"/>
        <v>累计完成投资</v>
      </c>
      <c r="AE78" s="98" t="str">
        <f t="shared" si="90"/>
        <v>完成比例</v>
      </c>
      <c r="AF78" s="98" t="str">
        <f t="shared" si="90"/>
        <v>本月投资</v>
      </c>
      <c r="AG78" s="98" t="str">
        <f t="shared" si="90"/>
        <v>累计完成投资</v>
      </c>
      <c r="AH78" s="98" t="str">
        <f t="shared" si="90"/>
        <v>完成比例</v>
      </c>
      <c r="AI78" s="98"/>
      <c r="AJ78" s="98"/>
      <c r="AK78" s="98"/>
      <c r="AL78" s="98"/>
      <c r="AM78" s="98"/>
      <c r="AN78" s="116"/>
      <c r="AO78" s="94"/>
      <c r="AP78" s="94"/>
      <c r="AQ78" s="94"/>
      <c r="AR78" s="94"/>
      <c r="AV78" s="92">
        <f>'[5]基础表（一）'!G71</f>
        <v>0</v>
      </c>
      <c r="AW78" s="92">
        <f>'[5]基础表（一）'!H71</f>
        <v>0</v>
      </c>
      <c r="AX78" s="92">
        <f>'[5]基础表（一）'!I71</f>
        <v>0</v>
      </c>
      <c r="AY78" s="92">
        <f>'[5]基础表（一）'!J71</f>
        <v>0</v>
      </c>
      <c r="AZ78" s="92">
        <f>'[5]基础表（一）'!K71</f>
        <v>0</v>
      </c>
      <c r="BA78" s="92">
        <f>'[5]基础表（一）'!L71</f>
        <v>0</v>
      </c>
    </row>
    <row r="79" spans="2:53">
      <c r="B79" s="365"/>
      <c r="C79" s="96" t="str">
        <f t="shared" ref="C79:D90" si="91">C61</f>
        <v>一</v>
      </c>
      <c r="D79" s="115" t="str">
        <f t="shared" si="91"/>
        <v>土地出让金及契税</v>
      </c>
      <c r="E79" s="100">
        <v>4608.5434255195205</v>
      </c>
      <c r="F79" s="101">
        <v>4608.5434255195205</v>
      </c>
      <c r="G79" s="102">
        <f>F79/E79</f>
        <v>1</v>
      </c>
      <c r="H79" s="103"/>
      <c r="I79" s="103">
        <f>F79+H79</f>
        <v>4608.5434255195205</v>
      </c>
      <c r="J79" s="104">
        <f>I79/E79</f>
        <v>1</v>
      </c>
      <c r="K79" s="105"/>
      <c r="L79" s="105">
        <f>F79+H79+K79</f>
        <v>4608.5434255195205</v>
      </c>
      <c r="M79" s="106">
        <f t="shared" ref="M79:M91" si="92">F79+H79+K79</f>
        <v>4608.5434255195205</v>
      </c>
      <c r="N79" s="107"/>
      <c r="O79" s="107">
        <f>M79+N79</f>
        <v>4608.5434255195205</v>
      </c>
      <c r="P79" s="108">
        <f>O79/E79</f>
        <v>1</v>
      </c>
      <c r="Q79" s="105"/>
      <c r="R79" s="105">
        <f>L79+Q79</f>
        <v>4608.5434255195205</v>
      </c>
      <c r="S79" s="106">
        <f t="shared" ref="S79:S91" si="93">L79+N79+Q79</f>
        <v>4608.5434255195205</v>
      </c>
      <c r="T79" s="107"/>
      <c r="U79" s="107">
        <f>S79+T79</f>
        <v>4608.5434255195205</v>
      </c>
      <c r="V79" s="108">
        <f>R79/E79</f>
        <v>1</v>
      </c>
      <c r="W79" s="105"/>
      <c r="X79" s="105">
        <f>R79+W79</f>
        <v>4608.5434255195205</v>
      </c>
      <c r="Y79" s="108">
        <f>X79/E79</f>
        <v>1</v>
      </c>
      <c r="Z79" s="105"/>
      <c r="AA79" s="105">
        <f>X79+Z79</f>
        <v>4608.5434255195205</v>
      </c>
      <c r="AB79" s="108">
        <f>AA79/E79</f>
        <v>1</v>
      </c>
      <c r="AC79" s="105"/>
      <c r="AD79" s="105">
        <f>AA79+AC79</f>
        <v>4608.5434255195205</v>
      </c>
      <c r="AE79" s="108">
        <f>AD79/E79</f>
        <v>1</v>
      </c>
      <c r="AF79" s="105"/>
      <c r="AG79" s="105">
        <f>AD79+AF79</f>
        <v>4608.5434255195205</v>
      </c>
      <c r="AH79" s="108">
        <f>AG79/E79</f>
        <v>1</v>
      </c>
      <c r="AI79" s="108"/>
      <c r="AJ79" s="108"/>
      <c r="AK79" s="108"/>
      <c r="AL79" s="108"/>
      <c r="AM79" s="108"/>
      <c r="AN79" s="116"/>
      <c r="AO79" s="94"/>
      <c r="AP79" s="94"/>
      <c r="AQ79" s="94"/>
      <c r="AR79" s="94"/>
      <c r="AV79" s="92">
        <f>'[5]基础表（一）'!G72</f>
        <v>0</v>
      </c>
      <c r="AW79" s="92">
        <f>'[5]基础表（一）'!H72</f>
        <v>0</v>
      </c>
      <c r="AX79" s="92">
        <f>'[5]基础表（一）'!I72</f>
        <v>0</v>
      </c>
      <c r="AY79" s="92">
        <f>'[5]基础表（一）'!J72</f>
        <v>0</v>
      </c>
      <c r="AZ79" s="92">
        <f>'[5]基础表（一）'!K72</f>
        <v>0</v>
      </c>
      <c r="BA79" s="92">
        <f>'[5]基础表（一）'!L72</f>
        <v>0</v>
      </c>
    </row>
    <row r="80" spans="2:53">
      <c r="B80" s="365"/>
      <c r="C80" s="96" t="str">
        <f t="shared" si="91"/>
        <v>二</v>
      </c>
      <c r="D80" s="115" t="str">
        <f t="shared" si="91"/>
        <v>建安成本</v>
      </c>
      <c r="E80" s="100"/>
      <c r="F80" s="101"/>
      <c r="G80" s="102"/>
      <c r="H80" s="103"/>
      <c r="I80" s="103"/>
      <c r="J80" s="104"/>
      <c r="K80" s="105"/>
      <c r="L80" s="105">
        <f t="shared" ref="L80:L90" si="94">F80+H80+K80</f>
        <v>0</v>
      </c>
      <c r="M80" s="106">
        <f t="shared" si="92"/>
        <v>0</v>
      </c>
      <c r="N80" s="107"/>
      <c r="O80" s="107"/>
      <c r="P80" s="108"/>
      <c r="Q80" s="105"/>
      <c r="R80" s="105"/>
      <c r="S80" s="106">
        <f t="shared" si="93"/>
        <v>0</v>
      </c>
      <c r="T80" s="107"/>
      <c r="U80" s="107"/>
      <c r="V80" s="108"/>
      <c r="W80" s="105"/>
      <c r="X80" s="105">
        <f t="shared" ref="X80:X90" si="95">R80+W80</f>
        <v>0</v>
      </c>
      <c r="Y80" s="108"/>
      <c r="Z80" s="105"/>
      <c r="AA80" s="105"/>
      <c r="AB80" s="108"/>
      <c r="AC80" s="105"/>
      <c r="AD80" s="105"/>
      <c r="AE80" s="108"/>
      <c r="AF80" s="105"/>
      <c r="AG80" s="105"/>
      <c r="AH80" s="108"/>
      <c r="AI80" s="108"/>
      <c r="AJ80" s="108"/>
      <c r="AK80" s="108"/>
      <c r="AL80" s="108"/>
      <c r="AM80" s="108"/>
      <c r="AN80" s="116"/>
      <c r="AO80" s="94"/>
      <c r="AP80" s="94"/>
      <c r="AQ80" s="94"/>
      <c r="AR80" s="94"/>
      <c r="AV80" s="92">
        <f>'[5]基础表（一）'!G73</f>
        <v>0</v>
      </c>
      <c r="AW80" s="92">
        <f>'[5]基础表（一）'!H73</f>
        <v>0</v>
      </c>
      <c r="AX80" s="92">
        <f>'[5]基础表（一）'!I73</f>
        <v>0</v>
      </c>
      <c r="AY80" s="92">
        <f>'[5]基础表（一）'!J73</f>
        <v>0</v>
      </c>
      <c r="AZ80" s="92">
        <f>'[5]基础表（一）'!K73</f>
        <v>0</v>
      </c>
      <c r="BA80" s="92">
        <f>'[5]基础表（一）'!L73</f>
        <v>0</v>
      </c>
    </row>
    <row r="81" spans="2:53">
      <c r="B81" s="365"/>
      <c r="C81" s="96">
        <f t="shared" si="91"/>
        <v>2.1</v>
      </c>
      <c r="D81" s="115" t="str">
        <f t="shared" si="91"/>
        <v>　前期工程费</v>
      </c>
      <c r="E81" s="100">
        <v>3667.0000000000005</v>
      </c>
      <c r="F81" s="101">
        <v>1054.695197</v>
      </c>
      <c r="G81" s="102">
        <f t="shared" ref="G81:G91" si="96">F81/E81</f>
        <v>0.28761799754567763</v>
      </c>
      <c r="H81" s="103">
        <f>-1080894.4/10000</f>
        <v>-108.08944</v>
      </c>
      <c r="I81" s="103">
        <f t="shared" ref="I81:I90" si="97">F81+H81</f>
        <v>946.60575700000004</v>
      </c>
      <c r="J81" s="104">
        <f t="shared" ref="J81:J91" si="98">I81/E81</f>
        <v>0.25814173902372511</v>
      </c>
      <c r="K81" s="105">
        <f>84.0467-1.64+0.00326</f>
        <v>82.409959999999998</v>
      </c>
      <c r="L81" s="105">
        <f t="shared" si="94"/>
        <v>1029.015717</v>
      </c>
      <c r="M81" s="106">
        <f t="shared" si="92"/>
        <v>1029.015717</v>
      </c>
      <c r="N81" s="107"/>
      <c r="O81" s="107">
        <f t="shared" ref="O81:O90" si="99">M81+N81</f>
        <v>1029.015717</v>
      </c>
      <c r="P81" s="108">
        <f t="shared" ref="P81:P91" si="100">O81/E81</f>
        <v>0.28061513962367052</v>
      </c>
      <c r="Q81" s="105">
        <v>4</v>
      </c>
      <c r="R81" s="105">
        <f t="shared" ref="R81:R90" si="101">L81+Q81</f>
        <v>1033.015717</v>
      </c>
      <c r="S81" s="106">
        <f t="shared" si="93"/>
        <v>1033.015717</v>
      </c>
      <c r="T81" s="107"/>
      <c r="U81" s="107">
        <f t="shared" ref="U81:U90" si="102">S81+T81</f>
        <v>1033.015717</v>
      </c>
      <c r="V81" s="108">
        <f t="shared" ref="V81:V91" si="103">R81/E81</f>
        <v>0.28170594955004086</v>
      </c>
      <c r="W81" s="105">
        <v>0</v>
      </c>
      <c r="X81" s="105">
        <f t="shared" si="95"/>
        <v>1033.015717</v>
      </c>
      <c r="Y81" s="108">
        <f t="shared" ref="Y81:Y91" si="104">X81/E81</f>
        <v>0.28170594955004086</v>
      </c>
      <c r="Z81" s="105">
        <v>41.747999999999998</v>
      </c>
      <c r="AA81" s="105">
        <f>X81+Z81</f>
        <v>1074.763717</v>
      </c>
      <c r="AB81" s="108">
        <f>AA81/E81</f>
        <v>0.29309073275156799</v>
      </c>
      <c r="AC81" s="105">
        <v>0.15</v>
      </c>
      <c r="AD81" s="105">
        <f>AA81+AC81</f>
        <v>1074.9137170000001</v>
      </c>
      <c r="AE81" s="108">
        <f t="shared" ref="AE81:AE91" si="105">AD81/E81</f>
        <v>0.29313163812380694</v>
      </c>
      <c r="AF81" s="105">
        <v>75</v>
      </c>
      <c r="AG81" s="105">
        <f>AD81+AF81</f>
        <v>1149.9137170000001</v>
      </c>
      <c r="AH81" s="108">
        <f t="shared" ref="AH81:AH91" si="106">AG81/E81</f>
        <v>0.31358432424325061</v>
      </c>
      <c r="AI81" s="108"/>
      <c r="AJ81" s="108"/>
      <c r="AK81" s="108"/>
      <c r="AL81" s="108"/>
      <c r="AM81" s="108"/>
      <c r="AN81" s="116">
        <f>R81-AO81</f>
        <v>0</v>
      </c>
      <c r="AO81" s="94">
        <f>AP81/AQ81</f>
        <v>1033.015717</v>
      </c>
      <c r="AP81" s="94">
        <v>10330157.17</v>
      </c>
      <c r="AQ81" s="94">
        <v>10000</v>
      </c>
      <c r="AR81" s="94"/>
      <c r="AV81" s="92">
        <f>'[5]基础表（一）'!G74</f>
        <v>0</v>
      </c>
      <c r="AW81" s="92">
        <f>'[5]基础表（一）'!H74</f>
        <v>0</v>
      </c>
      <c r="AX81" s="92">
        <f>'[5]基础表（一）'!I74</f>
        <v>0</v>
      </c>
      <c r="AY81" s="92">
        <f>'[5]基础表（一）'!J74</f>
        <v>0</v>
      </c>
      <c r="AZ81" s="92">
        <f>'[5]基础表（一）'!K74</f>
        <v>0</v>
      </c>
      <c r="BA81" s="92">
        <f>'[5]基础表（一）'!L74</f>
        <v>0</v>
      </c>
    </row>
    <row r="82" spans="2:53">
      <c r="B82" s="365"/>
      <c r="C82" s="96">
        <f t="shared" si="91"/>
        <v>2.2000000000000002</v>
      </c>
      <c r="D82" s="115" t="str">
        <f t="shared" si="91"/>
        <v>　建安工程费</v>
      </c>
      <c r="E82" s="100">
        <f>17751-2434.57</f>
        <v>15316.43</v>
      </c>
      <c r="F82" s="101">
        <v>50.55</v>
      </c>
      <c r="G82" s="102">
        <f t="shared" si="96"/>
        <v>3.3003774378233047E-3</v>
      </c>
      <c r="H82" s="103">
        <f>12548422.8/10000+2000</f>
        <v>3254.8422799999998</v>
      </c>
      <c r="I82" s="103">
        <f t="shared" si="97"/>
        <v>3305.39228</v>
      </c>
      <c r="J82" s="104">
        <f t="shared" si="98"/>
        <v>0.21580696546127262</v>
      </c>
      <c r="K82" s="105">
        <f>1116.954559+861.58+1.64-0.00378-2000</f>
        <v>-19.829220999999734</v>
      </c>
      <c r="L82" s="105">
        <f t="shared" si="94"/>
        <v>3285.5630590000001</v>
      </c>
      <c r="M82" s="106">
        <f t="shared" si="92"/>
        <v>3285.5630590000001</v>
      </c>
      <c r="N82" s="107"/>
      <c r="O82" s="107">
        <f t="shared" si="99"/>
        <v>3285.5630590000001</v>
      </c>
      <c r="P82" s="108">
        <f t="shared" si="100"/>
        <v>0.21451232819919525</v>
      </c>
      <c r="Q82" s="121">
        <f>14361618/10000-1400</f>
        <v>36.161800000000085</v>
      </c>
      <c r="R82" s="105">
        <f t="shared" si="101"/>
        <v>3321.7248589999999</v>
      </c>
      <c r="S82" s="106">
        <f t="shared" si="93"/>
        <v>3321.7248589999999</v>
      </c>
      <c r="T82" s="107"/>
      <c r="U82" s="107">
        <f t="shared" si="102"/>
        <v>3321.7248589999999</v>
      </c>
      <c r="V82" s="108">
        <f t="shared" si="103"/>
        <v>0.21687330918497325</v>
      </c>
      <c r="W82" s="105">
        <v>287.29399999999998</v>
      </c>
      <c r="X82" s="105">
        <f t="shared" si="95"/>
        <v>3609.0188589999998</v>
      </c>
      <c r="Y82" s="108">
        <f t="shared" si="104"/>
        <v>0.2356305522239843</v>
      </c>
      <c r="Z82" s="105">
        <v>451.39931999999999</v>
      </c>
      <c r="AA82" s="105">
        <f t="shared" ref="AA82:AA91" si="107">X82+Z82</f>
        <v>4060.4181789999998</v>
      </c>
      <c r="AB82" s="108">
        <f t="shared" ref="AB82:AB91" si="108">AA82/E82</f>
        <v>0.26510212751927176</v>
      </c>
      <c r="AC82" s="105">
        <v>883.61497999999995</v>
      </c>
      <c r="AD82" s="105">
        <f t="shared" ref="AD82:AD91" si="109">AA82+AC82</f>
        <v>4944.0331589999996</v>
      </c>
      <c r="AE82" s="108">
        <f t="shared" si="105"/>
        <v>0.32279278911600157</v>
      </c>
      <c r="AF82" s="105">
        <v>1353.81718</v>
      </c>
      <c r="AG82" s="105">
        <f t="shared" ref="AG82:AG91" si="110">AD82+AF82</f>
        <v>6297.8503389999996</v>
      </c>
      <c r="AH82" s="108">
        <f t="shared" si="106"/>
        <v>0.41118265411718002</v>
      </c>
      <c r="AI82" s="108"/>
      <c r="AJ82" s="108"/>
      <c r="AK82" s="108"/>
      <c r="AL82" s="108"/>
      <c r="AM82" s="108"/>
      <c r="AN82" s="116">
        <f t="shared" ref="AN82:AN90" si="111">R82-AO82</f>
        <v>-1400</v>
      </c>
      <c r="AO82" s="94">
        <f>AP82/AQ82</f>
        <v>4721.7248589999999</v>
      </c>
      <c r="AP82" s="94">
        <v>47217248.589999996</v>
      </c>
      <c r="AQ82" s="94">
        <v>10000</v>
      </c>
      <c r="AR82" s="94"/>
      <c r="AV82" s="92">
        <f>'[5]基础表（一）'!G75</f>
        <v>0</v>
      </c>
      <c r="AW82" s="92">
        <f>'[5]基础表（一）'!H75</f>
        <v>0</v>
      </c>
      <c r="AX82" s="92">
        <f>'[5]基础表（一）'!I75</f>
        <v>0</v>
      </c>
      <c r="AY82" s="92">
        <f>'[5]基础表（一）'!J75</f>
        <v>0</v>
      </c>
      <c r="AZ82" s="92">
        <f>'[5]基础表（一）'!K75</f>
        <v>0</v>
      </c>
      <c r="BA82" s="92">
        <f>'[5]基础表（一）'!L75</f>
        <v>0</v>
      </c>
    </row>
    <row r="83" spans="2:53">
      <c r="B83" s="365"/>
      <c r="C83" s="96">
        <f t="shared" si="91"/>
        <v>2.2999999999999998</v>
      </c>
      <c r="D83" s="115" t="str">
        <f t="shared" si="91"/>
        <v>　基础配套设施费</v>
      </c>
      <c r="E83" s="100">
        <v>3113.5774570000003</v>
      </c>
      <c r="F83" s="122">
        <v>1966.8246170000002</v>
      </c>
      <c r="G83" s="102">
        <f t="shared" si="96"/>
        <v>0.63169284983681717</v>
      </c>
      <c r="H83" s="110">
        <v>10.65</v>
      </c>
      <c r="I83" s="103">
        <f t="shared" si="97"/>
        <v>1977.4746170000003</v>
      </c>
      <c r="J83" s="104">
        <f t="shared" si="98"/>
        <v>0.63511335250523693</v>
      </c>
      <c r="K83" s="105">
        <f>254918/10000</f>
        <v>25.491800000000001</v>
      </c>
      <c r="L83" s="105">
        <f t="shared" si="94"/>
        <v>2002.9664170000003</v>
      </c>
      <c r="M83" s="106">
        <f t="shared" si="92"/>
        <v>2002.9664170000003</v>
      </c>
      <c r="N83" s="107"/>
      <c r="O83" s="107">
        <f t="shared" si="99"/>
        <v>2002.9664170000003</v>
      </c>
      <c r="P83" s="108">
        <f t="shared" si="100"/>
        <v>0.64330065484540799</v>
      </c>
      <c r="Q83" s="105"/>
      <c r="R83" s="105">
        <f t="shared" si="101"/>
        <v>2002.9664170000003</v>
      </c>
      <c r="S83" s="106">
        <f t="shared" si="93"/>
        <v>2002.9664170000003</v>
      </c>
      <c r="T83" s="107"/>
      <c r="U83" s="107">
        <f t="shared" si="102"/>
        <v>2002.9664170000003</v>
      </c>
      <c r="V83" s="108">
        <f t="shared" si="103"/>
        <v>0.64330065484540799</v>
      </c>
      <c r="W83" s="105"/>
      <c r="X83" s="105">
        <f t="shared" si="95"/>
        <v>2002.9664170000003</v>
      </c>
      <c r="Y83" s="108">
        <f t="shared" si="104"/>
        <v>0.64330065484540799</v>
      </c>
      <c r="Z83" s="105"/>
      <c r="AA83" s="113">
        <f t="shared" si="107"/>
        <v>2002.9664170000003</v>
      </c>
      <c r="AB83" s="108">
        <f t="shared" si="108"/>
        <v>0.64330065484540799</v>
      </c>
      <c r="AC83" s="105"/>
      <c r="AD83" s="113">
        <f t="shared" si="109"/>
        <v>2002.9664170000003</v>
      </c>
      <c r="AE83" s="108">
        <f t="shared" si="105"/>
        <v>0.64330065484540799</v>
      </c>
      <c r="AF83" s="105"/>
      <c r="AG83" s="113">
        <f t="shared" si="110"/>
        <v>2002.9664170000003</v>
      </c>
      <c r="AH83" s="108">
        <f t="shared" si="106"/>
        <v>0.64330065484540799</v>
      </c>
      <c r="AI83" s="108"/>
      <c r="AJ83" s="108"/>
      <c r="AK83" s="108"/>
      <c r="AL83" s="108"/>
      <c r="AM83" s="108"/>
      <c r="AN83" s="116">
        <f t="shared" si="111"/>
        <v>577.47461700000031</v>
      </c>
      <c r="AO83" s="94">
        <f>AP83/AQ83+1400</f>
        <v>1425.4918</v>
      </c>
      <c r="AP83" s="94">
        <v>254918</v>
      </c>
      <c r="AQ83" s="94">
        <v>10000</v>
      </c>
      <c r="AR83" s="94"/>
      <c r="AV83" s="92">
        <f>'[5]基础表（一）'!G76</f>
        <v>0</v>
      </c>
      <c r="AW83" s="92">
        <f>'[5]基础表（一）'!H76</f>
        <v>0</v>
      </c>
      <c r="AX83" s="92">
        <f>'[5]基础表（一）'!I76</f>
        <v>0</v>
      </c>
      <c r="AY83" s="92">
        <f>'[5]基础表（一）'!J76</f>
        <v>0</v>
      </c>
      <c r="AZ83" s="92">
        <f>'[5]基础表（一）'!K76</f>
        <v>0</v>
      </c>
      <c r="BA83" s="92">
        <f>'[5]基础表（一）'!L76</f>
        <v>0</v>
      </c>
    </row>
    <row r="84" spans="2:53">
      <c r="B84" s="365"/>
      <c r="C84" s="96" t="str">
        <f t="shared" si="91"/>
        <v>三</v>
      </c>
      <c r="D84" s="115" t="str">
        <f t="shared" si="91"/>
        <v>公共配套设施建设费</v>
      </c>
      <c r="E84" s="100">
        <v>4957.5382889559296</v>
      </c>
      <c r="F84" s="101">
        <v>4935.1470696076767</v>
      </c>
      <c r="G84" s="102">
        <f t="shared" si="96"/>
        <v>0.99548339961425325</v>
      </c>
      <c r="H84" s="103">
        <f>[5]大区分摊比例!H16</f>
        <v>22.391219348253333</v>
      </c>
      <c r="I84" s="103">
        <f t="shared" si="97"/>
        <v>4957.5382889559296</v>
      </c>
      <c r="J84" s="104">
        <f t="shared" si="98"/>
        <v>1</v>
      </c>
      <c r="K84" s="105">
        <f>[5]大区分摊比例!H18</f>
        <v>16.56146097763877</v>
      </c>
      <c r="L84" s="105">
        <f t="shared" si="94"/>
        <v>4974.0997499335681</v>
      </c>
      <c r="M84" s="106">
        <f t="shared" si="92"/>
        <v>4974.0997499335681</v>
      </c>
      <c r="N84" s="107"/>
      <c r="O84" s="107">
        <f t="shared" si="99"/>
        <v>4974.0997499335681</v>
      </c>
      <c r="P84" s="108">
        <f t="shared" si="100"/>
        <v>1.003340662242495</v>
      </c>
      <c r="Q84" s="105">
        <f>[5]大区分摊比例!H25</f>
        <v>40.967125850566241</v>
      </c>
      <c r="R84" s="105">
        <f t="shared" si="101"/>
        <v>5015.066875784134</v>
      </c>
      <c r="S84" s="106">
        <f t="shared" si="93"/>
        <v>5015.066875784134</v>
      </c>
      <c r="T84" s="107"/>
      <c r="U84" s="107">
        <f t="shared" si="102"/>
        <v>5015.066875784134</v>
      </c>
      <c r="V84" s="108">
        <f t="shared" si="103"/>
        <v>1.011604264753005</v>
      </c>
      <c r="W84" s="105">
        <f>[5]大区分摊比例!H31</f>
        <v>29.306176675984837</v>
      </c>
      <c r="X84" s="105">
        <f t="shared" si="95"/>
        <v>5044.3730524601187</v>
      </c>
      <c r="Y84" s="108">
        <f t="shared" si="104"/>
        <v>1.0175157020365599</v>
      </c>
      <c r="Z84" s="105">
        <f>[5]大区分摊比例!H37</f>
        <v>13.10529874178709</v>
      </c>
      <c r="AA84" s="105">
        <f t="shared" si="107"/>
        <v>5057.4783512019058</v>
      </c>
      <c r="AB84" s="108">
        <f t="shared" si="108"/>
        <v>1.020159211370816</v>
      </c>
      <c r="AC84" s="105">
        <f>[5]大区分摊比例!H43</f>
        <v>45.166644880959083</v>
      </c>
      <c r="AD84" s="105">
        <f t="shared" si="109"/>
        <v>5102.644996082865</v>
      </c>
      <c r="AE84" s="108">
        <f t="shared" si="105"/>
        <v>1.0292699115305259</v>
      </c>
      <c r="AF84" s="105">
        <f>[5]大区分摊比例!H49</f>
        <v>30.094078731050963</v>
      </c>
      <c r="AG84" s="105">
        <f>AD84+AF84-1000</f>
        <v>4132.739074813916</v>
      </c>
      <c r="AH84" s="108">
        <f t="shared" si="106"/>
        <v>0.83362726295438894</v>
      </c>
      <c r="AI84" s="108" t="s">
        <v>499</v>
      </c>
      <c r="AJ84" s="108"/>
      <c r="AK84" s="108"/>
      <c r="AL84" s="108"/>
      <c r="AM84" s="108"/>
      <c r="AN84" s="116">
        <f t="shared" si="111"/>
        <v>0</v>
      </c>
      <c r="AO84" s="94">
        <f>[5]大区分摊比例!H27</f>
        <v>5015.066875784134</v>
      </c>
      <c r="AP84" s="94"/>
      <c r="AQ84" s="94">
        <v>10000</v>
      </c>
      <c r="AR84" s="94"/>
      <c r="AV84" s="92">
        <f>'[5]基础表（一）'!G77</f>
        <v>0</v>
      </c>
      <c r="AW84" s="92">
        <f>'[5]基础表（一）'!H77</f>
        <v>0</v>
      </c>
      <c r="AX84" s="92">
        <f>'[5]基础表（一）'!I77</f>
        <v>0</v>
      </c>
      <c r="AY84" s="92">
        <f>'[5]基础表（一）'!J77</f>
        <v>0</v>
      </c>
      <c r="AZ84" s="92">
        <f>'[5]基础表（一）'!K77</f>
        <v>0</v>
      </c>
      <c r="BA84" s="92">
        <f>'[5]基础表（一）'!L77</f>
        <v>0</v>
      </c>
    </row>
    <row r="85" spans="2:53">
      <c r="B85" s="365"/>
      <c r="C85" s="96" t="str">
        <f t="shared" si="91"/>
        <v>四</v>
      </c>
      <c r="D85" s="115" t="str">
        <f t="shared" si="91"/>
        <v>开发间接费</v>
      </c>
      <c r="E85" s="100">
        <v>541</v>
      </c>
      <c r="F85" s="101">
        <v>411.91948700880749</v>
      </c>
      <c r="G85" s="102">
        <f t="shared" si="96"/>
        <v>0.76140385768725971</v>
      </c>
      <c r="H85" s="103">
        <f>[5]费用分摊比例!H22</f>
        <v>6.0885338957942565</v>
      </c>
      <c r="I85" s="103">
        <f t="shared" si="97"/>
        <v>418.00802090460172</v>
      </c>
      <c r="J85" s="104">
        <f t="shared" si="98"/>
        <v>0.77265807930610297</v>
      </c>
      <c r="K85" s="105">
        <f>-1.310025</f>
        <v>-1.310025</v>
      </c>
      <c r="L85" s="105">
        <f t="shared" si="94"/>
        <v>416.69799590460173</v>
      </c>
      <c r="M85" s="106">
        <f t="shared" si="92"/>
        <v>416.69799590460173</v>
      </c>
      <c r="N85" s="107"/>
      <c r="O85" s="107">
        <f t="shared" si="99"/>
        <v>416.69799590460173</v>
      </c>
      <c r="P85" s="108">
        <f t="shared" si="100"/>
        <v>0.7702365913208904</v>
      </c>
      <c r="Q85" s="105">
        <f>[5]费用分摊比例!H28</f>
        <v>11.239090401626772</v>
      </c>
      <c r="R85" s="105">
        <f t="shared" si="101"/>
        <v>427.93708630622848</v>
      </c>
      <c r="S85" s="106">
        <f t="shared" si="93"/>
        <v>427.93708630622848</v>
      </c>
      <c r="T85" s="107"/>
      <c r="U85" s="107">
        <f t="shared" si="102"/>
        <v>427.93708630622848</v>
      </c>
      <c r="V85" s="108">
        <f t="shared" si="103"/>
        <v>0.79101125010393436</v>
      </c>
      <c r="W85" s="105">
        <f>[5]费用分摊比例!H31</f>
        <v>25.544009934851715</v>
      </c>
      <c r="X85" s="105">
        <f t="shared" si="95"/>
        <v>453.48109624108019</v>
      </c>
      <c r="Y85" s="108">
        <f t="shared" si="104"/>
        <v>0.83822753464155308</v>
      </c>
      <c r="Z85" s="105">
        <f>[5]费用分摊比例!H34</f>
        <v>0</v>
      </c>
      <c r="AA85" s="105">
        <f t="shared" si="107"/>
        <v>453.48109624108019</v>
      </c>
      <c r="AB85" s="108">
        <f t="shared" si="108"/>
        <v>0.83822753464155308</v>
      </c>
      <c r="AC85" s="105">
        <f>[5]费用分摊比例!H37</f>
        <v>5.872661482677044</v>
      </c>
      <c r="AD85" s="105">
        <f t="shared" si="109"/>
        <v>459.35375772375721</v>
      </c>
      <c r="AE85" s="108">
        <f t="shared" si="105"/>
        <v>0.8490827314672037</v>
      </c>
      <c r="AF85" s="105">
        <f>[5]费用分摊比例!H40</f>
        <v>-2.5828813861769175</v>
      </c>
      <c r="AG85" s="105">
        <f t="shared" si="110"/>
        <v>456.77087633758032</v>
      </c>
      <c r="AH85" s="108">
        <f t="shared" si="106"/>
        <v>0.84430845903434437</v>
      </c>
      <c r="AI85" s="108"/>
      <c r="AJ85" s="108"/>
      <c r="AK85" s="108"/>
      <c r="AL85" s="108"/>
      <c r="AM85" s="108"/>
      <c r="AN85" s="116">
        <f t="shared" si="111"/>
        <v>-4.4012892885803012E-7</v>
      </c>
      <c r="AO85" s="94">
        <f>[5]费用分摊比例!H30</f>
        <v>427.93708674635741</v>
      </c>
      <c r="AP85" s="94"/>
      <c r="AQ85" s="94">
        <v>10000</v>
      </c>
      <c r="AR85" s="94"/>
      <c r="AV85" s="92">
        <f>'[5]基础表（一）'!G78</f>
        <v>0</v>
      </c>
      <c r="AW85" s="92">
        <f>'[5]基础表（一）'!H78</f>
        <v>0</v>
      </c>
      <c r="AX85" s="92">
        <f>'[5]基础表（一）'!I78</f>
        <v>0</v>
      </c>
      <c r="AY85" s="92">
        <f>'[5]基础表（一）'!J78</f>
        <v>0</v>
      </c>
      <c r="AZ85" s="92">
        <f>'[5]基础表（一）'!K78</f>
        <v>0</v>
      </c>
      <c r="BA85" s="92">
        <f>'[5]基础表（一）'!L78</f>
        <v>0</v>
      </c>
    </row>
    <row r="86" spans="2:53">
      <c r="B86" s="365"/>
      <c r="C86" s="96" t="str">
        <f t="shared" si="91"/>
        <v>五</v>
      </c>
      <c r="D86" s="115" t="str">
        <f t="shared" si="91"/>
        <v>管理费用</v>
      </c>
      <c r="E86" s="100">
        <v>1518.4590000000001</v>
      </c>
      <c r="F86" s="101">
        <v>1022.2373749840453</v>
      </c>
      <c r="G86" s="102">
        <f t="shared" si="96"/>
        <v>0.673207096789604</v>
      </c>
      <c r="H86" s="103">
        <f>[5]费用分摊比例!H54</f>
        <v>20.620565587544174</v>
      </c>
      <c r="I86" s="103">
        <f t="shared" si="97"/>
        <v>1042.8579405715896</v>
      </c>
      <c r="J86" s="104">
        <f t="shared" si="98"/>
        <v>0.68678702590691587</v>
      </c>
      <c r="K86" s="105">
        <f>[5]费用分摊比例!H56</f>
        <v>23.211151062231707</v>
      </c>
      <c r="L86" s="105">
        <f t="shared" si="94"/>
        <v>1066.0690916338212</v>
      </c>
      <c r="M86" s="106">
        <f t="shared" si="92"/>
        <v>1066.0690916338212</v>
      </c>
      <c r="N86" s="107"/>
      <c r="O86" s="107">
        <f t="shared" si="99"/>
        <v>1066.0690916338212</v>
      </c>
      <c r="P86" s="108">
        <f t="shared" si="100"/>
        <v>0.70207301720614201</v>
      </c>
      <c r="Q86" s="105">
        <f>[5]费用分摊比例!H60</f>
        <v>14.069547986633141</v>
      </c>
      <c r="R86" s="105">
        <f t="shared" si="101"/>
        <v>1080.1386396204543</v>
      </c>
      <c r="S86" s="106">
        <f t="shared" si="93"/>
        <v>1080.1386396204543</v>
      </c>
      <c r="T86" s="107"/>
      <c r="U86" s="107">
        <f t="shared" si="102"/>
        <v>1080.1386396204543</v>
      </c>
      <c r="V86" s="108">
        <f t="shared" si="103"/>
        <v>0.71133869246417214</v>
      </c>
      <c r="W86" s="105">
        <f>[5]费用分摊比例!H63</f>
        <v>17.18636186444331</v>
      </c>
      <c r="X86" s="105">
        <f t="shared" si="95"/>
        <v>1097.3250014848977</v>
      </c>
      <c r="Y86" s="108">
        <f t="shared" si="104"/>
        <v>0.72265698414306723</v>
      </c>
      <c r="Z86" s="105">
        <f>[5]费用分摊比例!H66</f>
        <v>40.442888276384117</v>
      </c>
      <c r="AA86" s="105">
        <f t="shared" si="107"/>
        <v>1137.7678897612818</v>
      </c>
      <c r="AB86" s="108">
        <f t="shared" si="108"/>
        <v>0.74929114962029386</v>
      </c>
      <c r="AC86" s="105">
        <f>[5]费用分摊比例!H69</f>
        <v>16.782946147250584</v>
      </c>
      <c r="AD86" s="105">
        <f t="shared" si="109"/>
        <v>1154.5508359085325</v>
      </c>
      <c r="AE86" s="108">
        <f t="shared" si="105"/>
        <v>0.76034376687716454</v>
      </c>
      <c r="AF86" s="105">
        <f>[5]费用分摊比例!H72</f>
        <v>19.827181331550204</v>
      </c>
      <c r="AG86" s="105">
        <f t="shared" si="110"/>
        <v>1174.3780172400827</v>
      </c>
      <c r="AH86" s="108">
        <f t="shared" si="106"/>
        <v>0.77340120295647274</v>
      </c>
      <c r="AI86" s="108"/>
      <c r="AJ86" s="108"/>
      <c r="AK86" s="108"/>
      <c r="AL86" s="108"/>
      <c r="AM86" s="108"/>
      <c r="AN86" s="116">
        <f t="shared" si="111"/>
        <v>0</v>
      </c>
      <c r="AO86" s="94">
        <f>[5]费用分摊比例!H62</f>
        <v>1080.1386396204543</v>
      </c>
      <c r="AP86" s="94"/>
      <c r="AQ86" s="94">
        <v>10000</v>
      </c>
      <c r="AR86" s="94"/>
      <c r="AV86" s="92">
        <f>'[5]基础表（一）'!G79</f>
        <v>0</v>
      </c>
      <c r="AW86" s="92">
        <f>'[5]基础表（一）'!H79</f>
        <v>0</v>
      </c>
      <c r="AX86" s="92">
        <f>'[5]基础表（一）'!I79</f>
        <v>0</v>
      </c>
      <c r="AY86" s="92">
        <f>'[5]基础表（一）'!J79</f>
        <v>0</v>
      </c>
      <c r="AZ86" s="92">
        <f>'[5]基础表（一）'!K79</f>
        <v>0</v>
      </c>
      <c r="BA86" s="92">
        <f>'[5]基础表（一）'!L79</f>
        <v>0</v>
      </c>
    </row>
    <row r="87" spans="2:53">
      <c r="B87" s="365"/>
      <c r="C87" s="96" t="str">
        <f t="shared" si="91"/>
        <v>六</v>
      </c>
      <c r="D87" s="115" t="str">
        <f t="shared" si="91"/>
        <v>销售费用</v>
      </c>
      <c r="E87" s="100">
        <v>2530.7650000000003</v>
      </c>
      <c r="F87" s="101">
        <v>774.06935430858994</v>
      </c>
      <c r="G87" s="102">
        <f t="shared" si="96"/>
        <v>0.30586378202187475</v>
      </c>
      <c r="H87" s="103">
        <f>[5]费用分摊比例!H87</f>
        <v>70.479970053719299</v>
      </c>
      <c r="I87" s="103">
        <f t="shared" si="97"/>
        <v>844.54932436230922</v>
      </c>
      <c r="J87" s="104">
        <f t="shared" si="98"/>
        <v>0.33371305686711689</v>
      </c>
      <c r="K87" s="105">
        <f>[5]费用分摊比例!H89</f>
        <v>184.39684425456585</v>
      </c>
      <c r="L87" s="105">
        <f t="shared" si="94"/>
        <v>1028.9461686168752</v>
      </c>
      <c r="M87" s="106">
        <f t="shared" si="92"/>
        <v>1028.9461686168752</v>
      </c>
      <c r="N87" s="107"/>
      <c r="O87" s="107">
        <f t="shared" si="99"/>
        <v>1028.9461686168752</v>
      </c>
      <c r="P87" s="108">
        <f t="shared" si="100"/>
        <v>0.40657515360646884</v>
      </c>
      <c r="Q87" s="105">
        <f>[5]费用分摊比例!H93</f>
        <v>5.0870533695289888</v>
      </c>
      <c r="R87" s="105">
        <f t="shared" si="101"/>
        <v>1034.0332219864042</v>
      </c>
      <c r="S87" s="106">
        <f t="shared" si="93"/>
        <v>1034.0332219864042</v>
      </c>
      <c r="T87" s="107"/>
      <c r="U87" s="107">
        <f t="shared" si="102"/>
        <v>1034.0332219864042</v>
      </c>
      <c r="V87" s="108">
        <f t="shared" si="103"/>
        <v>0.40858523884533099</v>
      </c>
      <c r="W87" s="105">
        <f>[5]费用分摊比例!H96</f>
        <v>12.652994837883638</v>
      </c>
      <c r="X87" s="105">
        <f t="shared" si="95"/>
        <v>1046.6862168242878</v>
      </c>
      <c r="Y87" s="108">
        <f t="shared" si="104"/>
        <v>0.41358491081719861</v>
      </c>
      <c r="Z87" s="105">
        <f>[5]费用分摊比例!H99</f>
        <v>33.796427734396239</v>
      </c>
      <c r="AA87" s="105">
        <f t="shared" si="107"/>
        <v>1080.4826445586841</v>
      </c>
      <c r="AB87" s="108">
        <f t="shared" si="108"/>
        <v>0.42693914470868849</v>
      </c>
      <c r="AC87" s="105">
        <f>[5]费用分摊比例!H102</f>
        <v>21.141015208613119</v>
      </c>
      <c r="AD87" s="105">
        <f t="shared" si="109"/>
        <v>1101.6236597672973</v>
      </c>
      <c r="AE87" s="108">
        <f t="shared" si="105"/>
        <v>0.43529275130930656</v>
      </c>
      <c r="AF87" s="105">
        <f>[5]费用分摊比例!H105</f>
        <v>56.501116913735544</v>
      </c>
      <c r="AG87" s="105">
        <f t="shared" si="110"/>
        <v>1158.1247766810329</v>
      </c>
      <c r="AH87" s="108">
        <f t="shared" si="106"/>
        <v>0.45761845792913713</v>
      </c>
      <c r="AI87" s="108"/>
      <c r="AJ87" s="108"/>
      <c r="AK87" s="108"/>
      <c r="AL87" s="108"/>
      <c r="AM87" s="108"/>
      <c r="AN87" s="116">
        <f t="shared" si="111"/>
        <v>0</v>
      </c>
      <c r="AO87" s="94">
        <f>[5]费用分摊比例!H95</f>
        <v>1034.0332219864042</v>
      </c>
      <c r="AP87" s="94"/>
      <c r="AQ87" s="94">
        <v>10000</v>
      </c>
      <c r="AR87" s="94"/>
      <c r="AV87" s="92">
        <f>'[5]基础表（一）'!G80</f>
        <v>0</v>
      </c>
      <c r="AW87" s="92">
        <f>'[5]基础表（一）'!H80</f>
        <v>0</v>
      </c>
      <c r="AX87" s="92">
        <f>'[5]基础表（一）'!I80</f>
        <v>0</v>
      </c>
      <c r="AY87" s="92">
        <f>'[5]基础表（一）'!J80</f>
        <v>0</v>
      </c>
      <c r="AZ87" s="92">
        <f>'[5]基础表（一）'!K80</f>
        <v>0</v>
      </c>
      <c r="BA87" s="92">
        <f>'[5]基础表（一）'!L80</f>
        <v>0</v>
      </c>
    </row>
    <row r="88" spans="2:53">
      <c r="B88" s="365"/>
      <c r="C88" s="96" t="str">
        <f t="shared" si="91"/>
        <v>七</v>
      </c>
      <c r="D88" s="115" t="str">
        <f t="shared" si="91"/>
        <v>财务费用</v>
      </c>
      <c r="E88" s="100">
        <v>3555.893701631474</v>
      </c>
      <c r="F88" s="101">
        <v>2214.008993076704</v>
      </c>
      <c r="G88" s="102">
        <f t="shared" si="96"/>
        <v>0.6226308148809111</v>
      </c>
      <c r="H88" s="103">
        <f>[5]费用分摊比例!H121</f>
        <v>0</v>
      </c>
      <c r="I88" s="103">
        <f t="shared" si="97"/>
        <v>2214.008993076704</v>
      </c>
      <c r="J88" s="104">
        <f t="shared" si="98"/>
        <v>0.6226308148809111</v>
      </c>
      <c r="K88" s="105">
        <f>[5]费用分摊比例!H123</f>
        <v>58.573459469440074</v>
      </c>
      <c r="L88" s="105">
        <f t="shared" si="94"/>
        <v>2272.5824525461439</v>
      </c>
      <c r="M88" s="106">
        <f t="shared" si="92"/>
        <v>2272.5824525461439</v>
      </c>
      <c r="N88" s="107"/>
      <c r="O88" s="107">
        <f t="shared" si="99"/>
        <v>2272.5824525461439</v>
      </c>
      <c r="P88" s="108">
        <f t="shared" si="100"/>
        <v>0.63910303378963884</v>
      </c>
      <c r="Q88" s="105">
        <f>[5]费用分摊比例!H127</f>
        <v>0</v>
      </c>
      <c r="R88" s="105">
        <f t="shared" si="101"/>
        <v>2272.5824525461439</v>
      </c>
      <c r="S88" s="106">
        <f t="shared" si="93"/>
        <v>2272.5824525461439</v>
      </c>
      <c r="T88" s="107"/>
      <c r="U88" s="107">
        <f t="shared" si="102"/>
        <v>2272.5824525461439</v>
      </c>
      <c r="V88" s="108">
        <f t="shared" si="103"/>
        <v>0.63910303378963884</v>
      </c>
      <c r="W88" s="105">
        <f>[5]费用分摊比例!N127</f>
        <v>0</v>
      </c>
      <c r="X88" s="105">
        <f t="shared" si="95"/>
        <v>2272.5824525461439</v>
      </c>
      <c r="Y88" s="108">
        <f t="shared" si="104"/>
        <v>0.63910303378963884</v>
      </c>
      <c r="Z88" s="105">
        <f>[5]费用分摊比例!H133</f>
        <v>68.729892613939299</v>
      </c>
      <c r="AA88" s="105">
        <f t="shared" si="107"/>
        <v>2341.3123451600832</v>
      </c>
      <c r="AB88" s="108">
        <f t="shared" si="108"/>
        <v>0.65843147788300571</v>
      </c>
      <c r="AC88" s="105">
        <f>[5]费用分摊比例!H136</f>
        <v>20.463099882623002</v>
      </c>
      <c r="AD88" s="105">
        <f t="shared" si="109"/>
        <v>2361.775445042706</v>
      </c>
      <c r="AE88" s="108">
        <f t="shared" si="105"/>
        <v>0.66418617743244224</v>
      </c>
      <c r="AF88" s="105">
        <f>[5]费用分摊比例!H139</f>
        <v>85.271402712437208</v>
      </c>
      <c r="AG88" s="105">
        <f t="shared" si="110"/>
        <v>2447.0468477551431</v>
      </c>
      <c r="AH88" s="108">
        <f t="shared" si="106"/>
        <v>0.68816647883271009</v>
      </c>
      <c r="AI88" s="108"/>
      <c r="AJ88" s="108"/>
      <c r="AK88" s="108"/>
      <c r="AL88" s="108"/>
      <c r="AM88" s="108"/>
      <c r="AN88" s="116">
        <f t="shared" si="111"/>
        <v>0</v>
      </c>
      <c r="AO88" s="94">
        <f>[5]费用分摊比例!H129</f>
        <v>2272.5824525461439</v>
      </c>
      <c r="AP88" s="94"/>
      <c r="AQ88" s="94">
        <v>10000</v>
      </c>
      <c r="AR88" s="94"/>
      <c r="AV88" s="92">
        <f>'[5]基础表（一）'!G81</f>
        <v>0</v>
      </c>
      <c r="AW88" s="92">
        <f>'[5]基础表（一）'!H81</f>
        <v>0</v>
      </c>
      <c r="AX88" s="92">
        <f>'[5]基础表（一）'!I81</f>
        <v>0</v>
      </c>
      <c r="AY88" s="92">
        <f>'[5]基础表（一）'!J81</f>
        <v>0</v>
      </c>
      <c r="AZ88" s="92">
        <f>'[5]基础表（一）'!K81</f>
        <v>0</v>
      </c>
      <c r="BA88" s="92">
        <f>'[5]基础表（一）'!L81</f>
        <v>0</v>
      </c>
    </row>
    <row r="89" spans="2:53">
      <c r="B89" s="365"/>
      <c r="C89" s="96" t="str">
        <f t="shared" si="91"/>
        <v>八</v>
      </c>
      <c r="D89" s="115" t="str">
        <f t="shared" si="91"/>
        <v>营业税</v>
      </c>
      <c r="E89" s="100">
        <v>2809.1491500000002</v>
      </c>
      <c r="F89" s="101">
        <v>635.34759599999995</v>
      </c>
      <c r="G89" s="102">
        <f t="shared" si="96"/>
        <v>0.22617083040962774</v>
      </c>
      <c r="H89" s="103">
        <f>1451291.48/10000</f>
        <v>145.12914799999999</v>
      </c>
      <c r="I89" s="103">
        <f t="shared" si="97"/>
        <v>780.47674399999994</v>
      </c>
      <c r="J89" s="104">
        <f t="shared" si="98"/>
        <v>0.27783385727311771</v>
      </c>
      <c r="K89" s="105">
        <f>86.41+0.004394</f>
        <v>86.414394000000001</v>
      </c>
      <c r="L89" s="105">
        <f t="shared" si="94"/>
        <v>866.89113799999996</v>
      </c>
      <c r="M89" s="106">
        <f t="shared" si="92"/>
        <v>866.89113799999996</v>
      </c>
      <c r="N89" s="107"/>
      <c r="O89" s="107">
        <f t="shared" si="99"/>
        <v>866.89113799999996</v>
      </c>
      <c r="P89" s="108">
        <f t="shared" si="100"/>
        <v>0.3085956251201542</v>
      </c>
      <c r="Q89" s="105">
        <f>1081469.08/10000</f>
        <v>108.14690800000001</v>
      </c>
      <c r="R89" s="105">
        <f t="shared" si="101"/>
        <v>975.03804600000001</v>
      </c>
      <c r="S89" s="106">
        <f t="shared" si="93"/>
        <v>975.03804600000001</v>
      </c>
      <c r="T89" s="107"/>
      <c r="U89" s="107">
        <f t="shared" si="102"/>
        <v>975.03804600000001</v>
      </c>
      <c r="V89" s="108">
        <f t="shared" si="103"/>
        <v>0.34709372622667611</v>
      </c>
      <c r="W89" s="105">
        <v>64.271555000000006</v>
      </c>
      <c r="X89" s="105">
        <f t="shared" si="95"/>
        <v>1039.3096009999999</v>
      </c>
      <c r="Y89" s="108">
        <f t="shared" si="104"/>
        <v>0.36997309345429374</v>
      </c>
      <c r="Z89" s="105">
        <v>38.093857999999997</v>
      </c>
      <c r="AA89" s="105">
        <f t="shared" si="107"/>
        <v>1077.4034589999999</v>
      </c>
      <c r="AB89" s="108">
        <f t="shared" si="108"/>
        <v>0.38353373262505475</v>
      </c>
      <c r="AC89" s="105">
        <v>84.459427000000005</v>
      </c>
      <c r="AD89" s="105">
        <f t="shared" si="109"/>
        <v>1161.8628859999999</v>
      </c>
      <c r="AE89" s="108">
        <f t="shared" si="105"/>
        <v>0.41359957195580016</v>
      </c>
      <c r="AF89" s="105">
        <v>140.044411</v>
      </c>
      <c r="AG89" s="105">
        <f t="shared" si="110"/>
        <v>1301.907297</v>
      </c>
      <c r="AH89" s="108">
        <f t="shared" si="106"/>
        <v>0.46345253579718254</v>
      </c>
      <c r="AI89" s="108"/>
      <c r="AJ89" s="108"/>
      <c r="AK89" s="108"/>
      <c r="AL89" s="108"/>
      <c r="AM89" s="108"/>
      <c r="AN89" s="116">
        <f t="shared" si="111"/>
        <v>0</v>
      </c>
      <c r="AO89" s="94">
        <f>AP89/AQ89</f>
        <v>975.03804599999989</v>
      </c>
      <c r="AP89" s="94">
        <v>9750380.459999999</v>
      </c>
      <c r="AQ89" s="94">
        <v>10000</v>
      </c>
      <c r="AR89" s="94"/>
      <c r="AV89" s="92">
        <f>'[5]基础表（一）'!G82</f>
        <v>0</v>
      </c>
      <c r="AW89" s="92">
        <f>'[5]基础表（一）'!H82</f>
        <v>0</v>
      </c>
      <c r="AX89" s="92">
        <f>'[5]基础表（一）'!I82</f>
        <v>0</v>
      </c>
      <c r="AY89" s="92">
        <f>'[5]基础表（一）'!J82</f>
        <v>0</v>
      </c>
      <c r="AZ89" s="92">
        <f>'[5]基础表（一）'!K82</f>
        <v>0</v>
      </c>
      <c r="BA89" s="92">
        <f>'[5]基础表（一）'!L82</f>
        <v>0</v>
      </c>
    </row>
    <row r="90" spans="2:53" ht="21.75" customHeight="1">
      <c r="B90" s="365"/>
      <c r="C90" s="96" t="str">
        <f t="shared" si="91"/>
        <v>九</v>
      </c>
      <c r="D90" s="115" t="str">
        <f t="shared" si="91"/>
        <v>土地增值税等</v>
      </c>
      <c r="E90" s="100">
        <v>2034.4188425780885</v>
      </c>
      <c r="F90" s="101">
        <v>395.16695299999998</v>
      </c>
      <c r="G90" s="102">
        <f t="shared" si="96"/>
        <v>0.19424070635289153</v>
      </c>
      <c r="H90" s="103">
        <v>87.956999999999994</v>
      </c>
      <c r="I90" s="103">
        <f t="shared" si="97"/>
        <v>483.12395299999997</v>
      </c>
      <c r="J90" s="104">
        <f t="shared" si="98"/>
        <v>0.23747516631716209</v>
      </c>
      <c r="K90" s="105">
        <f>52.37-10.105384</f>
        <v>42.264615999999997</v>
      </c>
      <c r="L90" s="105">
        <f t="shared" si="94"/>
        <v>525.38856899999996</v>
      </c>
      <c r="M90" s="106">
        <f t="shared" si="92"/>
        <v>525.38856899999996</v>
      </c>
      <c r="N90" s="107"/>
      <c r="O90" s="107">
        <f t="shared" si="99"/>
        <v>525.38856899999996</v>
      </c>
      <c r="P90" s="108">
        <f t="shared" si="100"/>
        <v>0.2582499522734506</v>
      </c>
      <c r="Q90" s="105">
        <f>655435.81/10000</f>
        <v>65.543581000000003</v>
      </c>
      <c r="R90" s="105">
        <f t="shared" si="101"/>
        <v>590.93214999999998</v>
      </c>
      <c r="S90" s="106">
        <f t="shared" si="93"/>
        <v>590.93214999999998</v>
      </c>
      <c r="T90" s="107"/>
      <c r="U90" s="107">
        <f t="shared" si="102"/>
        <v>590.93214999999998</v>
      </c>
      <c r="V90" s="108">
        <f t="shared" si="103"/>
        <v>0.29046730084899802</v>
      </c>
      <c r="W90" s="105">
        <v>38.952475700000001</v>
      </c>
      <c r="X90" s="105">
        <f t="shared" si="95"/>
        <v>629.88462570000002</v>
      </c>
      <c r="Y90" s="108">
        <f t="shared" si="104"/>
        <v>0.30961403449340236</v>
      </c>
      <c r="Z90" s="105">
        <v>23.087187</v>
      </c>
      <c r="AA90" s="105">
        <f t="shared" si="107"/>
        <v>652.97181269999999</v>
      </c>
      <c r="AB90" s="108">
        <f t="shared" si="108"/>
        <v>0.32096233038843203</v>
      </c>
      <c r="AC90" s="105">
        <v>51.187531</v>
      </c>
      <c r="AD90" s="105">
        <f t="shared" si="109"/>
        <v>704.15934370000002</v>
      </c>
      <c r="AE90" s="108">
        <f t="shared" si="105"/>
        <v>0.34612309371243538</v>
      </c>
      <c r="AF90" s="105">
        <v>84.875399999999999</v>
      </c>
      <c r="AG90" s="105">
        <f t="shared" si="110"/>
        <v>789.03474370000004</v>
      </c>
      <c r="AH90" s="108">
        <f t="shared" si="106"/>
        <v>0.38784282134356707</v>
      </c>
      <c r="AI90" s="108"/>
      <c r="AJ90" s="108"/>
      <c r="AK90" s="108"/>
      <c r="AL90" s="108"/>
      <c r="AM90" s="108"/>
      <c r="AN90" s="116">
        <f t="shared" si="111"/>
        <v>0</v>
      </c>
      <c r="AO90" s="94">
        <f>AP90/AQ90</f>
        <v>590.93214999999998</v>
      </c>
      <c r="AP90" s="94">
        <v>5909321.5</v>
      </c>
      <c r="AQ90" s="94">
        <v>10000</v>
      </c>
      <c r="AR90" s="94"/>
    </row>
    <row r="91" spans="2:53" ht="14.25" customHeight="1">
      <c r="B91" s="365"/>
      <c r="C91" s="96" t="str">
        <f>C73</f>
        <v>合计</v>
      </c>
      <c r="D91" s="115"/>
      <c r="E91" s="100">
        <f>SUM(E79:E90)</f>
        <v>44652.774865685009</v>
      </c>
      <c r="F91" s="100">
        <f>SUM(F79:F90)</f>
        <v>18068.510067505344</v>
      </c>
      <c r="G91" s="102">
        <f t="shared" si="96"/>
        <v>0.40464473085614944</v>
      </c>
      <c r="H91" s="103">
        <f>SUM(H79:H90)</f>
        <v>3510.0692768853105</v>
      </c>
      <c r="I91" s="103">
        <f>SUM(I79:I90)</f>
        <v>21578.579344390651</v>
      </c>
      <c r="J91" s="123">
        <f t="shared" si="98"/>
        <v>0.48325281932195141</v>
      </c>
      <c r="K91" s="105">
        <f>SUM(K79:K90)</f>
        <v>498.1844397638767</v>
      </c>
      <c r="L91" s="105">
        <f>SUM(L79:L90)</f>
        <v>22076.763784154529</v>
      </c>
      <c r="M91" s="106">
        <f t="shared" si="92"/>
        <v>22076.763784154533</v>
      </c>
      <c r="N91" s="107"/>
      <c r="O91" s="107">
        <f>SUM(O79:O90)</f>
        <v>22076.763784154529</v>
      </c>
      <c r="P91" s="108">
        <f t="shared" si="100"/>
        <v>0.49440967219979409</v>
      </c>
      <c r="Q91" s="105">
        <f>SUM(Q79:Q90)</f>
        <v>285.21510660835526</v>
      </c>
      <c r="R91" s="105">
        <f>SUM(R79:R90)</f>
        <v>22361.978890762886</v>
      </c>
      <c r="S91" s="106">
        <f t="shared" si="93"/>
        <v>22361.978890762886</v>
      </c>
      <c r="T91" s="107"/>
      <c r="U91" s="107">
        <f>SUM(U79:U90)</f>
        <v>22361.978890762886</v>
      </c>
      <c r="V91" s="108">
        <f t="shared" si="103"/>
        <v>0.50079707158239195</v>
      </c>
      <c r="W91" s="105">
        <f>SUM(W79:W90)</f>
        <v>475.20757401316342</v>
      </c>
      <c r="X91" s="105">
        <f>SUM(X79:X90)</f>
        <v>22837.186464776049</v>
      </c>
      <c r="Y91" s="108">
        <f t="shared" si="104"/>
        <v>0.51143935698218135</v>
      </c>
      <c r="Z91" s="105">
        <f>SUM(Z79:Z90)</f>
        <v>710.4028723665067</v>
      </c>
      <c r="AA91" s="105">
        <f t="shared" si="107"/>
        <v>23547.589337142555</v>
      </c>
      <c r="AB91" s="108">
        <f t="shared" si="108"/>
        <v>0.52734884691877293</v>
      </c>
      <c r="AC91" s="105">
        <f>SUM(AC79:AC90)</f>
        <v>1128.838305602123</v>
      </c>
      <c r="AD91" s="105">
        <f t="shared" si="109"/>
        <v>24676.427642744678</v>
      </c>
      <c r="AE91" s="108">
        <f t="shared" si="105"/>
        <v>0.55262920875513488</v>
      </c>
      <c r="AF91" s="119">
        <f>SUM(AF79:AF90)</f>
        <v>1842.8478893025972</v>
      </c>
      <c r="AG91" s="105">
        <f t="shared" si="110"/>
        <v>26519.275532047275</v>
      </c>
      <c r="AH91" s="108">
        <f t="shared" si="106"/>
        <v>0.59389983291781812</v>
      </c>
      <c r="AI91" s="108"/>
      <c r="AJ91" s="108"/>
      <c r="AK91" s="108"/>
      <c r="AL91" s="108"/>
      <c r="AM91" s="108"/>
      <c r="AN91" s="116"/>
      <c r="AO91" s="94"/>
      <c r="AP91" s="94"/>
      <c r="AQ91" s="94"/>
      <c r="AR91" s="94"/>
    </row>
    <row r="92" spans="2:53">
      <c r="D92" s="92" t="s">
        <v>397</v>
      </c>
      <c r="E92" s="92">
        <v>44652.77</v>
      </c>
      <c r="F92" s="92">
        <v>18068.509999999998</v>
      </c>
      <c r="H92" s="92">
        <v>3510.07</v>
      </c>
      <c r="I92" s="92">
        <v>21578.58</v>
      </c>
      <c r="AN92" s="116"/>
      <c r="AO92" s="94"/>
      <c r="AP92" s="94"/>
      <c r="AQ92" s="94"/>
      <c r="AR92" s="94"/>
    </row>
    <row r="93" spans="2:53">
      <c r="D93" s="92" t="s">
        <v>398</v>
      </c>
      <c r="E93" s="112">
        <f>E91-E92</f>
        <v>4.865685012191534E-3</v>
      </c>
      <c r="F93" s="112">
        <f>F91-F92</f>
        <v>6.7505345214158297E-5</v>
      </c>
      <c r="G93" s="112"/>
      <c r="H93" s="112">
        <f>H91-H92</f>
        <v>-7.2311468966290704E-4</v>
      </c>
      <c r="I93" s="112">
        <f>I91-I92</f>
        <v>-6.556093503604643E-4</v>
      </c>
      <c r="J93" s="112"/>
      <c r="AN93" s="116"/>
      <c r="AO93" s="94"/>
      <c r="AP93" s="94"/>
      <c r="AQ93" s="94"/>
      <c r="AR93" s="94"/>
    </row>
    <row r="94" spans="2:53">
      <c r="AN94" s="116"/>
      <c r="AO94" s="94" t="s">
        <v>385</v>
      </c>
      <c r="AP94" s="94"/>
      <c r="AQ94" s="94"/>
      <c r="AR94" s="94"/>
    </row>
    <row r="95" spans="2:53" ht="13.5" customHeight="1">
      <c r="B95" s="124"/>
      <c r="C95" s="367" t="str">
        <f>C77</f>
        <v>序号</v>
      </c>
      <c r="D95" s="365" t="str">
        <f>D77</f>
        <v>项目名称</v>
      </c>
      <c r="E95" s="366" t="str">
        <f>E77</f>
        <v>合计总投资（万元）</v>
      </c>
      <c r="F95" s="366" t="s">
        <v>386</v>
      </c>
      <c r="G95" s="366"/>
      <c r="H95" s="366" t="s">
        <v>387</v>
      </c>
      <c r="I95" s="366"/>
      <c r="J95" s="366"/>
      <c r="K95" s="366" t="s">
        <v>388</v>
      </c>
      <c r="L95" s="366"/>
      <c r="M95" s="366" t="s">
        <v>389</v>
      </c>
      <c r="N95" s="366"/>
      <c r="O95" s="366"/>
      <c r="P95" s="114"/>
      <c r="Q95" s="364" t="s">
        <v>390</v>
      </c>
      <c r="R95" s="364"/>
      <c r="S95" s="366" t="s">
        <v>389</v>
      </c>
      <c r="T95" s="366"/>
      <c r="U95" s="366"/>
      <c r="V95" s="114"/>
      <c r="W95" s="363">
        <v>42767</v>
      </c>
      <c r="X95" s="364"/>
      <c r="Y95" s="364"/>
      <c r="Z95" s="363">
        <v>42795</v>
      </c>
      <c r="AA95" s="364"/>
      <c r="AB95" s="364"/>
      <c r="AC95" s="363">
        <v>42826</v>
      </c>
      <c r="AD95" s="364"/>
      <c r="AE95" s="364"/>
      <c r="AF95" s="363">
        <v>42856</v>
      </c>
      <c r="AG95" s="364"/>
      <c r="AH95" s="364"/>
      <c r="AI95" s="114"/>
      <c r="AJ95" s="114"/>
      <c r="AK95" s="114"/>
      <c r="AL95" s="114"/>
      <c r="AM95" s="114"/>
      <c r="AN95" s="116" t="s">
        <v>391</v>
      </c>
      <c r="AO95" s="94" t="s">
        <v>392</v>
      </c>
      <c r="AP95" s="94" t="s">
        <v>392</v>
      </c>
      <c r="AQ95" s="94"/>
      <c r="AR95" s="94"/>
    </row>
    <row r="96" spans="2:53">
      <c r="B96" s="367" t="s">
        <v>404</v>
      </c>
      <c r="C96" s="367"/>
      <c r="D96" s="365"/>
      <c r="E96" s="366"/>
      <c r="F96" s="98" t="str">
        <f t="shared" ref="F96:M96" si="112">F78</f>
        <v>完成投资（万元）</v>
      </c>
      <c r="G96" s="98" t="str">
        <f t="shared" si="112"/>
        <v>完成比例</v>
      </c>
      <c r="H96" s="98" t="str">
        <f t="shared" si="112"/>
        <v>本月投资</v>
      </c>
      <c r="I96" s="98" t="str">
        <f t="shared" si="112"/>
        <v>累计完成投资</v>
      </c>
      <c r="J96" s="98" t="str">
        <f t="shared" si="112"/>
        <v>完成比例</v>
      </c>
      <c r="K96" s="98" t="str">
        <f t="shared" si="112"/>
        <v>本月投资</v>
      </c>
      <c r="L96" s="98" t="str">
        <f t="shared" si="112"/>
        <v>累计完成投资</v>
      </c>
      <c r="M96" s="98" t="str">
        <f t="shared" si="112"/>
        <v>累计投资</v>
      </c>
      <c r="N96" s="99" t="s">
        <v>396</v>
      </c>
      <c r="O96" s="99" t="s">
        <v>395</v>
      </c>
      <c r="P96" s="98" t="str">
        <f>P78</f>
        <v>完成比例</v>
      </c>
      <c r="Q96" s="98" t="str">
        <f>Q78</f>
        <v>本月投资</v>
      </c>
      <c r="R96" s="98" t="str">
        <f>R78</f>
        <v>累计完成投资</v>
      </c>
      <c r="S96" s="98" t="str">
        <f>S78</f>
        <v>累计投资</v>
      </c>
      <c r="T96" s="99" t="s">
        <v>396</v>
      </c>
      <c r="U96" s="99" t="s">
        <v>395</v>
      </c>
      <c r="V96" s="98" t="str">
        <f t="shared" ref="V96:AH96" si="113">V78</f>
        <v>完成比例</v>
      </c>
      <c r="W96" s="98" t="str">
        <f t="shared" si="113"/>
        <v>本月投资</v>
      </c>
      <c r="X96" s="98" t="str">
        <f t="shared" si="113"/>
        <v>累计完成投资</v>
      </c>
      <c r="Y96" s="98" t="str">
        <f t="shared" si="113"/>
        <v>完成比例</v>
      </c>
      <c r="Z96" s="98" t="str">
        <f t="shared" si="113"/>
        <v>本月投资</v>
      </c>
      <c r="AA96" s="98" t="str">
        <f t="shared" si="113"/>
        <v>累计完成投资</v>
      </c>
      <c r="AB96" s="98" t="str">
        <f t="shared" si="113"/>
        <v>完成比例</v>
      </c>
      <c r="AC96" s="98" t="str">
        <f t="shared" si="113"/>
        <v>本月投资</v>
      </c>
      <c r="AD96" s="98" t="str">
        <f t="shared" si="113"/>
        <v>累计完成投资</v>
      </c>
      <c r="AE96" s="98" t="str">
        <f t="shared" si="113"/>
        <v>完成比例</v>
      </c>
      <c r="AF96" s="98" t="str">
        <f t="shared" si="113"/>
        <v>本月投资</v>
      </c>
      <c r="AG96" s="98" t="str">
        <f t="shared" si="113"/>
        <v>累计完成投资</v>
      </c>
      <c r="AH96" s="98" t="str">
        <f t="shared" si="113"/>
        <v>完成比例</v>
      </c>
      <c r="AI96" s="98"/>
      <c r="AJ96" s="98"/>
      <c r="AK96" s="98"/>
      <c r="AL96" s="98"/>
      <c r="AM96" s="98"/>
      <c r="AN96" s="116"/>
      <c r="AO96" s="94"/>
      <c r="AP96" s="94"/>
      <c r="AQ96" s="94"/>
      <c r="AR96" s="94"/>
      <c r="AV96" s="92">
        <f>'[5]基础表（一）'!G89</f>
        <v>0</v>
      </c>
      <c r="AW96" s="92">
        <f>'[5]基础表（一）'!H89</f>
        <v>0</v>
      </c>
      <c r="AX96" s="92">
        <f>'[5]基础表（一）'!I89</f>
        <v>0</v>
      </c>
      <c r="AY96" s="92">
        <f>'[5]基础表（一）'!J89</f>
        <v>0</v>
      </c>
      <c r="AZ96" s="92">
        <f>'[5]基础表（一）'!K89</f>
        <v>0</v>
      </c>
      <c r="BA96" s="92">
        <f>'[5]基础表（一）'!L89</f>
        <v>0</v>
      </c>
    </row>
    <row r="97" spans="2:53">
      <c r="B97" s="367"/>
      <c r="C97" s="125" t="str">
        <f t="shared" ref="C97:D108" si="114">C79</f>
        <v>一</v>
      </c>
      <c r="D97" s="115" t="str">
        <f t="shared" si="114"/>
        <v>土地出让金及契税</v>
      </c>
      <c r="E97" s="100">
        <v>16292.920668383644</v>
      </c>
      <c r="F97" s="101">
        <v>16292.920668383644</v>
      </c>
      <c r="G97" s="102">
        <f>F97/E97</f>
        <v>1</v>
      </c>
      <c r="H97" s="103">
        <v>0</v>
      </c>
      <c r="I97" s="103">
        <f>F97+H97</f>
        <v>16292.920668383644</v>
      </c>
      <c r="J97" s="104">
        <f>I97/E97</f>
        <v>1</v>
      </c>
      <c r="K97" s="105">
        <v>0</v>
      </c>
      <c r="L97" s="105">
        <f>F97+H97+K97</f>
        <v>16292.920668383644</v>
      </c>
      <c r="M97" s="106">
        <f t="shared" ref="M97:M109" si="115">F97+H97+K97</f>
        <v>16292.920668383644</v>
      </c>
      <c r="N97" s="107"/>
      <c r="O97" s="107">
        <f>M97+N97</f>
        <v>16292.920668383644</v>
      </c>
      <c r="P97" s="108">
        <f>O97/E97</f>
        <v>1</v>
      </c>
      <c r="Q97" s="105"/>
      <c r="R97" s="105">
        <f>L97+Q97</f>
        <v>16292.920668383644</v>
      </c>
      <c r="S97" s="106">
        <f t="shared" ref="S97:S109" si="116">L97+N97+Q97</f>
        <v>16292.920668383644</v>
      </c>
      <c r="T97" s="107"/>
      <c r="U97" s="107">
        <f>S97+T97</f>
        <v>16292.920668383644</v>
      </c>
      <c r="V97" s="108">
        <f>R97/E97</f>
        <v>1</v>
      </c>
      <c r="W97" s="105"/>
      <c r="X97" s="105">
        <f>R97+W97</f>
        <v>16292.920668383644</v>
      </c>
      <c r="Y97" s="108">
        <f>X97/E97</f>
        <v>1</v>
      </c>
      <c r="Z97" s="105"/>
      <c r="AA97" s="105">
        <f>X97+Z97</f>
        <v>16292.920668383644</v>
      </c>
      <c r="AB97" s="108">
        <f>AA97/E97</f>
        <v>1</v>
      </c>
      <c r="AC97" s="105"/>
      <c r="AD97" s="105">
        <f>AA97+AC97</f>
        <v>16292.920668383644</v>
      </c>
      <c r="AE97" s="108">
        <f>AD97/E97</f>
        <v>1</v>
      </c>
      <c r="AF97" s="105"/>
      <c r="AG97" s="105">
        <f>AD97+AF97</f>
        <v>16292.920668383644</v>
      </c>
      <c r="AH97" s="108">
        <f>AG97/E97</f>
        <v>1</v>
      </c>
      <c r="AI97" s="108"/>
      <c r="AJ97" s="108"/>
      <c r="AK97" s="108"/>
      <c r="AL97" s="108"/>
      <c r="AM97" s="108"/>
      <c r="AN97" s="116"/>
      <c r="AO97" s="94"/>
      <c r="AP97" s="94"/>
      <c r="AQ97" s="94"/>
      <c r="AR97" s="94"/>
      <c r="AV97" s="92">
        <f>'[5]基础表（一）'!G90</f>
        <v>0</v>
      </c>
      <c r="AW97" s="92">
        <f>'[5]基础表（一）'!H90</f>
        <v>0</v>
      </c>
      <c r="AX97" s="92">
        <f>'[5]基础表（一）'!I90</f>
        <v>0</v>
      </c>
      <c r="AY97" s="92">
        <f>'[5]基础表（一）'!J90</f>
        <v>0</v>
      </c>
      <c r="AZ97" s="92">
        <f>'[5]基础表（一）'!K90</f>
        <v>0</v>
      </c>
      <c r="BA97" s="92">
        <f>'[5]基础表（一）'!L90</f>
        <v>0</v>
      </c>
    </row>
    <row r="98" spans="2:53">
      <c r="B98" s="367"/>
      <c r="C98" s="125" t="str">
        <f t="shared" si="114"/>
        <v>二</v>
      </c>
      <c r="D98" s="115" t="str">
        <f t="shared" si="114"/>
        <v>建安成本</v>
      </c>
      <c r="E98" s="100"/>
      <c r="F98" s="101"/>
      <c r="G98" s="102"/>
      <c r="H98" s="103"/>
      <c r="I98" s="103"/>
      <c r="J98" s="104"/>
      <c r="K98" s="105"/>
      <c r="L98" s="105">
        <f t="shared" ref="L98:L108" si="117">F98+H98+K98</f>
        <v>0</v>
      </c>
      <c r="M98" s="106">
        <f t="shared" si="115"/>
        <v>0</v>
      </c>
      <c r="N98" s="107"/>
      <c r="O98" s="107"/>
      <c r="P98" s="108"/>
      <c r="Q98" s="105"/>
      <c r="R98" s="105"/>
      <c r="S98" s="106">
        <f t="shared" si="116"/>
        <v>0</v>
      </c>
      <c r="T98" s="107"/>
      <c r="U98" s="107"/>
      <c r="V98" s="108"/>
      <c r="W98" s="105"/>
      <c r="X98" s="105">
        <f t="shared" ref="X98:X108" si="118">R98+W98</f>
        <v>0</v>
      </c>
      <c r="Y98" s="108"/>
      <c r="Z98" s="105"/>
      <c r="AA98" s="105"/>
      <c r="AB98" s="108"/>
      <c r="AC98" s="105"/>
      <c r="AD98" s="105"/>
      <c r="AE98" s="108"/>
      <c r="AF98" s="105"/>
      <c r="AG98" s="105"/>
      <c r="AH98" s="108"/>
      <c r="AI98" s="108"/>
      <c r="AJ98" s="108"/>
      <c r="AK98" s="108"/>
      <c r="AL98" s="108"/>
      <c r="AM98" s="108"/>
      <c r="AN98" s="116"/>
      <c r="AO98" s="94"/>
      <c r="AP98" s="94"/>
      <c r="AQ98" s="94"/>
      <c r="AR98" s="94"/>
      <c r="AV98" s="92">
        <f>'[5]基础表（一）'!G91</f>
        <v>0</v>
      </c>
      <c r="AW98" s="92">
        <f>'[5]基础表（一）'!H91</f>
        <v>0</v>
      </c>
      <c r="AX98" s="92">
        <f>'[5]基础表（一）'!I91</f>
        <v>0</v>
      </c>
      <c r="AY98" s="92">
        <f>'[5]基础表（一）'!J91</f>
        <v>0</v>
      </c>
      <c r="AZ98" s="92">
        <f>'[5]基础表（一）'!K91</f>
        <v>0</v>
      </c>
      <c r="BA98" s="92">
        <f>'[5]基础表（一）'!L91</f>
        <v>0</v>
      </c>
    </row>
    <row r="99" spans="2:53">
      <c r="B99" s="367"/>
      <c r="C99" s="125">
        <f t="shared" si="114"/>
        <v>2.1</v>
      </c>
      <c r="D99" s="115" t="str">
        <f t="shared" si="114"/>
        <v>　前期工程费</v>
      </c>
      <c r="E99" s="100">
        <v>5610</v>
      </c>
      <c r="F99" s="110">
        <v>0</v>
      </c>
      <c r="G99" s="102">
        <f t="shared" ref="G99:G109" si="119">F99/E99</f>
        <v>0</v>
      </c>
      <c r="H99" s="110">
        <v>0</v>
      </c>
      <c r="I99" s="110">
        <f>F99+H99</f>
        <v>0</v>
      </c>
      <c r="J99" s="104">
        <f t="shared" ref="J99:J109" si="120">I99/E99</f>
        <v>0</v>
      </c>
      <c r="K99" s="105">
        <f>604.9705-33+459.86-0.00456</f>
        <v>1031.8259399999999</v>
      </c>
      <c r="L99" s="105">
        <f t="shared" si="117"/>
        <v>1031.8259399999999</v>
      </c>
      <c r="M99" s="106">
        <f t="shared" si="115"/>
        <v>1031.8259399999999</v>
      </c>
      <c r="N99" s="107">
        <f>-AN99</f>
        <v>0</v>
      </c>
      <c r="O99" s="107">
        <f t="shared" ref="O99:O108" si="121">M99+N99</f>
        <v>1031.8259399999999</v>
      </c>
      <c r="P99" s="108">
        <f t="shared" ref="P99:P109" si="122">O99/E99</f>
        <v>0.18392619251336897</v>
      </c>
      <c r="Q99" s="105">
        <f>1982960/10000</f>
        <v>198.29599999999999</v>
      </c>
      <c r="R99" s="105">
        <f t="shared" ref="R99:R108" si="123">L99+Q99</f>
        <v>1230.12194</v>
      </c>
      <c r="S99" s="106">
        <f t="shared" si="116"/>
        <v>1230.12194</v>
      </c>
      <c r="T99" s="107">
        <f>-AT99</f>
        <v>0</v>
      </c>
      <c r="U99" s="107">
        <f t="shared" ref="U99:U108" si="124">S99+T99</f>
        <v>1230.12194</v>
      </c>
      <c r="V99" s="108">
        <f t="shared" ref="V99:V109" si="125">R99/E99</f>
        <v>0.21927307308377897</v>
      </c>
      <c r="W99" s="105">
        <v>55.223880000000001</v>
      </c>
      <c r="X99" s="105">
        <f t="shared" si="118"/>
        <v>1285.34582</v>
      </c>
      <c r="Y99" s="108">
        <f t="shared" ref="Y99:Y109" si="126">X99/E99</f>
        <v>0.22911690196078432</v>
      </c>
      <c r="Z99" s="105">
        <v>158.102475</v>
      </c>
      <c r="AA99" s="105">
        <f>X99+Z99</f>
        <v>1443.4482949999999</v>
      </c>
      <c r="AB99" s="108">
        <f>AA99/E99</f>
        <v>0.25729916131907304</v>
      </c>
      <c r="AC99" s="105">
        <v>128.685405</v>
      </c>
      <c r="AD99" s="105">
        <f>AA99+AC99</f>
        <v>1572.1336999999999</v>
      </c>
      <c r="AE99" s="108">
        <f t="shared" ref="AE99:AE109" si="127">AD99/E99</f>
        <v>0.28023773618538322</v>
      </c>
      <c r="AF99" s="105">
        <v>77.595490999999996</v>
      </c>
      <c r="AG99" s="105">
        <f>AD99+AF99</f>
        <v>1649.7291909999999</v>
      </c>
      <c r="AH99" s="108">
        <f t="shared" ref="AH99:AH109" si="128">AG99/E99</f>
        <v>0.29406937450980392</v>
      </c>
      <c r="AI99" s="108"/>
      <c r="AJ99" s="108"/>
      <c r="AK99" s="108"/>
      <c r="AL99" s="108"/>
      <c r="AM99" s="108"/>
      <c r="AN99" s="116">
        <f>R99-AO99</f>
        <v>0</v>
      </c>
      <c r="AO99" s="94">
        <f>AP99/AQ99</f>
        <v>1230.12194</v>
      </c>
      <c r="AP99" s="94">
        <v>12301219.4</v>
      </c>
      <c r="AQ99" s="94">
        <v>10000</v>
      </c>
      <c r="AR99" s="94"/>
      <c r="AV99" s="92">
        <f>'[5]基础表（一）'!G92</f>
        <v>0</v>
      </c>
      <c r="AW99" s="92">
        <f>'[5]基础表（一）'!H92</f>
        <v>0</v>
      </c>
      <c r="AX99" s="92">
        <f>'[5]基础表（一）'!I92</f>
        <v>0</v>
      </c>
      <c r="AY99" s="92">
        <f>'[5]基础表（一）'!J92</f>
        <v>0</v>
      </c>
      <c r="AZ99" s="92">
        <f>'[5]基础表（一）'!K92</f>
        <v>0</v>
      </c>
      <c r="BA99" s="92">
        <f>'[5]基础表（一）'!L92</f>
        <v>0</v>
      </c>
    </row>
    <row r="100" spans="2:53">
      <c r="B100" s="367"/>
      <c r="C100" s="125">
        <f t="shared" si="114"/>
        <v>2.2000000000000002</v>
      </c>
      <c r="D100" s="115" t="str">
        <f t="shared" si="114"/>
        <v>　建安工程费</v>
      </c>
      <c r="E100" s="100">
        <v>66873</v>
      </c>
      <c r="F100" s="101">
        <v>0</v>
      </c>
      <c r="G100" s="102">
        <f t="shared" si="119"/>
        <v>0</v>
      </c>
      <c r="H100" s="103">
        <v>0</v>
      </c>
      <c r="I100" s="103">
        <f>F100+H100</f>
        <v>0</v>
      </c>
      <c r="J100" s="104">
        <f t="shared" si="120"/>
        <v>0</v>
      </c>
      <c r="K100" s="105">
        <f>309000/10000</f>
        <v>30.9</v>
      </c>
      <c r="L100" s="105">
        <f t="shared" si="117"/>
        <v>30.9</v>
      </c>
      <c r="M100" s="106">
        <f t="shared" si="115"/>
        <v>30.9</v>
      </c>
      <c r="N100" s="107"/>
      <c r="O100" s="107">
        <f t="shared" si="121"/>
        <v>30.9</v>
      </c>
      <c r="P100" s="108">
        <f t="shared" si="122"/>
        <v>4.6206989367906327E-4</v>
      </c>
      <c r="Q100" s="105">
        <f>112459/10000</f>
        <v>11.245900000000001</v>
      </c>
      <c r="R100" s="105">
        <f t="shared" si="123"/>
        <v>42.145899999999997</v>
      </c>
      <c r="S100" s="106">
        <f t="shared" si="116"/>
        <v>42.145899999999997</v>
      </c>
      <c r="T100" s="107"/>
      <c r="U100" s="107">
        <f t="shared" si="124"/>
        <v>42.145899999999997</v>
      </c>
      <c r="V100" s="108">
        <f t="shared" si="125"/>
        <v>6.3023791365723078E-4</v>
      </c>
      <c r="W100" s="105">
        <v>14.475199999999999</v>
      </c>
      <c r="X100" s="105">
        <f t="shared" si="118"/>
        <v>56.621099999999998</v>
      </c>
      <c r="Y100" s="108">
        <f t="shared" si="126"/>
        <v>8.4669597595442108E-4</v>
      </c>
      <c r="Z100" s="105">
        <v>187.56</v>
      </c>
      <c r="AA100" s="105">
        <f t="shared" ref="AA100:AA109" si="129">X100+Z100</f>
        <v>244.18110000000001</v>
      </c>
      <c r="AB100" s="108">
        <f t="shared" ref="AB100:AB109" si="130">AA100/E100</f>
        <v>3.6514153694316093E-3</v>
      </c>
      <c r="AC100" s="105">
        <v>66.108549999999994</v>
      </c>
      <c r="AD100" s="105">
        <f t="shared" ref="AD100:AD109" si="131">AA100+AC100</f>
        <v>310.28964999999999</v>
      </c>
      <c r="AE100" s="108">
        <f t="shared" si="127"/>
        <v>4.6399839995214806E-3</v>
      </c>
      <c r="AF100" s="105">
        <v>307.62554999999998</v>
      </c>
      <c r="AG100" s="105">
        <f t="shared" ref="AG100:AG109" si="132">AD100+AF100</f>
        <v>617.91519999999991</v>
      </c>
      <c r="AH100" s="108">
        <f t="shared" si="128"/>
        <v>9.2401297982743404E-3</v>
      </c>
      <c r="AI100" s="108"/>
      <c r="AJ100" s="108"/>
      <c r="AK100" s="108"/>
      <c r="AL100" s="108"/>
      <c r="AM100" s="108"/>
      <c r="AN100" s="116">
        <f t="shared" ref="AN100:AN108" si="133">R100-AO100</f>
        <v>0</v>
      </c>
      <c r="AO100" s="94">
        <f>AP100/AQ100</f>
        <v>42.145899999999997</v>
      </c>
      <c r="AP100" s="94">
        <v>421459</v>
      </c>
      <c r="AQ100" s="94">
        <v>10000</v>
      </c>
      <c r="AR100" s="94"/>
      <c r="AV100" s="92">
        <f>'[5]基础表（一）'!G93</f>
        <v>0</v>
      </c>
      <c r="AW100" s="92">
        <f>'[5]基础表（一）'!H93</f>
        <v>0</v>
      </c>
      <c r="AX100" s="92">
        <f>'[5]基础表（一）'!I93</f>
        <v>0</v>
      </c>
      <c r="AY100" s="92">
        <f>'[5]基础表（一）'!J93</f>
        <v>0</v>
      </c>
      <c r="AZ100" s="92">
        <f>'[5]基础表（一）'!K93</f>
        <v>0</v>
      </c>
      <c r="BA100" s="92">
        <f>'[5]基础表（一）'!L93</f>
        <v>0</v>
      </c>
    </row>
    <row r="101" spans="2:53">
      <c r="B101" s="367"/>
      <c r="C101" s="125">
        <f t="shared" si="114"/>
        <v>2.2999999999999998</v>
      </c>
      <c r="D101" s="115" t="str">
        <f t="shared" si="114"/>
        <v>　基础配套设施费</v>
      </c>
      <c r="E101" s="100">
        <v>23561</v>
      </c>
      <c r="F101" s="101">
        <v>0</v>
      </c>
      <c r="G101" s="102">
        <f t="shared" si="119"/>
        <v>0</v>
      </c>
      <c r="H101" s="103">
        <v>0</v>
      </c>
      <c r="I101" s="103">
        <f t="shared" ref="I101:I108" si="134">F101+H101</f>
        <v>0</v>
      </c>
      <c r="J101" s="104">
        <f t="shared" si="120"/>
        <v>0</v>
      </c>
      <c r="K101" s="105">
        <v>0</v>
      </c>
      <c r="L101" s="105">
        <f t="shared" si="117"/>
        <v>0</v>
      </c>
      <c r="M101" s="106">
        <f t="shared" si="115"/>
        <v>0</v>
      </c>
      <c r="N101" s="107"/>
      <c r="O101" s="107">
        <f t="shared" si="121"/>
        <v>0</v>
      </c>
      <c r="P101" s="108">
        <f t="shared" si="122"/>
        <v>0</v>
      </c>
      <c r="Q101" s="105"/>
      <c r="R101" s="105">
        <f t="shared" si="123"/>
        <v>0</v>
      </c>
      <c r="S101" s="106">
        <f t="shared" si="116"/>
        <v>0</v>
      </c>
      <c r="T101" s="107"/>
      <c r="U101" s="107">
        <f t="shared" si="124"/>
        <v>0</v>
      </c>
      <c r="V101" s="108">
        <f t="shared" si="125"/>
        <v>0</v>
      </c>
      <c r="W101" s="105">
        <v>0</v>
      </c>
      <c r="X101" s="105">
        <f t="shared" si="118"/>
        <v>0</v>
      </c>
      <c r="Y101" s="108">
        <f t="shared" si="126"/>
        <v>0</v>
      </c>
      <c r="Z101" s="105"/>
      <c r="AA101" s="105">
        <f t="shared" si="129"/>
        <v>0</v>
      </c>
      <c r="AB101" s="108">
        <f t="shared" si="130"/>
        <v>0</v>
      </c>
      <c r="AC101" s="105"/>
      <c r="AD101" s="105">
        <f t="shared" si="131"/>
        <v>0</v>
      </c>
      <c r="AE101" s="108">
        <f t="shared" si="127"/>
        <v>0</v>
      </c>
      <c r="AF101" s="105"/>
      <c r="AG101" s="105">
        <f t="shared" si="132"/>
        <v>0</v>
      </c>
      <c r="AH101" s="108">
        <f t="shared" si="128"/>
        <v>0</v>
      </c>
      <c r="AI101" s="108"/>
      <c r="AJ101" s="108"/>
      <c r="AK101" s="108"/>
      <c r="AL101" s="108"/>
      <c r="AM101" s="108"/>
      <c r="AN101" s="116">
        <f t="shared" si="133"/>
        <v>0</v>
      </c>
      <c r="AO101" s="94">
        <f>AP101/AQ101</f>
        <v>0</v>
      </c>
      <c r="AP101" s="94"/>
      <c r="AQ101" s="94">
        <v>10000</v>
      </c>
      <c r="AR101" s="94"/>
      <c r="AV101" s="92">
        <f>'[5]基础表（一）'!G94</f>
        <v>0</v>
      </c>
      <c r="AW101" s="92">
        <f>'[5]基础表（一）'!H94</f>
        <v>0</v>
      </c>
      <c r="AX101" s="92">
        <f>'[5]基础表（一）'!I94</f>
        <v>0</v>
      </c>
      <c r="AY101" s="92">
        <f>'[5]基础表（一）'!J94</f>
        <v>0</v>
      </c>
      <c r="AZ101" s="92">
        <f>'[5]基础表（一）'!K94</f>
        <v>0</v>
      </c>
      <c r="BA101" s="92">
        <f>'[5]基础表（一）'!L94</f>
        <v>0</v>
      </c>
    </row>
    <row r="102" spans="2:53">
      <c r="B102" s="367"/>
      <c r="C102" s="125" t="str">
        <f t="shared" si="114"/>
        <v>三</v>
      </c>
      <c r="D102" s="115" t="str">
        <f t="shared" si="114"/>
        <v>公共配套设施建设费</v>
      </c>
      <c r="E102" s="100">
        <v>19204.215748762494</v>
      </c>
      <c r="F102" s="101">
        <v>19117.477980503667</v>
      </c>
      <c r="G102" s="102">
        <f t="shared" si="119"/>
        <v>0.99548339961425314</v>
      </c>
      <c r="H102" s="103">
        <v>86.737768258827188</v>
      </c>
      <c r="I102" s="103">
        <f t="shared" si="134"/>
        <v>19204.215748762494</v>
      </c>
      <c r="J102" s="104">
        <f t="shared" si="120"/>
        <v>1</v>
      </c>
      <c r="K102" s="105">
        <f>[5]大区分摊比例!I18</f>
        <v>64.154798448620369</v>
      </c>
      <c r="L102" s="105">
        <f t="shared" si="117"/>
        <v>19268.370547211114</v>
      </c>
      <c r="M102" s="106">
        <f t="shared" si="115"/>
        <v>19268.370547211114</v>
      </c>
      <c r="N102" s="107"/>
      <c r="O102" s="107">
        <f t="shared" si="121"/>
        <v>19268.370547211114</v>
      </c>
      <c r="P102" s="108">
        <f t="shared" si="122"/>
        <v>1.0033406622424952</v>
      </c>
      <c r="Q102" s="105">
        <f>[5]大区分摊比例!I25</f>
        <v>158.69600547385161</v>
      </c>
      <c r="R102" s="105">
        <f t="shared" si="123"/>
        <v>19427.066552684966</v>
      </c>
      <c r="S102" s="106">
        <f t="shared" si="116"/>
        <v>19427.066552684966</v>
      </c>
      <c r="T102" s="107"/>
      <c r="U102" s="107">
        <f t="shared" si="124"/>
        <v>19427.066552684966</v>
      </c>
      <c r="V102" s="108">
        <f t="shared" si="125"/>
        <v>1.0116042647530052</v>
      </c>
      <c r="W102" s="105">
        <f>[5]大区分摊比例!I31</f>
        <v>113.52451697866597</v>
      </c>
      <c r="X102" s="105">
        <f t="shared" si="118"/>
        <v>19540.591069663631</v>
      </c>
      <c r="Y102" s="108">
        <f t="shared" si="126"/>
        <v>1.0175157020365599</v>
      </c>
      <c r="Z102" s="105">
        <f>[5]大区分摊比例!I37</f>
        <v>50.766523588921935</v>
      </c>
      <c r="AA102" s="105">
        <f t="shared" si="129"/>
        <v>19591.357593252553</v>
      </c>
      <c r="AB102" s="108">
        <f t="shared" si="130"/>
        <v>1.0201592113708162</v>
      </c>
      <c r="AC102" s="105">
        <f>[5]大区分摊比例!I43</f>
        <v>174.96385148935516</v>
      </c>
      <c r="AD102" s="105">
        <f t="shared" si="131"/>
        <v>19766.321444741909</v>
      </c>
      <c r="AE102" s="108">
        <f t="shared" si="127"/>
        <v>1.0292699115305262</v>
      </c>
      <c r="AF102" s="105">
        <f>[5]大区分摊比例!I49</f>
        <v>116.57664490435262</v>
      </c>
      <c r="AG102" s="105">
        <f t="shared" si="132"/>
        <v>19882.89808964626</v>
      </c>
      <c r="AH102" s="108">
        <f t="shared" si="128"/>
        <v>1.035340278913889</v>
      </c>
      <c r="AI102" s="108"/>
      <c r="AJ102" s="108"/>
      <c r="AK102" s="108"/>
      <c r="AL102" s="108"/>
      <c r="AM102" s="108"/>
      <c r="AN102" s="116">
        <f t="shared" si="133"/>
        <v>0</v>
      </c>
      <c r="AO102" s="94">
        <f>[5]大区分摊比例!I27</f>
        <v>19427.066552684966</v>
      </c>
      <c r="AP102" s="94"/>
      <c r="AQ102" s="94">
        <v>10000</v>
      </c>
      <c r="AR102" s="94"/>
      <c r="AV102" s="92">
        <f>'[5]基础表（一）'!G95</f>
        <v>0</v>
      </c>
      <c r="AW102" s="92">
        <f>'[5]基础表（一）'!H95</f>
        <v>0</v>
      </c>
      <c r="AX102" s="92">
        <f>'[5]基础表（一）'!I95</f>
        <v>0</v>
      </c>
      <c r="AY102" s="92">
        <f>'[5]基础表（一）'!J95</f>
        <v>0</v>
      </c>
      <c r="AZ102" s="92">
        <f>'[5]基础表（一）'!K95</f>
        <v>0</v>
      </c>
      <c r="BA102" s="92">
        <f>'[5]基础表（一）'!L95</f>
        <v>0</v>
      </c>
    </row>
    <row r="103" spans="2:53">
      <c r="B103" s="367"/>
      <c r="C103" s="125" t="str">
        <f t="shared" si="114"/>
        <v>四</v>
      </c>
      <c r="D103" s="115" t="str">
        <f t="shared" si="114"/>
        <v>开发间接费</v>
      </c>
      <c r="E103" s="100">
        <v>2493</v>
      </c>
      <c r="F103" s="101">
        <v>1687.3347763512095</v>
      </c>
      <c r="G103" s="102">
        <f t="shared" si="119"/>
        <v>0.67682903182960674</v>
      </c>
      <c r="H103" s="103">
        <v>24.940298537386518</v>
      </c>
      <c r="I103" s="103">
        <f t="shared" si="134"/>
        <v>1712.275074888596</v>
      </c>
      <c r="J103" s="104">
        <f t="shared" si="120"/>
        <v>0.68683316281131013</v>
      </c>
      <c r="K103" s="105">
        <f>-5.366219</f>
        <v>-5.3662190000000001</v>
      </c>
      <c r="L103" s="105">
        <f t="shared" si="117"/>
        <v>1706.908855888596</v>
      </c>
      <c r="M103" s="106">
        <f t="shared" si="115"/>
        <v>1706.908855888596</v>
      </c>
      <c r="N103" s="107"/>
      <c r="O103" s="107">
        <f t="shared" si="121"/>
        <v>1706.908855888596</v>
      </c>
      <c r="P103" s="108">
        <f t="shared" si="122"/>
        <v>0.68468064817031526</v>
      </c>
      <c r="Q103" s="105">
        <f>[5]费用分摊比例!I28</f>
        <v>46.038385381885199</v>
      </c>
      <c r="R103" s="105">
        <f t="shared" si="123"/>
        <v>1752.9472412704813</v>
      </c>
      <c r="S103" s="106">
        <f t="shared" si="116"/>
        <v>1752.9472412704813</v>
      </c>
      <c r="T103" s="107"/>
      <c r="U103" s="107">
        <f t="shared" si="124"/>
        <v>1752.9472412704813</v>
      </c>
      <c r="V103" s="108">
        <f t="shared" si="125"/>
        <v>0.7031477100964626</v>
      </c>
      <c r="W103" s="105">
        <f>[5]费用分摊比例!I31</f>
        <v>104.63524462879931</v>
      </c>
      <c r="X103" s="105">
        <f t="shared" si="118"/>
        <v>1857.5824858992805</v>
      </c>
      <c r="Y103" s="108">
        <f t="shared" si="126"/>
        <v>0.74511932847945472</v>
      </c>
      <c r="Z103" s="105">
        <f>[5]费用分摊比例!I34</f>
        <v>0</v>
      </c>
      <c r="AA103" s="105">
        <f t="shared" si="129"/>
        <v>1857.5824858992805</v>
      </c>
      <c r="AB103" s="108">
        <f t="shared" si="130"/>
        <v>0.74511932847945472</v>
      </c>
      <c r="AC103" s="105">
        <f>[5]费用分摊比例!I37</f>
        <v>24.056026145826305</v>
      </c>
      <c r="AD103" s="105">
        <f t="shared" si="131"/>
        <v>1881.6385120451068</v>
      </c>
      <c r="AE103" s="108">
        <f t="shared" si="127"/>
        <v>0.75476875733859083</v>
      </c>
      <c r="AF103" s="105">
        <f>[5]费用分摊比例!I40</f>
        <v>-10.580187933651573</v>
      </c>
      <c r="AG103" s="105">
        <f t="shared" si="132"/>
        <v>1871.0583241114552</v>
      </c>
      <c r="AH103" s="108">
        <f t="shared" si="128"/>
        <v>0.75052479908201175</v>
      </c>
      <c r="AI103" s="108"/>
      <c r="AJ103" s="108"/>
      <c r="AK103" s="108"/>
      <c r="AL103" s="108"/>
      <c r="AM103" s="108"/>
      <c r="AN103" s="116">
        <f t="shared" si="133"/>
        <v>-4.3676550376403611E-7</v>
      </c>
      <c r="AO103" s="94">
        <f>[5]费用分摊比例!I30</f>
        <v>1752.9472417072468</v>
      </c>
      <c r="AP103" s="94"/>
      <c r="AQ103" s="94">
        <v>10000</v>
      </c>
      <c r="AR103" s="94"/>
      <c r="AV103" s="92">
        <f>'[5]基础表（一）'!G96</f>
        <v>0</v>
      </c>
      <c r="AW103" s="92">
        <f>'[5]基础表（一）'!H96</f>
        <v>0</v>
      </c>
      <c r="AX103" s="92">
        <f>'[5]基础表（一）'!I96</f>
        <v>0</v>
      </c>
      <c r="AY103" s="92">
        <f>'[5]基础表（一）'!J96</f>
        <v>0</v>
      </c>
      <c r="AZ103" s="92">
        <f>'[5]基础表（一）'!K96</f>
        <v>0</v>
      </c>
      <c r="BA103" s="92">
        <f>'[5]基础表（一）'!L96</f>
        <v>0</v>
      </c>
    </row>
    <row r="104" spans="2:53">
      <c r="B104" s="367"/>
      <c r="C104" s="125" t="str">
        <f t="shared" si="114"/>
        <v>五</v>
      </c>
      <c r="D104" s="115" t="str">
        <f t="shared" si="114"/>
        <v>管理费用</v>
      </c>
      <c r="E104" s="100">
        <v>5562.6</v>
      </c>
      <c r="F104" s="101">
        <v>4187.3636156952962</v>
      </c>
      <c r="G104" s="102">
        <f t="shared" si="119"/>
        <v>0.75277093727668642</v>
      </c>
      <c r="H104" s="103">
        <v>84.467471244326802</v>
      </c>
      <c r="I104" s="103">
        <f t="shared" si="134"/>
        <v>4271.8310869396228</v>
      </c>
      <c r="J104" s="104">
        <f t="shared" si="120"/>
        <v>0.76795582765965964</v>
      </c>
      <c r="K104" s="105">
        <f>[5]费用分摊比例!I56</f>
        <v>95.07921722967059</v>
      </c>
      <c r="L104" s="105">
        <f t="shared" si="117"/>
        <v>4366.9103041692933</v>
      </c>
      <c r="M104" s="106">
        <f t="shared" si="115"/>
        <v>4366.9103041692933</v>
      </c>
      <c r="N104" s="107"/>
      <c r="O104" s="107">
        <f t="shared" si="121"/>
        <v>4366.9103041692933</v>
      </c>
      <c r="P104" s="108">
        <f t="shared" si="122"/>
        <v>0.78504841336232933</v>
      </c>
      <c r="Q104" s="105">
        <f>[5]费用分摊比例!I60</f>
        <v>57.63271307647711</v>
      </c>
      <c r="R104" s="105">
        <f t="shared" si="123"/>
        <v>4424.5430172457709</v>
      </c>
      <c r="S104" s="106">
        <f t="shared" si="116"/>
        <v>4424.5430172457709</v>
      </c>
      <c r="T104" s="107"/>
      <c r="U104" s="107">
        <f t="shared" si="124"/>
        <v>4424.5430172457709</v>
      </c>
      <c r="V104" s="108">
        <f t="shared" si="125"/>
        <v>0.79540916428392672</v>
      </c>
      <c r="W104" s="105">
        <f>[5]费用分摊比例!I63</f>
        <v>70.400034393641974</v>
      </c>
      <c r="X104" s="105">
        <f t="shared" si="118"/>
        <v>4494.9430516394132</v>
      </c>
      <c r="Y104" s="108">
        <f t="shared" si="126"/>
        <v>0.80806512271948605</v>
      </c>
      <c r="Z104" s="105">
        <f>[5]费用分摊比例!I66</f>
        <v>165.6651214545974</v>
      </c>
      <c r="AA104" s="105">
        <f t="shared" si="129"/>
        <v>4660.6081730940105</v>
      </c>
      <c r="AB104" s="108">
        <f t="shared" si="130"/>
        <v>0.8378470810581401</v>
      </c>
      <c r="AC104" s="105">
        <f>[5]费用分摊比例!I69</f>
        <v>68.747533382124175</v>
      </c>
      <c r="AD104" s="105">
        <f t="shared" si="131"/>
        <v>4729.3557064761344</v>
      </c>
      <c r="AE104" s="108">
        <f t="shared" si="127"/>
        <v>0.85020596600081511</v>
      </c>
      <c r="AF104" s="105">
        <f>[5]费用分摊比例!I72</f>
        <v>81.217552538442575</v>
      </c>
      <c r="AG104" s="105">
        <f t="shared" si="132"/>
        <v>4810.5732590145772</v>
      </c>
      <c r="AH104" s="108">
        <f t="shared" si="128"/>
        <v>0.86480661183881224</v>
      </c>
      <c r="AI104" s="108"/>
      <c r="AJ104" s="108"/>
      <c r="AK104" s="108"/>
      <c r="AL104" s="108"/>
      <c r="AM104" s="108"/>
      <c r="AN104" s="116">
        <f t="shared" si="133"/>
        <v>0</v>
      </c>
      <c r="AO104" s="94">
        <f>[5]费用分摊比例!I62</f>
        <v>4424.5430172457709</v>
      </c>
      <c r="AP104" s="94"/>
      <c r="AQ104" s="94">
        <v>10000</v>
      </c>
      <c r="AR104" s="94"/>
      <c r="AV104" s="92">
        <f>'[5]基础表（一）'!G97</f>
        <v>0</v>
      </c>
      <c r="AW104" s="92">
        <f>'[5]基础表（一）'!H97</f>
        <v>0</v>
      </c>
      <c r="AX104" s="92">
        <f>'[5]基础表（一）'!I97</f>
        <v>0</v>
      </c>
      <c r="AY104" s="92">
        <f>'[5]基础表（一）'!J97</f>
        <v>0</v>
      </c>
      <c r="AZ104" s="92">
        <f>'[5]基础表（一）'!K97</f>
        <v>0</v>
      </c>
      <c r="BA104" s="92">
        <f>'[5]基础表（一）'!L97</f>
        <v>0</v>
      </c>
    </row>
    <row r="105" spans="2:53">
      <c r="B105" s="367"/>
      <c r="C105" s="125" t="str">
        <f t="shared" si="114"/>
        <v>六</v>
      </c>
      <c r="D105" s="115" t="str">
        <f t="shared" si="114"/>
        <v>销售费用</v>
      </c>
      <c r="E105" s="100">
        <v>9271</v>
      </c>
      <c r="F105" s="101">
        <v>3170.799590757606</v>
      </c>
      <c r="G105" s="102">
        <f t="shared" si="119"/>
        <v>0.34201268371886595</v>
      </c>
      <c r="H105" s="103">
        <v>288.70521608823429</v>
      </c>
      <c r="I105" s="103">
        <f t="shared" si="134"/>
        <v>3459.5048068458404</v>
      </c>
      <c r="J105" s="104">
        <f t="shared" si="120"/>
        <v>0.37315336067801103</v>
      </c>
      <c r="K105" s="105">
        <f>[5]费用分摊比例!I89</f>
        <v>755.33986075656105</v>
      </c>
      <c r="L105" s="105">
        <f t="shared" si="117"/>
        <v>4214.8446676024014</v>
      </c>
      <c r="M105" s="106">
        <f t="shared" si="115"/>
        <v>4214.8446676024014</v>
      </c>
      <c r="N105" s="107"/>
      <c r="O105" s="107">
        <f t="shared" si="121"/>
        <v>4214.8446676024014</v>
      </c>
      <c r="P105" s="108">
        <f t="shared" si="122"/>
        <v>0.45462675737271074</v>
      </c>
      <c r="Q105" s="105">
        <f>[5]费用分摊比例!I93</f>
        <v>20.837960645880617</v>
      </c>
      <c r="R105" s="105">
        <f t="shared" si="123"/>
        <v>4235.6826282482816</v>
      </c>
      <c r="S105" s="106">
        <f t="shared" si="116"/>
        <v>4235.6826282482816</v>
      </c>
      <c r="T105" s="107"/>
      <c r="U105" s="107">
        <f t="shared" si="124"/>
        <v>4235.6826282482816</v>
      </c>
      <c r="V105" s="108">
        <f t="shared" si="125"/>
        <v>0.45687440710260829</v>
      </c>
      <c r="W105" s="105">
        <f>[5]费用分摊比例!I96</f>
        <v>51.830124304114079</v>
      </c>
      <c r="X105" s="105">
        <f t="shared" si="118"/>
        <v>4287.5127525523958</v>
      </c>
      <c r="Y105" s="108">
        <f t="shared" si="126"/>
        <v>0.46246497169155387</v>
      </c>
      <c r="Z105" s="105">
        <f>[5]费用分摊比例!I99</f>
        <v>138.43940292018277</v>
      </c>
      <c r="AA105" s="105">
        <f t="shared" si="129"/>
        <v>4425.9521554725789</v>
      </c>
      <c r="AB105" s="108">
        <f t="shared" si="130"/>
        <v>0.47739749277020588</v>
      </c>
      <c r="AC105" s="105">
        <f>[5]费用分摊比例!I102</f>
        <v>86.599375105795886</v>
      </c>
      <c r="AD105" s="105">
        <f t="shared" si="131"/>
        <v>4512.5515305783747</v>
      </c>
      <c r="AE105" s="108">
        <f t="shared" si="127"/>
        <v>0.4867383810353117</v>
      </c>
      <c r="AF105" s="105">
        <f>[5]费用分摊比例!I105</f>
        <v>231.44401388612397</v>
      </c>
      <c r="AG105" s="105">
        <f t="shared" si="132"/>
        <v>4743.9955444644984</v>
      </c>
      <c r="AH105" s="108">
        <f t="shared" si="128"/>
        <v>0.51170267980417417</v>
      </c>
      <c r="AI105" s="108"/>
      <c r="AJ105" s="108"/>
      <c r="AK105" s="108"/>
      <c r="AL105" s="108"/>
      <c r="AM105" s="108"/>
      <c r="AN105" s="116">
        <f t="shared" si="133"/>
        <v>0</v>
      </c>
      <c r="AO105" s="94">
        <f>[5]费用分摊比例!I95</f>
        <v>4235.6826282482816</v>
      </c>
      <c r="AP105" s="94"/>
      <c r="AQ105" s="94">
        <v>10000</v>
      </c>
      <c r="AR105" s="94"/>
      <c r="AV105" s="92">
        <f>'[5]基础表（一）'!G98</f>
        <v>0</v>
      </c>
      <c r="AW105" s="92">
        <f>'[5]基础表（一）'!H98</f>
        <v>0</v>
      </c>
      <c r="AX105" s="92">
        <f>'[5]基础表（一）'!I98</f>
        <v>0</v>
      </c>
      <c r="AY105" s="92">
        <f>'[5]基础表（一）'!J98</f>
        <v>0</v>
      </c>
      <c r="AZ105" s="92">
        <f>'[5]基础表（一）'!K98</f>
        <v>0</v>
      </c>
      <c r="BA105" s="92">
        <f>'[5]基础表（一）'!L98</f>
        <v>0</v>
      </c>
    </row>
    <row r="106" spans="2:53">
      <c r="B106" s="367"/>
      <c r="C106" s="125" t="str">
        <f t="shared" si="114"/>
        <v>七</v>
      </c>
      <c r="D106" s="115" t="str">
        <f t="shared" si="114"/>
        <v>财务费用</v>
      </c>
      <c r="E106" s="100">
        <v>14874.357264280272</v>
      </c>
      <c r="F106" s="101">
        <v>9069.1858166272432</v>
      </c>
      <c r="G106" s="102">
        <f t="shared" si="119"/>
        <v>0.6097195095889123</v>
      </c>
      <c r="H106" s="103">
        <v>0</v>
      </c>
      <c r="I106" s="103">
        <f t="shared" si="134"/>
        <v>9069.1858166272432</v>
      </c>
      <c r="J106" s="104">
        <f t="shared" si="120"/>
        <v>0.6097195095889123</v>
      </c>
      <c r="K106" s="105">
        <f>[5]费用分摊比例!I123</f>
        <v>239.93289526472705</v>
      </c>
      <c r="L106" s="105">
        <f t="shared" si="117"/>
        <v>9309.1187118919697</v>
      </c>
      <c r="M106" s="106">
        <f t="shared" si="115"/>
        <v>9309.1187118919697</v>
      </c>
      <c r="N106" s="107"/>
      <c r="O106" s="107">
        <f t="shared" si="121"/>
        <v>9309.1187118919697</v>
      </c>
      <c r="P106" s="108">
        <f t="shared" si="122"/>
        <v>0.62585014911852133</v>
      </c>
      <c r="Q106" s="105">
        <f>[5]费用分摊比例!I127</f>
        <v>0</v>
      </c>
      <c r="R106" s="105">
        <f t="shared" si="123"/>
        <v>9309.1187118919697</v>
      </c>
      <c r="S106" s="106">
        <f t="shared" si="116"/>
        <v>9309.1187118919697</v>
      </c>
      <c r="T106" s="107"/>
      <c r="U106" s="107">
        <f t="shared" si="124"/>
        <v>9309.1187118919697</v>
      </c>
      <c r="V106" s="108">
        <f t="shared" si="125"/>
        <v>0.62585014911852133</v>
      </c>
      <c r="W106" s="105">
        <f>[5]费用分摊比例!O127</f>
        <v>0</v>
      </c>
      <c r="X106" s="105">
        <f t="shared" si="118"/>
        <v>9309.1187118919697</v>
      </c>
      <c r="Y106" s="108">
        <f t="shared" si="126"/>
        <v>0.62585014911852133</v>
      </c>
      <c r="Z106" s="105">
        <f>[5]费用分摊比例!I133</f>
        <v>281.53642068384175</v>
      </c>
      <c r="AA106" s="105">
        <f t="shared" si="129"/>
        <v>9590.6551325758119</v>
      </c>
      <c r="AB106" s="108">
        <f t="shared" si="130"/>
        <v>0.64477778516232753</v>
      </c>
      <c r="AC106" s="105">
        <f>[5]费用分摊比例!I136</f>
        <v>83.822448689250479</v>
      </c>
      <c r="AD106" s="105">
        <f t="shared" si="131"/>
        <v>9674.4775812650623</v>
      </c>
      <c r="AE106" s="108">
        <f t="shared" si="127"/>
        <v>0.65041315126251831</v>
      </c>
      <c r="AF106" s="105">
        <f>[5]费用分摊比例!I139</f>
        <v>349.2949660375445</v>
      </c>
      <c r="AG106" s="105">
        <f t="shared" si="132"/>
        <v>10023.772547302608</v>
      </c>
      <c r="AH106" s="108">
        <f t="shared" si="128"/>
        <v>0.67389618046717192</v>
      </c>
      <c r="AI106" s="108"/>
      <c r="AJ106" s="108"/>
      <c r="AK106" s="108"/>
      <c r="AL106" s="108"/>
      <c r="AM106" s="108"/>
      <c r="AN106" s="116">
        <f t="shared" si="133"/>
        <v>0</v>
      </c>
      <c r="AO106" s="94">
        <f>[5]费用分摊比例!I129</f>
        <v>9309.1187118919697</v>
      </c>
      <c r="AP106" s="94"/>
      <c r="AQ106" s="94">
        <v>10000</v>
      </c>
      <c r="AR106" s="94"/>
      <c r="AV106" s="92">
        <f>'[5]基础表（一）'!G99</f>
        <v>0</v>
      </c>
      <c r="AW106" s="92">
        <f>'[5]基础表（一）'!H99</f>
        <v>0</v>
      </c>
      <c r="AX106" s="92">
        <f>'[5]基础表（一）'!I99</f>
        <v>0</v>
      </c>
      <c r="AY106" s="92">
        <f>'[5]基础表（一）'!J99</f>
        <v>0</v>
      </c>
      <c r="AZ106" s="92">
        <f>'[5]基础表（一）'!K99</f>
        <v>0</v>
      </c>
      <c r="BA106" s="92">
        <f>'[5]基础表（一）'!L99</f>
        <v>0</v>
      </c>
    </row>
    <row r="107" spans="2:53">
      <c r="B107" s="367"/>
      <c r="C107" s="125" t="str">
        <f t="shared" si="114"/>
        <v>八</v>
      </c>
      <c r="D107" s="115" t="str">
        <f t="shared" si="114"/>
        <v>营业税</v>
      </c>
      <c r="E107" s="100">
        <v>10198.1</v>
      </c>
      <c r="F107" s="101">
        <v>0</v>
      </c>
      <c r="G107" s="102">
        <f t="shared" si="119"/>
        <v>0</v>
      </c>
      <c r="H107" s="103"/>
      <c r="I107" s="103">
        <f t="shared" si="134"/>
        <v>0</v>
      </c>
      <c r="J107" s="104">
        <f t="shared" si="120"/>
        <v>0</v>
      </c>
      <c r="K107" s="105"/>
      <c r="L107" s="105">
        <f t="shared" si="117"/>
        <v>0</v>
      </c>
      <c r="M107" s="106">
        <f t="shared" si="115"/>
        <v>0</v>
      </c>
      <c r="N107" s="107"/>
      <c r="O107" s="107">
        <f t="shared" si="121"/>
        <v>0</v>
      </c>
      <c r="P107" s="108">
        <f t="shared" si="122"/>
        <v>0</v>
      </c>
      <c r="Q107" s="105"/>
      <c r="R107" s="105">
        <f t="shared" si="123"/>
        <v>0</v>
      </c>
      <c r="S107" s="106">
        <f t="shared" si="116"/>
        <v>0</v>
      </c>
      <c r="T107" s="107"/>
      <c r="U107" s="107">
        <f t="shared" si="124"/>
        <v>0</v>
      </c>
      <c r="V107" s="108">
        <f t="shared" si="125"/>
        <v>0</v>
      </c>
      <c r="W107" s="105"/>
      <c r="X107" s="105">
        <f t="shared" si="118"/>
        <v>0</v>
      </c>
      <c r="Y107" s="108">
        <f t="shared" si="126"/>
        <v>0</v>
      </c>
      <c r="Z107" s="105"/>
      <c r="AA107" s="105">
        <f t="shared" si="129"/>
        <v>0</v>
      </c>
      <c r="AB107" s="108">
        <f t="shared" si="130"/>
        <v>0</v>
      </c>
      <c r="AC107" s="105"/>
      <c r="AD107" s="105">
        <f t="shared" si="131"/>
        <v>0</v>
      </c>
      <c r="AE107" s="108">
        <f t="shared" si="127"/>
        <v>0</v>
      </c>
      <c r="AF107" s="105">
        <v>17.406839999999999</v>
      </c>
      <c r="AG107" s="105">
        <f t="shared" si="132"/>
        <v>17.406839999999999</v>
      </c>
      <c r="AH107" s="108">
        <f t="shared" si="128"/>
        <v>1.706870887714378E-3</v>
      </c>
      <c r="AI107" s="108"/>
      <c r="AJ107" s="108"/>
      <c r="AK107" s="108"/>
      <c r="AL107" s="108"/>
      <c r="AM107" s="108"/>
      <c r="AN107" s="116">
        <f t="shared" si="133"/>
        <v>0</v>
      </c>
      <c r="AO107" s="94">
        <f>AP107/AQ107</f>
        <v>0</v>
      </c>
      <c r="AP107" s="94"/>
      <c r="AQ107" s="94">
        <v>10000</v>
      </c>
      <c r="AR107" s="94"/>
      <c r="AV107" s="92">
        <f>'[5]基础表（一）'!G100</f>
        <v>0</v>
      </c>
      <c r="AW107" s="92">
        <f>'[5]基础表（一）'!H100</f>
        <v>0</v>
      </c>
      <c r="AX107" s="92">
        <f>'[5]基础表（一）'!I100</f>
        <v>0</v>
      </c>
      <c r="AY107" s="92">
        <f>'[5]基础表（一）'!J100</f>
        <v>0</v>
      </c>
      <c r="AZ107" s="92">
        <f>'[5]基础表（一）'!K100</f>
        <v>0</v>
      </c>
      <c r="BA107" s="92">
        <f>'[5]基础表（一）'!L100</f>
        <v>0</v>
      </c>
    </row>
    <row r="108" spans="2:53" ht="21.75" customHeight="1">
      <c r="B108" s="367"/>
      <c r="C108" s="125" t="str">
        <f t="shared" si="114"/>
        <v>九</v>
      </c>
      <c r="D108" s="115" t="str">
        <f t="shared" si="114"/>
        <v>土地增值税等</v>
      </c>
      <c r="E108" s="100">
        <v>8428.3199999999979</v>
      </c>
      <c r="F108" s="101">
        <v>0</v>
      </c>
      <c r="G108" s="102">
        <f t="shared" si="119"/>
        <v>0</v>
      </c>
      <c r="H108" s="103"/>
      <c r="I108" s="103">
        <f t="shared" si="134"/>
        <v>0</v>
      </c>
      <c r="J108" s="104">
        <f t="shared" si="120"/>
        <v>0</v>
      </c>
      <c r="K108" s="105"/>
      <c r="L108" s="105">
        <f t="shared" si="117"/>
        <v>0</v>
      </c>
      <c r="M108" s="106">
        <f t="shared" si="115"/>
        <v>0</v>
      </c>
      <c r="N108" s="107"/>
      <c r="O108" s="107">
        <f t="shared" si="121"/>
        <v>0</v>
      </c>
      <c r="P108" s="108">
        <f t="shared" si="122"/>
        <v>0</v>
      </c>
      <c r="Q108" s="105"/>
      <c r="R108" s="105">
        <f t="shared" si="123"/>
        <v>0</v>
      </c>
      <c r="S108" s="106">
        <f t="shared" si="116"/>
        <v>0</v>
      </c>
      <c r="T108" s="107"/>
      <c r="U108" s="107">
        <f t="shared" si="124"/>
        <v>0</v>
      </c>
      <c r="V108" s="108">
        <f t="shared" si="125"/>
        <v>0</v>
      </c>
      <c r="W108" s="105"/>
      <c r="X108" s="105">
        <f t="shared" si="118"/>
        <v>0</v>
      </c>
      <c r="Y108" s="108">
        <f t="shared" si="126"/>
        <v>0</v>
      </c>
      <c r="Z108" s="105"/>
      <c r="AA108" s="105">
        <f t="shared" si="129"/>
        <v>0</v>
      </c>
      <c r="AB108" s="108">
        <f t="shared" si="130"/>
        <v>0</v>
      </c>
      <c r="AC108" s="105"/>
      <c r="AD108" s="105">
        <f t="shared" si="131"/>
        <v>0</v>
      </c>
      <c r="AE108" s="108">
        <f t="shared" si="127"/>
        <v>0</v>
      </c>
      <c r="AF108" s="105">
        <v>10.5496</v>
      </c>
      <c r="AG108" s="105">
        <f t="shared" si="132"/>
        <v>10.5496</v>
      </c>
      <c r="AH108" s="108">
        <f t="shared" si="128"/>
        <v>1.2516847960210341E-3</v>
      </c>
      <c r="AI108" s="108"/>
      <c r="AJ108" s="108"/>
      <c r="AK108" s="108"/>
      <c r="AL108" s="108"/>
      <c r="AM108" s="108"/>
      <c r="AN108" s="116">
        <f t="shared" si="133"/>
        <v>0</v>
      </c>
      <c r="AO108" s="94">
        <f>AP108/AQ108</f>
        <v>0</v>
      </c>
      <c r="AP108" s="94"/>
      <c r="AQ108" s="94">
        <v>10000</v>
      </c>
      <c r="AR108" s="94"/>
    </row>
    <row r="109" spans="2:53" ht="14.25" customHeight="1">
      <c r="B109" s="367"/>
      <c r="C109" s="125" t="str">
        <f>C91</f>
        <v>合计</v>
      </c>
      <c r="D109" s="115"/>
      <c r="E109" s="100">
        <f>SUM(E97:E108)</f>
        <v>182368.51368142641</v>
      </c>
      <c r="F109" s="100">
        <f>SUM(F97:F108)</f>
        <v>53525.082448318666</v>
      </c>
      <c r="G109" s="102">
        <f t="shared" si="119"/>
        <v>0.29349958152216932</v>
      </c>
      <c r="H109" s="103">
        <f>SUM(H97:H108)</f>
        <v>484.85075412877478</v>
      </c>
      <c r="I109" s="103">
        <f>SUM(I97:I108)</f>
        <v>54009.933202447442</v>
      </c>
      <c r="J109" s="104">
        <f t="shared" si="120"/>
        <v>0.29615821345561671</v>
      </c>
      <c r="K109" s="105">
        <f>SUM(K97:K108)</f>
        <v>2211.8664926995789</v>
      </c>
      <c r="L109" s="105">
        <f>SUM(L97:L108)</f>
        <v>56221.799695147027</v>
      </c>
      <c r="M109" s="106">
        <f t="shared" si="115"/>
        <v>56221.79969514702</v>
      </c>
      <c r="N109" s="107"/>
      <c r="O109" s="107">
        <f>SUM(O97:O108)</f>
        <v>56221.799695147027</v>
      </c>
      <c r="P109" s="108">
        <f t="shared" si="122"/>
        <v>0.30828676814989592</v>
      </c>
      <c r="Q109" s="105">
        <f>SUM(Q97:Q108)</f>
        <v>492.74696457809449</v>
      </c>
      <c r="R109" s="105">
        <f>SUM(R97:R108)</f>
        <v>56714.546659725107</v>
      </c>
      <c r="S109" s="106">
        <f t="shared" si="116"/>
        <v>56714.546659725122</v>
      </c>
      <c r="T109" s="107"/>
      <c r="U109" s="107">
        <f>SUM(U97:U108)</f>
        <v>56714.546659725107</v>
      </c>
      <c r="V109" s="108">
        <f t="shared" si="125"/>
        <v>0.31098869818502711</v>
      </c>
      <c r="W109" s="105">
        <f>SUM(W97:W108)</f>
        <v>410.0890003052213</v>
      </c>
      <c r="X109" s="105">
        <f>SUM(X97:X108)</f>
        <v>57124.635660030326</v>
      </c>
      <c r="Y109" s="108">
        <f t="shared" si="126"/>
        <v>0.31323738131583112</v>
      </c>
      <c r="Z109" s="105">
        <f>SUM(Z97:Z108)</f>
        <v>982.06994364754382</v>
      </c>
      <c r="AA109" s="105">
        <f t="shared" si="129"/>
        <v>58106.705603677867</v>
      </c>
      <c r="AB109" s="108">
        <f t="shared" si="130"/>
        <v>0.31862246629471669</v>
      </c>
      <c r="AC109" s="105">
        <f>SUM(AC97:AC108)</f>
        <v>632.98318981235195</v>
      </c>
      <c r="AD109" s="105">
        <f t="shared" si="131"/>
        <v>58739.688793490219</v>
      </c>
      <c r="AE109" s="108">
        <f t="shared" si="127"/>
        <v>0.32209336802569249</v>
      </c>
      <c r="AF109" s="119">
        <f>SUM(AF97:AF108)</f>
        <v>1181.1304704328122</v>
      </c>
      <c r="AG109" s="105">
        <f t="shared" si="132"/>
        <v>59920.819263923033</v>
      </c>
      <c r="AH109" s="108">
        <f t="shared" si="128"/>
        <v>0.32856998203427129</v>
      </c>
      <c r="AI109" s="108"/>
      <c r="AJ109" s="108"/>
      <c r="AK109" s="108"/>
      <c r="AL109" s="108"/>
      <c r="AM109" s="108"/>
      <c r="AN109" s="116"/>
      <c r="AO109" s="94"/>
      <c r="AP109" s="94"/>
      <c r="AQ109" s="94"/>
      <c r="AR109" s="94"/>
    </row>
    <row r="110" spans="2:53" ht="16.5" customHeight="1">
      <c r="D110" s="92" t="s">
        <v>397</v>
      </c>
      <c r="E110" s="92">
        <v>182368.51</v>
      </c>
      <c r="F110" s="92">
        <v>53525.08</v>
      </c>
      <c r="H110" s="92">
        <v>484.85</v>
      </c>
      <c r="I110" s="92">
        <v>54009.93</v>
      </c>
      <c r="AN110" s="116"/>
      <c r="AO110" s="94"/>
      <c r="AP110" s="94"/>
      <c r="AQ110" s="94"/>
      <c r="AR110" s="94"/>
    </row>
    <row r="111" spans="2:53">
      <c r="D111" s="92" t="s">
        <v>398</v>
      </c>
      <c r="E111" s="112">
        <f>E109-E110</f>
        <v>3.6814264021813869E-3</v>
      </c>
      <c r="F111" s="112">
        <f>F109-F110</f>
        <v>2.4483186643919908E-3</v>
      </c>
      <c r="G111" s="112"/>
      <c r="H111" s="112">
        <f>H109-H110</f>
        <v>7.5412877475855566E-4</v>
      </c>
      <c r="I111" s="112">
        <f>I109-I110</f>
        <v>3.2024474421632476E-3</v>
      </c>
      <c r="AN111" s="116"/>
      <c r="AO111" s="94"/>
      <c r="AP111" s="94"/>
      <c r="AQ111" s="94"/>
      <c r="AR111" s="94"/>
    </row>
    <row r="112" spans="2:53">
      <c r="AN112" s="116"/>
      <c r="AO112" s="94" t="s">
        <v>385</v>
      </c>
      <c r="AP112" s="94"/>
      <c r="AQ112" s="94"/>
      <c r="AR112" s="94"/>
    </row>
    <row r="113" spans="2:53" ht="13.5" customHeight="1">
      <c r="B113" s="96"/>
      <c r="C113" s="365" t="str">
        <f>C95</f>
        <v>序号</v>
      </c>
      <c r="D113" s="365" t="str">
        <f>D95</f>
        <v>项目名称</v>
      </c>
      <c r="E113" s="366" t="str">
        <f>E95</f>
        <v>合计总投资（万元）</v>
      </c>
      <c r="F113" s="366" t="s">
        <v>386</v>
      </c>
      <c r="G113" s="366"/>
      <c r="H113" s="366" t="s">
        <v>387</v>
      </c>
      <c r="I113" s="366"/>
      <c r="J113" s="366"/>
      <c r="K113" s="366" t="s">
        <v>388</v>
      </c>
      <c r="L113" s="366"/>
      <c r="M113" s="366" t="s">
        <v>389</v>
      </c>
      <c r="N113" s="366"/>
      <c r="O113" s="366"/>
      <c r="P113" s="114"/>
      <c r="Q113" s="364" t="s">
        <v>390</v>
      </c>
      <c r="R113" s="364"/>
      <c r="S113" s="366" t="s">
        <v>389</v>
      </c>
      <c r="T113" s="366"/>
      <c r="U113" s="366"/>
      <c r="V113" s="114"/>
      <c r="W113" s="363">
        <v>42767</v>
      </c>
      <c r="X113" s="364"/>
      <c r="Y113" s="364"/>
      <c r="Z113" s="363">
        <v>42795</v>
      </c>
      <c r="AA113" s="364"/>
      <c r="AB113" s="364"/>
      <c r="AC113" s="363">
        <v>42826</v>
      </c>
      <c r="AD113" s="364"/>
      <c r="AE113" s="364"/>
      <c r="AF113" s="363">
        <v>42856</v>
      </c>
      <c r="AG113" s="364"/>
      <c r="AH113" s="364"/>
      <c r="AI113" s="114"/>
      <c r="AJ113" s="114"/>
      <c r="AK113" s="114"/>
      <c r="AL113" s="114"/>
      <c r="AM113" s="114"/>
      <c r="AN113" s="116" t="s">
        <v>391</v>
      </c>
      <c r="AO113" s="94" t="s">
        <v>392</v>
      </c>
      <c r="AP113" s="94" t="s">
        <v>392</v>
      </c>
      <c r="AQ113" s="94"/>
      <c r="AR113" s="94"/>
    </row>
    <row r="114" spans="2:53">
      <c r="B114" s="365" t="s">
        <v>405</v>
      </c>
      <c r="C114" s="365"/>
      <c r="D114" s="365"/>
      <c r="E114" s="366"/>
      <c r="F114" s="98" t="str">
        <f t="shared" ref="F114:M114" si="135">F96</f>
        <v>完成投资（万元）</v>
      </c>
      <c r="G114" s="98" t="str">
        <f t="shared" si="135"/>
        <v>完成比例</v>
      </c>
      <c r="H114" s="98" t="str">
        <f t="shared" si="135"/>
        <v>本月投资</v>
      </c>
      <c r="I114" s="98" t="str">
        <f t="shared" si="135"/>
        <v>累计完成投资</v>
      </c>
      <c r="J114" s="98" t="str">
        <f t="shared" si="135"/>
        <v>完成比例</v>
      </c>
      <c r="K114" s="98" t="str">
        <f t="shared" si="135"/>
        <v>本月投资</v>
      </c>
      <c r="L114" s="98" t="str">
        <f t="shared" si="135"/>
        <v>累计完成投资</v>
      </c>
      <c r="M114" s="98" t="str">
        <f t="shared" si="135"/>
        <v>累计投资</v>
      </c>
      <c r="N114" s="99" t="s">
        <v>396</v>
      </c>
      <c r="O114" s="99" t="s">
        <v>395</v>
      </c>
      <c r="P114" s="98" t="str">
        <f>P96</f>
        <v>完成比例</v>
      </c>
      <c r="Q114" s="98" t="str">
        <f>Q96</f>
        <v>本月投资</v>
      </c>
      <c r="R114" s="98" t="str">
        <f>R96</f>
        <v>累计完成投资</v>
      </c>
      <c r="S114" s="98" t="str">
        <f>S96</f>
        <v>累计投资</v>
      </c>
      <c r="T114" s="99" t="s">
        <v>396</v>
      </c>
      <c r="U114" s="99" t="s">
        <v>395</v>
      </c>
      <c r="V114" s="98" t="str">
        <f t="shared" ref="V114:AH114" si="136">V96</f>
        <v>完成比例</v>
      </c>
      <c r="W114" s="98" t="str">
        <f t="shared" si="136"/>
        <v>本月投资</v>
      </c>
      <c r="X114" s="98" t="str">
        <f t="shared" si="136"/>
        <v>累计完成投资</v>
      </c>
      <c r="Y114" s="98" t="str">
        <f t="shared" si="136"/>
        <v>完成比例</v>
      </c>
      <c r="Z114" s="98" t="str">
        <f t="shared" si="136"/>
        <v>本月投资</v>
      </c>
      <c r="AA114" s="98" t="str">
        <f t="shared" si="136"/>
        <v>累计完成投资</v>
      </c>
      <c r="AB114" s="98" t="str">
        <f t="shared" si="136"/>
        <v>完成比例</v>
      </c>
      <c r="AC114" s="98" t="str">
        <f t="shared" si="136"/>
        <v>本月投资</v>
      </c>
      <c r="AD114" s="98" t="str">
        <f t="shared" si="136"/>
        <v>累计完成投资</v>
      </c>
      <c r="AE114" s="98" t="str">
        <f t="shared" si="136"/>
        <v>完成比例</v>
      </c>
      <c r="AF114" s="98" t="str">
        <f t="shared" si="136"/>
        <v>本月投资</v>
      </c>
      <c r="AG114" s="98" t="str">
        <f t="shared" si="136"/>
        <v>累计完成投资</v>
      </c>
      <c r="AH114" s="98" t="str">
        <f t="shared" si="136"/>
        <v>完成比例</v>
      </c>
      <c r="AI114" s="98"/>
      <c r="AJ114" s="98"/>
      <c r="AK114" s="98"/>
      <c r="AL114" s="98"/>
      <c r="AM114" s="98"/>
      <c r="AN114" s="116"/>
      <c r="AO114" s="94"/>
      <c r="AP114" s="94"/>
      <c r="AQ114" s="94"/>
      <c r="AR114" s="94"/>
      <c r="AV114" s="92">
        <f>'[5]基础表（一）'!G107</f>
        <v>0</v>
      </c>
      <c r="AW114" s="92">
        <f>'[5]基础表（一）'!H107</f>
        <v>0</v>
      </c>
      <c r="AX114" s="92">
        <f>'[5]基础表（一）'!I107</f>
        <v>0</v>
      </c>
      <c r="AY114" s="92">
        <f>'[5]基础表（一）'!J107</f>
        <v>0</v>
      </c>
      <c r="AZ114" s="92">
        <f>'[5]基础表（一）'!K107</f>
        <v>0</v>
      </c>
      <c r="BA114" s="92">
        <f>'[5]基础表（一）'!L107</f>
        <v>0</v>
      </c>
    </row>
    <row r="115" spans="2:53">
      <c r="B115" s="365"/>
      <c r="C115" s="125" t="str">
        <f t="shared" ref="C115:D126" si="137">C97</f>
        <v>一</v>
      </c>
      <c r="D115" s="115" t="str">
        <f t="shared" si="137"/>
        <v>土地出让金及契税</v>
      </c>
      <c r="E115" s="100">
        <v>3480.475639759054</v>
      </c>
      <c r="F115" s="101">
        <v>3480.475639759054</v>
      </c>
      <c r="G115" s="102">
        <f>F115/E115</f>
        <v>1</v>
      </c>
      <c r="H115" s="103">
        <v>0</v>
      </c>
      <c r="I115" s="103">
        <f>F115+H115</f>
        <v>3480.475639759054</v>
      </c>
      <c r="J115" s="104">
        <f>I115/E115</f>
        <v>1</v>
      </c>
      <c r="K115" s="105">
        <v>0</v>
      </c>
      <c r="L115" s="105">
        <f>F115+H115+K115</f>
        <v>3480.475639759054</v>
      </c>
      <c r="M115" s="106">
        <f t="shared" ref="M115:M127" si="138">F115+H115+K115</f>
        <v>3480.475639759054</v>
      </c>
      <c r="N115" s="107"/>
      <c r="O115" s="107">
        <f>M115+N115</f>
        <v>3480.475639759054</v>
      </c>
      <c r="P115" s="108">
        <f>O115/E115</f>
        <v>1</v>
      </c>
      <c r="Q115" s="105"/>
      <c r="R115" s="105">
        <f>L115+Q115</f>
        <v>3480.475639759054</v>
      </c>
      <c r="S115" s="106">
        <f t="shared" ref="S115:S127" si="139">L115+N115+Q115</f>
        <v>3480.475639759054</v>
      </c>
      <c r="T115" s="107"/>
      <c r="U115" s="107">
        <f>S115+T115</f>
        <v>3480.475639759054</v>
      </c>
      <c r="V115" s="108">
        <f>R115/E115</f>
        <v>1</v>
      </c>
      <c r="W115" s="105"/>
      <c r="X115" s="105">
        <f>R115+W115</f>
        <v>3480.475639759054</v>
      </c>
      <c r="Y115" s="108">
        <f>X115/E115</f>
        <v>1</v>
      </c>
      <c r="Z115" s="105"/>
      <c r="AA115" s="105">
        <f>X115+Z115</f>
        <v>3480.475639759054</v>
      </c>
      <c r="AB115" s="108">
        <f>AA115/E115</f>
        <v>1</v>
      </c>
      <c r="AC115" s="105"/>
      <c r="AD115" s="105">
        <f>AA115+AC115</f>
        <v>3480.475639759054</v>
      </c>
      <c r="AE115" s="108">
        <f>AD115/E115</f>
        <v>1</v>
      </c>
      <c r="AF115" s="105"/>
      <c r="AG115" s="105">
        <f>AD115+AF115</f>
        <v>3480.475639759054</v>
      </c>
      <c r="AH115" s="108">
        <f>AG115/E115</f>
        <v>1</v>
      </c>
      <c r="AI115" s="108"/>
      <c r="AJ115" s="108"/>
      <c r="AK115" s="108"/>
      <c r="AL115" s="108"/>
      <c r="AM115" s="108"/>
      <c r="AN115" s="116"/>
      <c r="AO115" s="94"/>
      <c r="AP115" s="94"/>
      <c r="AQ115" s="94"/>
      <c r="AR115" s="94"/>
      <c r="AV115" s="92">
        <f>'[5]基础表（一）'!G108</f>
        <v>0</v>
      </c>
      <c r="AW115" s="92">
        <f>'[5]基础表（一）'!H108</f>
        <v>0</v>
      </c>
      <c r="AX115" s="92">
        <f>'[5]基础表（一）'!I108</f>
        <v>0</v>
      </c>
      <c r="AY115" s="92">
        <f>'[5]基础表（一）'!J108</f>
        <v>0</v>
      </c>
      <c r="AZ115" s="92">
        <f>'[5]基础表（一）'!K108</f>
        <v>0</v>
      </c>
      <c r="BA115" s="92">
        <f>'[5]基础表（一）'!L108</f>
        <v>0</v>
      </c>
    </row>
    <row r="116" spans="2:53">
      <c r="B116" s="365"/>
      <c r="C116" s="125" t="str">
        <f t="shared" si="137"/>
        <v>二</v>
      </c>
      <c r="D116" s="115" t="str">
        <f t="shared" si="137"/>
        <v>建安成本</v>
      </c>
      <c r="E116" s="100"/>
      <c r="F116" s="101"/>
      <c r="G116" s="102"/>
      <c r="H116" s="103"/>
      <c r="I116" s="103"/>
      <c r="J116" s="104"/>
      <c r="K116" s="105"/>
      <c r="L116" s="105">
        <f t="shared" ref="L116:L126" si="140">F116+H116+K116</f>
        <v>0</v>
      </c>
      <c r="M116" s="106">
        <f t="shared" si="138"/>
        <v>0</v>
      </c>
      <c r="N116" s="107"/>
      <c r="O116" s="107"/>
      <c r="P116" s="108"/>
      <c r="Q116" s="105"/>
      <c r="R116" s="105"/>
      <c r="S116" s="106">
        <f t="shared" si="139"/>
        <v>0</v>
      </c>
      <c r="T116" s="107"/>
      <c r="U116" s="107"/>
      <c r="V116" s="108"/>
      <c r="W116" s="105"/>
      <c r="X116" s="105">
        <f t="shared" ref="X116:X126" si="141">R116+W116</f>
        <v>0</v>
      </c>
      <c r="Y116" s="108"/>
      <c r="Z116" s="105"/>
      <c r="AA116" s="105"/>
      <c r="AB116" s="108"/>
      <c r="AC116" s="105"/>
      <c r="AD116" s="105"/>
      <c r="AE116" s="108"/>
      <c r="AF116" s="105"/>
      <c r="AG116" s="105"/>
      <c r="AH116" s="108"/>
      <c r="AI116" s="108"/>
      <c r="AJ116" s="108"/>
      <c r="AK116" s="108"/>
      <c r="AL116" s="108"/>
      <c r="AM116" s="108"/>
      <c r="AN116" s="116"/>
      <c r="AO116" s="94"/>
      <c r="AP116" s="94"/>
      <c r="AQ116" s="94"/>
      <c r="AR116" s="94"/>
      <c r="AV116" s="92">
        <f>'[5]基础表（一）'!G109</f>
        <v>0</v>
      </c>
      <c r="AW116" s="92">
        <f>'[5]基础表（一）'!H109</f>
        <v>0</v>
      </c>
      <c r="AX116" s="92">
        <f>'[5]基础表（一）'!I109</f>
        <v>0</v>
      </c>
      <c r="AY116" s="92">
        <f>'[5]基础表（一）'!J109</f>
        <v>0</v>
      </c>
      <c r="AZ116" s="92">
        <f>'[5]基础表（一）'!K109</f>
        <v>0</v>
      </c>
      <c r="BA116" s="92">
        <f>'[5]基础表（一）'!L109</f>
        <v>0</v>
      </c>
    </row>
    <row r="117" spans="2:53">
      <c r="B117" s="365"/>
      <c r="C117" s="125">
        <f t="shared" si="137"/>
        <v>2.1</v>
      </c>
      <c r="D117" s="115" t="str">
        <f t="shared" si="137"/>
        <v>　前期工程费</v>
      </c>
      <c r="E117" s="100">
        <v>539.76</v>
      </c>
      <c r="F117" s="110">
        <v>0</v>
      </c>
      <c r="G117" s="102">
        <f t="shared" ref="G117:G127" si="142">F117/E117</f>
        <v>0</v>
      </c>
      <c r="H117" s="110">
        <v>0</v>
      </c>
      <c r="I117" s="110">
        <f>F117+H117</f>
        <v>0</v>
      </c>
      <c r="J117" s="104">
        <f t="shared" ref="J117:J127" si="143">I117/E117</f>
        <v>0</v>
      </c>
      <c r="K117" s="105">
        <f>441294/10000+189.22475</f>
        <v>233.35415</v>
      </c>
      <c r="L117" s="105">
        <f t="shared" si="140"/>
        <v>233.35415</v>
      </c>
      <c r="M117" s="106">
        <f t="shared" si="138"/>
        <v>233.35415</v>
      </c>
      <c r="N117" s="107"/>
      <c r="O117" s="107">
        <f t="shared" ref="O117:O126" si="144">M117+N117</f>
        <v>233.35415</v>
      </c>
      <c r="P117" s="108">
        <f t="shared" ref="P117:P127" si="145">O117/E117</f>
        <v>0.43232946124203353</v>
      </c>
      <c r="Q117" s="105"/>
      <c r="R117" s="105">
        <f t="shared" ref="R117:R126" si="146">L117+Q117</f>
        <v>233.35415</v>
      </c>
      <c r="S117" s="106">
        <f t="shared" si="139"/>
        <v>233.35415</v>
      </c>
      <c r="T117" s="107"/>
      <c r="U117" s="107">
        <f t="shared" ref="U117:U126" si="147">S117+T117</f>
        <v>233.35415</v>
      </c>
      <c r="V117" s="108">
        <f t="shared" ref="V117:V127" si="148">R117/E117</f>
        <v>0.43232946124203353</v>
      </c>
      <c r="W117" s="105">
        <v>1.5507</v>
      </c>
      <c r="X117" s="105">
        <f t="shared" si="141"/>
        <v>234.90485000000001</v>
      </c>
      <c r="Y117" s="108">
        <f t="shared" ref="Y117:Y127" si="149">X117/E117</f>
        <v>0.4352024047724915</v>
      </c>
      <c r="Z117" s="105">
        <v>29.01</v>
      </c>
      <c r="AA117" s="105">
        <f>X117+Z117</f>
        <v>263.91485</v>
      </c>
      <c r="AB117" s="108">
        <f>AA117/E117</f>
        <v>0.48894851415443902</v>
      </c>
      <c r="AC117" s="105">
        <v>1.157187</v>
      </c>
      <c r="AD117" s="105">
        <f>AA117+AC117</f>
        <v>265.07203700000002</v>
      </c>
      <c r="AE117" s="108">
        <f t="shared" ref="AE117:AE127" si="150">AD117/E117</f>
        <v>0.49109240588409669</v>
      </c>
      <c r="AF117" s="105">
        <v>227.68213900000001</v>
      </c>
      <c r="AG117" s="105">
        <f>AD117+AF117</f>
        <v>492.75417600000003</v>
      </c>
      <c r="AH117" s="108">
        <f t="shared" ref="AH117:AH127" si="151">AG117/E117</f>
        <v>0.91291347265451317</v>
      </c>
      <c r="AI117" s="108"/>
      <c r="AJ117" s="108"/>
      <c r="AK117" s="108"/>
      <c r="AL117" s="108"/>
      <c r="AM117" s="108"/>
      <c r="AN117" s="116">
        <f>R117-AO117</f>
        <v>0</v>
      </c>
      <c r="AO117" s="94">
        <f>AP117/AQ117</f>
        <v>233.35415</v>
      </c>
      <c r="AP117" s="94">
        <v>2333541.5</v>
      </c>
      <c r="AQ117" s="94">
        <v>10000</v>
      </c>
      <c r="AR117" s="94"/>
      <c r="AV117" s="92">
        <f>'[5]基础表（一）'!G110</f>
        <v>0</v>
      </c>
      <c r="AW117" s="92">
        <f>'[5]基础表（一）'!H110</f>
        <v>0</v>
      </c>
      <c r="AX117" s="92">
        <f>'[5]基础表（一）'!I110</f>
        <v>0</v>
      </c>
      <c r="AY117" s="92">
        <f>'[5]基础表（一）'!J110</f>
        <v>0</v>
      </c>
      <c r="AZ117" s="92">
        <f>'[5]基础表（一）'!K110</f>
        <v>0</v>
      </c>
      <c r="BA117" s="92">
        <f>'[5]基础表（一）'!L110</f>
        <v>0</v>
      </c>
    </row>
    <row r="118" spans="2:53">
      <c r="B118" s="365"/>
      <c r="C118" s="125">
        <f t="shared" si="137"/>
        <v>2.2000000000000002</v>
      </c>
      <c r="D118" s="115" t="str">
        <f t="shared" si="137"/>
        <v>　建安工程费</v>
      </c>
      <c r="E118" s="100">
        <v>4906.3500000000004</v>
      </c>
      <c r="F118" s="101">
        <v>0</v>
      </c>
      <c r="G118" s="102">
        <f t="shared" si="142"/>
        <v>0</v>
      </c>
      <c r="H118" s="103">
        <v>0</v>
      </c>
      <c r="I118" s="103">
        <f>F118+H118</f>
        <v>0</v>
      </c>
      <c r="J118" s="104">
        <f t="shared" si="143"/>
        <v>0</v>
      </c>
      <c r="K118" s="105">
        <f>2141424/10000</f>
        <v>214.14240000000001</v>
      </c>
      <c r="L118" s="105">
        <f t="shared" si="140"/>
        <v>214.14240000000001</v>
      </c>
      <c r="M118" s="106">
        <f t="shared" si="138"/>
        <v>214.14240000000001</v>
      </c>
      <c r="N118" s="107"/>
      <c r="O118" s="107">
        <f t="shared" si="144"/>
        <v>214.14240000000001</v>
      </c>
      <c r="P118" s="108">
        <f t="shared" si="145"/>
        <v>4.3645968999357972E-2</v>
      </c>
      <c r="Q118" s="105">
        <f>3104200/10000</f>
        <v>310.42</v>
      </c>
      <c r="R118" s="105">
        <f t="shared" si="146"/>
        <v>524.56240000000003</v>
      </c>
      <c r="S118" s="106">
        <f t="shared" si="139"/>
        <v>524.56240000000003</v>
      </c>
      <c r="T118" s="107"/>
      <c r="U118" s="107">
        <f t="shared" si="147"/>
        <v>524.56240000000003</v>
      </c>
      <c r="V118" s="108">
        <f t="shared" si="148"/>
        <v>0.1069149979108706</v>
      </c>
      <c r="W118" s="105">
        <v>31.4</v>
      </c>
      <c r="X118" s="105">
        <f t="shared" si="141"/>
        <v>555.9624</v>
      </c>
      <c r="Y118" s="108">
        <f t="shared" si="149"/>
        <v>0.11331486746766944</v>
      </c>
      <c r="Z118" s="105">
        <v>475.19495000000001</v>
      </c>
      <c r="AA118" s="105">
        <f t="shared" ref="AA118:AA127" si="152">X118+Z118</f>
        <v>1031.15735</v>
      </c>
      <c r="AB118" s="108">
        <f t="shared" ref="AB118:AB127" si="153">AA118/E118</f>
        <v>0.21016791504886523</v>
      </c>
      <c r="AC118" s="105">
        <v>107.715431</v>
      </c>
      <c r="AD118" s="105">
        <f t="shared" ref="AD118:AD127" si="154">AA118+AC118</f>
        <v>1138.872781</v>
      </c>
      <c r="AE118" s="108">
        <f t="shared" si="150"/>
        <v>0.23212220510155207</v>
      </c>
      <c r="AF118" s="105">
        <v>905.55830000000003</v>
      </c>
      <c r="AG118" s="105">
        <f t="shared" ref="AG118:AG127" si="155">AD118+AF118</f>
        <v>2044.4310810000002</v>
      </c>
      <c r="AH118" s="108">
        <f t="shared" si="151"/>
        <v>0.41669083554984865</v>
      </c>
      <c r="AI118" s="108"/>
      <c r="AJ118" s="108"/>
      <c r="AK118" s="108"/>
      <c r="AL118" s="108"/>
      <c r="AM118" s="108"/>
      <c r="AN118" s="116">
        <f t="shared" ref="AN118:AN126" si="156">R118-AO118</f>
        <v>0</v>
      </c>
      <c r="AO118" s="94">
        <f>AP118/AQ118</f>
        <v>524.56240000000003</v>
      </c>
      <c r="AP118" s="94">
        <v>5245624</v>
      </c>
      <c r="AQ118" s="94">
        <v>10000</v>
      </c>
      <c r="AR118" s="94"/>
      <c r="AV118" s="92">
        <f>'[5]基础表（一）'!G111</f>
        <v>0</v>
      </c>
      <c r="AW118" s="92">
        <f>'[5]基础表（一）'!H111</f>
        <v>0</v>
      </c>
      <c r="AX118" s="92">
        <f>'[5]基础表（一）'!I111</f>
        <v>0</v>
      </c>
      <c r="AY118" s="92">
        <f>'[5]基础表（一）'!J111</f>
        <v>0</v>
      </c>
      <c r="AZ118" s="92">
        <f>'[5]基础表（一）'!K111</f>
        <v>0</v>
      </c>
      <c r="BA118" s="92">
        <f>'[5]基础表（一）'!L111</f>
        <v>0</v>
      </c>
    </row>
    <row r="119" spans="2:53">
      <c r="B119" s="365"/>
      <c r="C119" s="125">
        <f t="shared" si="137"/>
        <v>2.2999999999999998</v>
      </c>
      <c r="D119" s="115" t="str">
        <f t="shared" si="137"/>
        <v>　基础配套设施费</v>
      </c>
      <c r="E119" s="100">
        <v>1845.3</v>
      </c>
      <c r="F119" s="101">
        <v>0</v>
      </c>
      <c r="G119" s="102">
        <f t="shared" si="142"/>
        <v>0</v>
      </c>
      <c r="H119" s="103">
        <v>0</v>
      </c>
      <c r="I119" s="103">
        <f t="shared" ref="I119:I126" si="157">F119+H119</f>
        <v>0</v>
      </c>
      <c r="J119" s="104">
        <f t="shared" si="143"/>
        <v>0</v>
      </c>
      <c r="K119" s="105">
        <v>0</v>
      </c>
      <c r="L119" s="105">
        <f t="shared" si="140"/>
        <v>0</v>
      </c>
      <c r="M119" s="106">
        <f t="shared" si="138"/>
        <v>0</v>
      </c>
      <c r="N119" s="107"/>
      <c r="O119" s="107">
        <f t="shared" si="144"/>
        <v>0</v>
      </c>
      <c r="P119" s="108">
        <f t="shared" si="145"/>
        <v>0</v>
      </c>
      <c r="Q119" s="105"/>
      <c r="R119" s="105">
        <f t="shared" si="146"/>
        <v>0</v>
      </c>
      <c r="S119" s="106">
        <f t="shared" si="139"/>
        <v>0</v>
      </c>
      <c r="T119" s="107"/>
      <c r="U119" s="107">
        <f t="shared" si="147"/>
        <v>0</v>
      </c>
      <c r="V119" s="108">
        <f t="shared" si="148"/>
        <v>0</v>
      </c>
      <c r="W119" s="105">
        <v>0</v>
      </c>
      <c r="X119" s="105">
        <f t="shared" si="141"/>
        <v>0</v>
      </c>
      <c r="Y119" s="108">
        <f t="shared" si="149"/>
        <v>0</v>
      </c>
      <c r="Z119" s="105"/>
      <c r="AA119" s="105">
        <f t="shared" si="152"/>
        <v>0</v>
      </c>
      <c r="AB119" s="108">
        <f t="shared" si="153"/>
        <v>0</v>
      </c>
      <c r="AC119" s="105"/>
      <c r="AD119" s="105">
        <f t="shared" si="154"/>
        <v>0</v>
      </c>
      <c r="AE119" s="108">
        <f t="shared" si="150"/>
        <v>0</v>
      </c>
      <c r="AF119" s="105">
        <v>13.6104</v>
      </c>
      <c r="AG119" s="105">
        <f t="shared" si="155"/>
        <v>13.6104</v>
      </c>
      <c r="AH119" s="108">
        <f t="shared" si="151"/>
        <v>7.3757112664607381E-3</v>
      </c>
      <c r="AI119" s="108"/>
      <c r="AJ119" s="108"/>
      <c r="AK119" s="108"/>
      <c r="AL119" s="108"/>
      <c r="AM119" s="108"/>
      <c r="AN119" s="116">
        <f t="shared" si="156"/>
        <v>0</v>
      </c>
      <c r="AO119" s="94">
        <f>AP119/AQ119</f>
        <v>0</v>
      </c>
      <c r="AP119" s="94">
        <v>0</v>
      </c>
      <c r="AQ119" s="94">
        <v>10000</v>
      </c>
      <c r="AR119" s="94"/>
      <c r="AV119" s="92">
        <f>'[5]基础表（一）'!G112</f>
        <v>0</v>
      </c>
      <c r="AW119" s="92">
        <f>'[5]基础表（一）'!H112</f>
        <v>0</v>
      </c>
      <c r="AX119" s="92">
        <f>'[5]基础表（一）'!I112</f>
        <v>0</v>
      </c>
      <c r="AY119" s="92">
        <f>'[5]基础表（一）'!J112</f>
        <v>0</v>
      </c>
      <c r="AZ119" s="92">
        <f>'[5]基础表（一）'!K112</f>
        <v>0</v>
      </c>
      <c r="BA119" s="92">
        <f>'[5]基础表（一）'!L112</f>
        <v>0</v>
      </c>
    </row>
    <row r="120" spans="2:53">
      <c r="B120" s="365"/>
      <c r="C120" s="125" t="str">
        <f t="shared" si="137"/>
        <v>三</v>
      </c>
      <c r="D120" s="115" t="str">
        <f t="shared" si="137"/>
        <v>公共配套设施建设费</v>
      </c>
      <c r="E120" s="100">
        <v>6507</v>
      </c>
      <c r="F120" s="101">
        <v>1164.9713144369418</v>
      </c>
      <c r="G120" s="102">
        <f t="shared" si="142"/>
        <v>0.17903355070492422</v>
      </c>
      <c r="H120" s="103">
        <v>5.2855827532722799</v>
      </c>
      <c r="I120" s="103">
        <f t="shared" si="157"/>
        <v>1170.2568971902142</v>
      </c>
      <c r="J120" s="104">
        <f t="shared" si="143"/>
        <v>0.17984584250656435</v>
      </c>
      <c r="K120" s="105">
        <f>[5]大区分摊比例!J18</f>
        <v>3.9094330304628029</v>
      </c>
      <c r="L120" s="105">
        <f t="shared" si="140"/>
        <v>1174.1663302206771</v>
      </c>
      <c r="M120" s="106">
        <f t="shared" si="138"/>
        <v>1174.1663302206771</v>
      </c>
      <c r="N120" s="107"/>
      <c r="O120" s="107">
        <f t="shared" si="144"/>
        <v>1174.1663302206771</v>
      </c>
      <c r="P120" s="108">
        <f t="shared" si="145"/>
        <v>0.18044664672209576</v>
      </c>
      <c r="Q120" s="105">
        <f>[5]大区分摊比例!J25</f>
        <v>9.6705378335628307</v>
      </c>
      <c r="R120" s="105">
        <f t="shared" si="146"/>
        <v>1183.8368680542399</v>
      </c>
      <c r="S120" s="106">
        <f t="shared" si="139"/>
        <v>1183.8368680542399</v>
      </c>
      <c r="T120" s="107"/>
      <c r="U120" s="107">
        <f t="shared" si="147"/>
        <v>1183.8368680542399</v>
      </c>
      <c r="V120" s="108">
        <f t="shared" si="148"/>
        <v>0.1819328212777378</v>
      </c>
      <c r="W120" s="105">
        <f>[5]大区分摊比例!J31</f>
        <v>6.9179002533874554</v>
      </c>
      <c r="X120" s="105">
        <f t="shared" si="141"/>
        <v>1190.7547683076273</v>
      </c>
      <c r="Y120" s="108">
        <f t="shared" si="149"/>
        <v>0.18299596869642343</v>
      </c>
      <c r="Z120" s="105">
        <f>[5]大区分摊比例!J37</f>
        <v>3.0935850311999298</v>
      </c>
      <c r="AA120" s="105">
        <f t="shared" si="152"/>
        <v>1193.8483533388271</v>
      </c>
      <c r="AB120" s="108">
        <f t="shared" si="153"/>
        <v>0.18347139285981667</v>
      </c>
      <c r="AC120" s="105">
        <f>[5]大区分摊比例!J43</f>
        <v>10.661859700132577</v>
      </c>
      <c r="AD120" s="105">
        <f t="shared" si="154"/>
        <v>1204.5102130389596</v>
      </c>
      <c r="AE120" s="108">
        <f t="shared" si="150"/>
        <v>0.18510991440586438</v>
      </c>
      <c r="AF120" s="105">
        <f>[5]大区分摊比例!J49</f>
        <v>7.1038892988589861</v>
      </c>
      <c r="AG120" s="105">
        <f t="shared" si="155"/>
        <v>1211.6141023378186</v>
      </c>
      <c r="AH120" s="108">
        <f t="shared" si="151"/>
        <v>0.18620164474224968</v>
      </c>
      <c r="AI120" s="108"/>
      <c r="AJ120" s="108"/>
      <c r="AK120" s="108"/>
      <c r="AL120" s="108"/>
      <c r="AM120" s="108"/>
      <c r="AN120" s="116">
        <f t="shared" si="156"/>
        <v>0</v>
      </c>
      <c r="AO120" s="94">
        <f>[5]大区分摊比例!J27</f>
        <v>1183.8368680542399</v>
      </c>
      <c r="AP120" s="94"/>
      <c r="AQ120" s="94">
        <v>10000</v>
      </c>
      <c r="AR120" s="94"/>
      <c r="AV120" s="92">
        <f>'[5]基础表（一）'!G113</f>
        <v>0</v>
      </c>
      <c r="AW120" s="92">
        <f>'[5]基础表（一）'!H113</f>
        <v>0</v>
      </c>
      <c r="AX120" s="92">
        <f>'[5]基础表（一）'!I113</f>
        <v>0</v>
      </c>
      <c r="AY120" s="92">
        <f>'[5]基础表（一）'!J113</f>
        <v>0</v>
      </c>
      <c r="AZ120" s="92">
        <f>'[5]基础表（一）'!K113</f>
        <v>0</v>
      </c>
      <c r="BA120" s="92">
        <f>'[5]基础表（一）'!L113</f>
        <v>0</v>
      </c>
    </row>
    <row r="121" spans="2:53">
      <c r="B121" s="365"/>
      <c r="C121" s="125" t="str">
        <f t="shared" si="137"/>
        <v>四</v>
      </c>
      <c r="D121" s="115" t="str">
        <f t="shared" si="137"/>
        <v>开发间接费</v>
      </c>
      <c r="E121" s="100">
        <v>103.85494233383396</v>
      </c>
      <c r="F121" s="101">
        <v>102.34223371337039</v>
      </c>
      <c r="G121" s="102">
        <f t="shared" si="142"/>
        <v>0.98543440893163192</v>
      </c>
      <c r="H121" s="103">
        <v>1.512708620463568</v>
      </c>
      <c r="I121" s="103">
        <f t="shared" si="157"/>
        <v>103.85494233383396</v>
      </c>
      <c r="J121" s="104">
        <f t="shared" si="143"/>
        <v>1</v>
      </c>
      <c r="K121" s="105">
        <v>-0.32547799999999999</v>
      </c>
      <c r="L121" s="105">
        <f t="shared" si="140"/>
        <v>103.52946433383396</v>
      </c>
      <c r="M121" s="106">
        <f t="shared" si="138"/>
        <v>103.52946433383396</v>
      </c>
      <c r="N121" s="107"/>
      <c r="O121" s="107">
        <f t="shared" si="144"/>
        <v>103.52946433383396</v>
      </c>
      <c r="P121" s="108">
        <f t="shared" si="145"/>
        <v>0.99686603263469364</v>
      </c>
      <c r="Q121" s="105">
        <f>[5]费用分摊比例!J28</f>
        <v>2.7923748520894596</v>
      </c>
      <c r="R121" s="105">
        <f t="shared" si="146"/>
        <v>106.32183918592342</v>
      </c>
      <c r="S121" s="106">
        <f t="shared" si="139"/>
        <v>106.32183918592342</v>
      </c>
      <c r="T121" s="107"/>
      <c r="U121" s="107">
        <f t="shared" si="147"/>
        <v>106.32183918592342</v>
      </c>
      <c r="V121" s="108">
        <f t="shared" si="148"/>
        <v>1.0237532927817705</v>
      </c>
      <c r="W121" s="105">
        <f>[5]费用分摊比例!J31</f>
        <v>6.3464611827732087</v>
      </c>
      <c r="X121" s="105">
        <f t="shared" si="141"/>
        <v>112.66830036869663</v>
      </c>
      <c r="Y121" s="108">
        <f t="shared" si="149"/>
        <v>1.0848621917918244</v>
      </c>
      <c r="Z121" s="105">
        <f>[5]费用分摊比例!I34</f>
        <v>0</v>
      </c>
      <c r="AA121" s="105">
        <f t="shared" si="152"/>
        <v>112.66830036869663</v>
      </c>
      <c r="AB121" s="108">
        <f t="shared" si="153"/>
        <v>1.0848621917918244</v>
      </c>
      <c r="AC121" s="105">
        <f>[5]费用分摊比例!J37</f>
        <v>1.4590746806955299</v>
      </c>
      <c r="AD121" s="105">
        <f t="shared" si="154"/>
        <v>114.12737504939217</v>
      </c>
      <c r="AE121" s="108">
        <f t="shared" si="150"/>
        <v>1.0989113515901654</v>
      </c>
      <c r="AF121" s="105">
        <f>[5]费用分摊比例!J40</f>
        <v>-0.64172212972381237</v>
      </c>
      <c r="AG121" s="105">
        <f t="shared" si="155"/>
        <v>113.48565291966835</v>
      </c>
      <c r="AH121" s="108">
        <f t="shared" si="151"/>
        <v>1.0927323280858141</v>
      </c>
      <c r="AI121" s="108"/>
      <c r="AJ121" s="108"/>
      <c r="AK121" s="108"/>
      <c r="AL121" s="108"/>
      <c r="AM121" s="108"/>
      <c r="AN121" s="116">
        <f t="shared" si="156"/>
        <v>2.6433302480199927E-7</v>
      </c>
      <c r="AO121" s="94">
        <f>[5]费用分摊比例!J30</f>
        <v>106.3218389215904</v>
      </c>
      <c r="AP121" s="94"/>
      <c r="AQ121" s="94">
        <v>10000</v>
      </c>
      <c r="AR121" s="94"/>
      <c r="AV121" s="92">
        <f>'[5]基础表（一）'!G114</f>
        <v>0</v>
      </c>
      <c r="AW121" s="92">
        <f>'[5]基础表（一）'!H114</f>
        <v>0</v>
      </c>
      <c r="AX121" s="92">
        <f>'[5]基础表（一）'!I114</f>
        <v>0</v>
      </c>
      <c r="AY121" s="92">
        <f>'[5]基础表（一）'!J114</f>
        <v>0</v>
      </c>
      <c r="AZ121" s="92">
        <f>'[5]基础表（一）'!K114</f>
        <v>0</v>
      </c>
      <c r="BA121" s="92">
        <f>'[5]基础表（一）'!L114</f>
        <v>0</v>
      </c>
    </row>
    <row r="122" spans="2:53">
      <c r="B122" s="365"/>
      <c r="C122" s="125" t="str">
        <f t="shared" si="137"/>
        <v>五</v>
      </c>
      <c r="D122" s="115" t="str">
        <f t="shared" si="137"/>
        <v>管理费用</v>
      </c>
      <c r="E122" s="100">
        <v>436.8</v>
      </c>
      <c r="F122" s="101">
        <v>253.97695336254515</v>
      </c>
      <c r="G122" s="102">
        <f t="shared" si="142"/>
        <v>0.58144906905344584</v>
      </c>
      <c r="H122" s="103">
        <v>5.1232214285050466</v>
      </c>
      <c r="I122" s="103">
        <f t="shared" si="157"/>
        <v>259.10017479105016</v>
      </c>
      <c r="J122" s="104">
        <f t="shared" si="143"/>
        <v>0.59317805584031624</v>
      </c>
      <c r="K122" s="105">
        <f>[5]费用分摊比例!J56</f>
        <v>5.7668576546767536</v>
      </c>
      <c r="L122" s="105">
        <f t="shared" si="140"/>
        <v>264.86703244572692</v>
      </c>
      <c r="M122" s="106">
        <f t="shared" si="138"/>
        <v>264.86703244572692</v>
      </c>
      <c r="N122" s="107"/>
      <c r="O122" s="107">
        <f t="shared" si="144"/>
        <v>264.86703244572692</v>
      </c>
      <c r="P122" s="108">
        <f t="shared" si="145"/>
        <v>0.60638056878600488</v>
      </c>
      <c r="Q122" s="105">
        <f>[5]费用分摊比例!J60</f>
        <v>3.4956077915748165</v>
      </c>
      <c r="R122" s="105">
        <f t="shared" si="146"/>
        <v>268.36264023730172</v>
      </c>
      <c r="S122" s="106">
        <f t="shared" si="139"/>
        <v>268.36264023730172</v>
      </c>
      <c r="T122" s="107"/>
      <c r="U122" s="107">
        <f t="shared" si="147"/>
        <v>268.36264023730172</v>
      </c>
      <c r="V122" s="108">
        <f t="shared" si="148"/>
        <v>0.61438333387660649</v>
      </c>
      <c r="W122" s="105">
        <f>[5]费用分摊比例!J63</f>
        <v>4.2699865339845049</v>
      </c>
      <c r="X122" s="105">
        <f t="shared" si="141"/>
        <v>272.6326267712862</v>
      </c>
      <c r="Y122" s="108">
        <f t="shared" si="149"/>
        <v>0.6241589440734574</v>
      </c>
      <c r="Z122" s="105">
        <f>[5]费用分摊比例!J66</f>
        <v>10.048117786515238</v>
      </c>
      <c r="AA122" s="105">
        <f t="shared" si="152"/>
        <v>282.68074455780146</v>
      </c>
      <c r="AB122" s="108">
        <f t="shared" si="153"/>
        <v>0.64716287673489348</v>
      </c>
      <c r="AC122" s="105">
        <f>[5]费用分摊比例!J69</f>
        <v>4.1697570791646079</v>
      </c>
      <c r="AD122" s="105">
        <f t="shared" si="154"/>
        <v>286.85050163696604</v>
      </c>
      <c r="AE122" s="108">
        <f t="shared" si="150"/>
        <v>0.65670902389415298</v>
      </c>
      <c r="AF122" s="105">
        <f>[5]费用分摊比例!J72</f>
        <v>4.9261034976660349</v>
      </c>
      <c r="AG122" s="105">
        <f t="shared" si="155"/>
        <v>291.77660513463206</v>
      </c>
      <c r="AH122" s="108">
        <f t="shared" si="151"/>
        <v>0.66798673336683168</v>
      </c>
      <c r="AI122" s="108"/>
      <c r="AJ122" s="108"/>
      <c r="AK122" s="108"/>
      <c r="AL122" s="108"/>
      <c r="AM122" s="108"/>
      <c r="AN122" s="116">
        <f t="shared" si="156"/>
        <v>0</v>
      </c>
      <c r="AO122" s="94">
        <f>[5]费用分摊比例!J62</f>
        <v>268.36264023730172</v>
      </c>
      <c r="AP122" s="94"/>
      <c r="AQ122" s="94">
        <v>10000</v>
      </c>
      <c r="AR122" s="94"/>
      <c r="AV122" s="92">
        <f>'[5]基础表（一）'!G115</f>
        <v>0</v>
      </c>
      <c r="AW122" s="92">
        <f>'[5]基础表（一）'!H115</f>
        <v>0</v>
      </c>
      <c r="AX122" s="92">
        <f>'[5]基础表（一）'!I115</f>
        <v>0</v>
      </c>
      <c r="AY122" s="92">
        <f>'[5]基础表（一）'!J115</f>
        <v>0</v>
      </c>
      <c r="AZ122" s="92">
        <f>'[5]基础表（一）'!K115</f>
        <v>0</v>
      </c>
      <c r="BA122" s="92">
        <f>'[5]基础表（一）'!L115</f>
        <v>0</v>
      </c>
    </row>
    <row r="123" spans="2:53">
      <c r="B123" s="365"/>
      <c r="C123" s="125" t="str">
        <f t="shared" si="137"/>
        <v>六</v>
      </c>
      <c r="D123" s="115" t="str">
        <f t="shared" si="137"/>
        <v>销售费用</v>
      </c>
      <c r="E123" s="100">
        <v>655.19999999999993</v>
      </c>
      <c r="F123" s="101">
        <v>192.31910426057016</v>
      </c>
      <c r="G123" s="102">
        <f t="shared" si="142"/>
        <v>0.29352732640502166</v>
      </c>
      <c r="H123" s="103">
        <v>17.510891800063977</v>
      </c>
      <c r="I123" s="103">
        <f t="shared" si="157"/>
        <v>209.82999606063413</v>
      </c>
      <c r="J123" s="104">
        <f t="shared" si="143"/>
        <v>0.32025335174089464</v>
      </c>
      <c r="K123" s="105">
        <f>[5]费用分摊比例!J89</f>
        <v>45.813770714628113</v>
      </c>
      <c r="L123" s="105">
        <f t="shared" si="140"/>
        <v>255.64376677526224</v>
      </c>
      <c r="M123" s="106">
        <f t="shared" si="138"/>
        <v>255.64376677526224</v>
      </c>
      <c r="N123" s="107"/>
      <c r="O123" s="107">
        <f t="shared" si="144"/>
        <v>255.64376677526224</v>
      </c>
      <c r="P123" s="108">
        <f t="shared" si="145"/>
        <v>0.39017668921743326</v>
      </c>
      <c r="Q123" s="105">
        <f>[5]费用分摊比例!J93</f>
        <v>1.2638887483504573</v>
      </c>
      <c r="R123" s="105">
        <f t="shared" si="146"/>
        <v>256.90765552361268</v>
      </c>
      <c r="S123" s="106">
        <f t="shared" si="139"/>
        <v>256.90765552361268</v>
      </c>
      <c r="T123" s="107"/>
      <c r="U123" s="107">
        <f t="shared" si="147"/>
        <v>256.90765552361268</v>
      </c>
      <c r="V123" s="108">
        <f t="shared" si="148"/>
        <v>0.39210570134861522</v>
      </c>
      <c r="W123" s="105">
        <f>[5]费用分摊比例!J96</f>
        <v>3.1436622828311802</v>
      </c>
      <c r="X123" s="105">
        <f t="shared" si="141"/>
        <v>260.05131780644388</v>
      </c>
      <c r="Y123" s="108">
        <f t="shared" si="149"/>
        <v>0.39690372070580571</v>
      </c>
      <c r="Z123" s="105">
        <f>[5]费用分摊比例!J99</f>
        <v>8.3967911569006652</v>
      </c>
      <c r="AA123" s="105">
        <f t="shared" si="152"/>
        <v>268.44810896334457</v>
      </c>
      <c r="AB123" s="108">
        <f t="shared" si="153"/>
        <v>0.40971933602464072</v>
      </c>
      <c r="AC123" s="105">
        <f>[5]费用分摊比例!J102</f>
        <v>5.2525281945972617</v>
      </c>
      <c r="AD123" s="105">
        <f t="shared" si="154"/>
        <v>273.70063715794186</v>
      </c>
      <c r="AE123" s="108">
        <f t="shared" si="150"/>
        <v>0.41773601519832398</v>
      </c>
      <c r="AF123" s="105">
        <f>[5]费用分摊比例!J105</f>
        <v>14.037817327463195</v>
      </c>
      <c r="AG123" s="105">
        <f t="shared" si="155"/>
        <v>287.73845448540504</v>
      </c>
      <c r="AH123" s="108">
        <f t="shared" si="151"/>
        <v>0.43916125531960482</v>
      </c>
      <c r="AI123" s="108"/>
      <c r="AJ123" s="108"/>
      <c r="AK123" s="108"/>
      <c r="AL123" s="108"/>
      <c r="AM123" s="108"/>
      <c r="AN123" s="116">
        <f t="shared" si="156"/>
        <v>0</v>
      </c>
      <c r="AO123" s="94">
        <f>[5]费用分摊比例!J95</f>
        <v>256.90765552361268</v>
      </c>
      <c r="AP123" s="94"/>
      <c r="AQ123" s="94">
        <v>10000</v>
      </c>
      <c r="AR123" s="94"/>
      <c r="AV123" s="92">
        <f>'[5]基础表（一）'!G116</f>
        <v>0</v>
      </c>
      <c r="AW123" s="92">
        <f>'[5]基础表（一）'!H116</f>
        <v>0</v>
      </c>
      <c r="AX123" s="92">
        <f>'[5]基础表（一）'!I116</f>
        <v>0</v>
      </c>
      <c r="AY123" s="92">
        <f>'[5]基础表（一）'!J116</f>
        <v>0</v>
      </c>
      <c r="AZ123" s="92">
        <f>'[5]基础表（一）'!K116</f>
        <v>0</v>
      </c>
      <c r="BA123" s="92">
        <f>'[5]基础表（一）'!L116</f>
        <v>0</v>
      </c>
    </row>
    <row r="124" spans="2:53">
      <c r="B124" s="365"/>
      <c r="C124" s="125" t="str">
        <f t="shared" si="137"/>
        <v>七</v>
      </c>
      <c r="D124" s="115" t="str">
        <f t="shared" si="137"/>
        <v>财务费用</v>
      </c>
      <c r="E124" s="100">
        <v>911.36655676546377</v>
      </c>
      <c r="F124" s="101">
        <v>550.07503397894629</v>
      </c>
      <c r="G124" s="102">
        <f t="shared" si="142"/>
        <v>0.60357166926469275</v>
      </c>
      <c r="H124" s="103">
        <v>0</v>
      </c>
      <c r="I124" s="103">
        <f t="shared" si="157"/>
        <v>550.07503397894629</v>
      </c>
      <c r="J124" s="104">
        <f t="shared" si="143"/>
        <v>0.60357166926469275</v>
      </c>
      <c r="K124" s="105">
        <f>[5]费用分摊比例!J123</f>
        <v>14.552695047160737</v>
      </c>
      <c r="L124" s="105">
        <f t="shared" si="140"/>
        <v>564.62772902610698</v>
      </c>
      <c r="M124" s="106">
        <f t="shared" si="138"/>
        <v>564.62772902610698</v>
      </c>
      <c r="N124" s="107"/>
      <c r="O124" s="107">
        <f t="shared" si="144"/>
        <v>564.62772902610698</v>
      </c>
      <c r="P124" s="108">
        <f t="shared" si="145"/>
        <v>0.61953966253713599</v>
      </c>
      <c r="Q124" s="105">
        <v>0</v>
      </c>
      <c r="R124" s="105">
        <f t="shared" si="146"/>
        <v>564.62772902610698</v>
      </c>
      <c r="S124" s="106">
        <f t="shared" si="139"/>
        <v>564.62772902610698</v>
      </c>
      <c r="T124" s="107"/>
      <c r="U124" s="107">
        <f t="shared" si="147"/>
        <v>564.62772902610698</v>
      </c>
      <c r="V124" s="108">
        <f t="shared" si="148"/>
        <v>0.61953966253713599</v>
      </c>
      <c r="W124" s="105">
        <v>0</v>
      </c>
      <c r="X124" s="105">
        <f t="shared" si="141"/>
        <v>564.62772902610698</v>
      </c>
      <c r="Y124" s="108">
        <f t="shared" si="149"/>
        <v>0.61953966253713599</v>
      </c>
      <c r="Z124" s="105">
        <f>[5]费用分摊比例!J133</f>
        <v>17.076081503374535</v>
      </c>
      <c r="AA124" s="105">
        <f t="shared" si="152"/>
        <v>581.70381052948153</v>
      </c>
      <c r="AB124" s="108">
        <f t="shared" si="153"/>
        <v>0.63827645003126932</v>
      </c>
      <c r="AC124" s="105">
        <f>[5]费用分摊比例!J136</f>
        <v>5.0840987540913964</v>
      </c>
      <c r="AD124" s="105">
        <f t="shared" si="154"/>
        <v>586.78790928357296</v>
      </c>
      <c r="AE124" s="108">
        <f t="shared" si="150"/>
        <v>0.64385499437914995</v>
      </c>
      <c r="AF124" s="105">
        <f>[5]费用分摊比例!J139</f>
        <v>21.185853305543134</v>
      </c>
      <c r="AG124" s="105">
        <f t="shared" si="155"/>
        <v>607.97376258911606</v>
      </c>
      <c r="AH124" s="108">
        <f t="shared" si="151"/>
        <v>0.66710124271717763</v>
      </c>
      <c r="AI124" s="108"/>
      <c r="AJ124" s="108"/>
      <c r="AK124" s="108"/>
      <c r="AL124" s="108"/>
      <c r="AM124" s="108"/>
      <c r="AN124" s="116">
        <f t="shared" si="156"/>
        <v>0</v>
      </c>
      <c r="AO124" s="94">
        <f>[5]费用分摊比例!J126</f>
        <v>564.62772902610698</v>
      </c>
      <c r="AP124" s="94"/>
      <c r="AQ124" s="94">
        <v>10000</v>
      </c>
      <c r="AR124" s="94"/>
      <c r="AV124" s="92">
        <f>'[5]基础表（一）'!G117</f>
        <v>0</v>
      </c>
      <c r="AW124" s="92">
        <f>'[5]基础表（一）'!H117</f>
        <v>0</v>
      </c>
      <c r="AX124" s="92">
        <f>'[5]基础表（一）'!I117</f>
        <v>0</v>
      </c>
      <c r="AY124" s="92">
        <f>'[5]基础表（一）'!J117</f>
        <v>0</v>
      </c>
      <c r="AZ124" s="92">
        <f>'[5]基础表（一）'!K117</f>
        <v>0</v>
      </c>
      <c r="BA124" s="92">
        <f>'[5]基础表（一）'!L117</f>
        <v>0</v>
      </c>
    </row>
    <row r="125" spans="2:53">
      <c r="B125" s="365"/>
      <c r="C125" s="125" t="str">
        <f t="shared" si="137"/>
        <v>八</v>
      </c>
      <c r="D125" s="115" t="str">
        <f t="shared" si="137"/>
        <v>营业税</v>
      </c>
      <c r="E125" s="100">
        <v>1201.2</v>
      </c>
      <c r="F125" s="101">
        <v>0</v>
      </c>
      <c r="G125" s="102">
        <f t="shared" si="142"/>
        <v>0</v>
      </c>
      <c r="H125" s="103">
        <v>0</v>
      </c>
      <c r="I125" s="103">
        <f t="shared" si="157"/>
        <v>0</v>
      </c>
      <c r="J125" s="104">
        <f t="shared" si="143"/>
        <v>0</v>
      </c>
      <c r="K125" s="105">
        <v>0</v>
      </c>
      <c r="L125" s="105">
        <f t="shared" si="140"/>
        <v>0</v>
      </c>
      <c r="M125" s="106">
        <f t="shared" si="138"/>
        <v>0</v>
      </c>
      <c r="N125" s="107">
        <v>0</v>
      </c>
      <c r="O125" s="107">
        <f t="shared" si="144"/>
        <v>0</v>
      </c>
      <c r="P125" s="108">
        <f t="shared" si="145"/>
        <v>0</v>
      </c>
      <c r="Q125" s="105"/>
      <c r="R125" s="105">
        <f t="shared" si="146"/>
        <v>0</v>
      </c>
      <c r="S125" s="106">
        <f t="shared" si="139"/>
        <v>0</v>
      </c>
      <c r="T125" s="107">
        <v>0</v>
      </c>
      <c r="U125" s="107">
        <f t="shared" si="147"/>
        <v>0</v>
      </c>
      <c r="V125" s="108">
        <f t="shared" si="148"/>
        <v>0</v>
      </c>
      <c r="W125" s="105"/>
      <c r="X125" s="105">
        <f t="shared" si="141"/>
        <v>0</v>
      </c>
      <c r="Y125" s="108">
        <f t="shared" si="149"/>
        <v>0</v>
      </c>
      <c r="Z125" s="105"/>
      <c r="AA125" s="105">
        <f t="shared" si="152"/>
        <v>0</v>
      </c>
      <c r="AB125" s="108">
        <f t="shared" si="153"/>
        <v>0</v>
      </c>
      <c r="AC125" s="105"/>
      <c r="AD125" s="105">
        <f t="shared" si="154"/>
        <v>0</v>
      </c>
      <c r="AE125" s="108">
        <f t="shared" si="150"/>
        <v>0</v>
      </c>
      <c r="AF125" s="105">
        <v>15.858679</v>
      </c>
      <c r="AG125" s="105">
        <f t="shared" si="155"/>
        <v>15.858679</v>
      </c>
      <c r="AH125" s="108">
        <f t="shared" si="151"/>
        <v>1.3202363469863469E-2</v>
      </c>
      <c r="AI125" s="108"/>
      <c r="AJ125" s="108"/>
      <c r="AK125" s="108"/>
      <c r="AL125" s="108"/>
      <c r="AM125" s="108"/>
      <c r="AN125" s="116">
        <f t="shared" si="156"/>
        <v>0</v>
      </c>
      <c r="AO125" s="94">
        <f>AP125/AQ125</f>
        <v>0</v>
      </c>
      <c r="AP125" s="94"/>
      <c r="AQ125" s="94">
        <v>10000</v>
      </c>
      <c r="AR125" s="94"/>
      <c r="AV125" s="92">
        <f>'[5]基础表（一）'!G118</f>
        <v>0</v>
      </c>
      <c r="AW125" s="92">
        <f>'[5]基础表（一）'!H118</f>
        <v>0</v>
      </c>
      <c r="AX125" s="92">
        <f>'[5]基础表（一）'!I118</f>
        <v>0</v>
      </c>
      <c r="AY125" s="92">
        <f>'[5]基础表（一）'!J118</f>
        <v>0</v>
      </c>
      <c r="AZ125" s="92">
        <f>'[5]基础表（一）'!K118</f>
        <v>0</v>
      </c>
      <c r="BA125" s="92">
        <f>'[5]基础表（一）'!L118</f>
        <v>0</v>
      </c>
    </row>
    <row r="126" spans="2:53" ht="21.75" customHeight="1">
      <c r="B126" s="365"/>
      <c r="C126" s="125" t="str">
        <f t="shared" si="137"/>
        <v>九</v>
      </c>
      <c r="D126" s="115" t="str">
        <f t="shared" si="137"/>
        <v>土地增值税等</v>
      </c>
      <c r="E126" s="100">
        <v>0</v>
      </c>
      <c r="F126" s="101">
        <v>0</v>
      </c>
      <c r="G126" s="102">
        <v>0</v>
      </c>
      <c r="H126" s="103">
        <v>0</v>
      </c>
      <c r="I126" s="103">
        <f t="shared" si="157"/>
        <v>0</v>
      </c>
      <c r="J126" s="104">
        <v>0</v>
      </c>
      <c r="K126" s="105">
        <v>0</v>
      </c>
      <c r="L126" s="105">
        <f t="shared" si="140"/>
        <v>0</v>
      </c>
      <c r="M126" s="106">
        <f t="shared" si="138"/>
        <v>0</v>
      </c>
      <c r="N126" s="107">
        <v>0</v>
      </c>
      <c r="O126" s="107">
        <f t="shared" si="144"/>
        <v>0</v>
      </c>
      <c r="P126" s="108" t="e">
        <f t="shared" si="145"/>
        <v>#DIV/0!</v>
      </c>
      <c r="Q126" s="105"/>
      <c r="R126" s="105">
        <f t="shared" si="146"/>
        <v>0</v>
      </c>
      <c r="S126" s="106">
        <f t="shared" si="139"/>
        <v>0</v>
      </c>
      <c r="T126" s="107">
        <v>0</v>
      </c>
      <c r="U126" s="107">
        <f t="shared" si="147"/>
        <v>0</v>
      </c>
      <c r="V126" s="108" t="e">
        <f t="shared" si="148"/>
        <v>#DIV/0!</v>
      </c>
      <c r="W126" s="105"/>
      <c r="X126" s="105">
        <f t="shared" si="141"/>
        <v>0</v>
      </c>
      <c r="Y126" s="108" t="e">
        <f t="shared" si="149"/>
        <v>#DIV/0!</v>
      </c>
      <c r="Z126" s="105"/>
      <c r="AA126" s="105">
        <f t="shared" si="152"/>
        <v>0</v>
      </c>
      <c r="AB126" s="108" t="e">
        <f t="shared" si="153"/>
        <v>#DIV/0!</v>
      </c>
      <c r="AC126" s="105"/>
      <c r="AD126" s="105">
        <f t="shared" si="154"/>
        <v>0</v>
      </c>
      <c r="AE126" s="108" t="e">
        <f t="shared" si="150"/>
        <v>#DIV/0!</v>
      </c>
      <c r="AF126" s="105">
        <v>9.6113210000000002</v>
      </c>
      <c r="AG126" s="105">
        <f t="shared" si="155"/>
        <v>9.6113210000000002</v>
      </c>
      <c r="AH126" s="108" t="e">
        <f t="shared" si="151"/>
        <v>#DIV/0!</v>
      </c>
      <c r="AI126" s="108"/>
      <c r="AJ126" s="108"/>
      <c r="AK126" s="108"/>
      <c r="AL126" s="108"/>
      <c r="AM126" s="108"/>
      <c r="AN126" s="116">
        <f t="shared" si="156"/>
        <v>0</v>
      </c>
      <c r="AO126" s="94">
        <f>AP126/AQ126</f>
        <v>0</v>
      </c>
      <c r="AP126" s="94"/>
      <c r="AQ126" s="94">
        <v>10000</v>
      </c>
      <c r="AR126" s="94"/>
    </row>
    <row r="127" spans="2:53" ht="14.25" customHeight="1">
      <c r="B127" s="365"/>
      <c r="C127" s="96" t="str">
        <f>C109</f>
        <v>合计</v>
      </c>
      <c r="D127" s="115"/>
      <c r="E127" s="100">
        <f>SUM(E115:E126)</f>
        <v>20587.307138858352</v>
      </c>
      <c r="F127" s="100">
        <f>SUM(F115:F126)</f>
        <v>5744.1602795114286</v>
      </c>
      <c r="G127" s="102">
        <f t="shared" si="142"/>
        <v>0.27901464920923919</v>
      </c>
      <c r="H127" s="103">
        <f>SUM(H115:H126)</f>
        <v>29.432404602304871</v>
      </c>
      <c r="I127" s="103">
        <f>SUM(I115:I126)</f>
        <v>5773.5926841137334</v>
      </c>
      <c r="J127" s="104">
        <f t="shared" si="143"/>
        <v>0.28044428759777573</v>
      </c>
      <c r="K127" s="105">
        <f>SUM(K115:K126)</f>
        <v>517.21382844692846</v>
      </c>
      <c r="L127" s="105">
        <f>SUM(L115:L126)</f>
        <v>6290.8065125606618</v>
      </c>
      <c r="M127" s="106">
        <f t="shared" si="138"/>
        <v>6290.8065125606618</v>
      </c>
      <c r="N127" s="107"/>
      <c r="O127" s="107">
        <f>SUM(O115:O126)</f>
        <v>6290.8065125606618</v>
      </c>
      <c r="P127" s="108">
        <f t="shared" si="145"/>
        <v>0.3055672347106933</v>
      </c>
      <c r="Q127" s="105">
        <f>SUM(Q115:Q126)</f>
        <v>327.64240922557752</v>
      </c>
      <c r="R127" s="105">
        <f>SUM(R115:R126)</f>
        <v>6618.4489217862392</v>
      </c>
      <c r="S127" s="106">
        <f t="shared" si="139"/>
        <v>6618.4489217862392</v>
      </c>
      <c r="T127" s="107"/>
      <c r="U127" s="107">
        <f>SUM(U115:U126)</f>
        <v>6618.4489217862392</v>
      </c>
      <c r="V127" s="108">
        <f t="shared" si="148"/>
        <v>0.32148201205460125</v>
      </c>
      <c r="W127" s="105">
        <f>SUM(W115:W126)</f>
        <v>53.628710252976354</v>
      </c>
      <c r="X127" s="105">
        <f>SUM(X115:X126)</f>
        <v>6672.0776320392151</v>
      </c>
      <c r="Y127" s="108">
        <f t="shared" si="149"/>
        <v>0.32408695255950837</v>
      </c>
      <c r="Z127" s="105">
        <f>SUM(Z115:Z126)</f>
        <v>542.8195254779904</v>
      </c>
      <c r="AA127" s="105">
        <f t="shared" si="152"/>
        <v>7214.8971575172054</v>
      </c>
      <c r="AB127" s="108">
        <f t="shared" si="153"/>
        <v>0.35045366102782594</v>
      </c>
      <c r="AC127" s="105">
        <f>SUM(AC115:AC126)</f>
        <v>135.49993640868138</v>
      </c>
      <c r="AD127" s="105">
        <f t="shared" si="154"/>
        <v>7350.397093925887</v>
      </c>
      <c r="AE127" s="108">
        <f t="shared" si="150"/>
        <v>0.35703538322659406</v>
      </c>
      <c r="AF127" s="119">
        <f>SUM(AF115:AF126)</f>
        <v>1218.9327802998077</v>
      </c>
      <c r="AG127" s="105">
        <f t="shared" si="155"/>
        <v>8569.3298742256957</v>
      </c>
      <c r="AH127" s="108">
        <f t="shared" si="151"/>
        <v>0.41624335890200836</v>
      </c>
      <c r="AI127" s="108"/>
      <c r="AJ127" s="108"/>
      <c r="AK127" s="108"/>
      <c r="AL127" s="108"/>
      <c r="AM127" s="108"/>
      <c r="AN127" s="116"/>
      <c r="AO127" s="94"/>
      <c r="AP127" s="94"/>
      <c r="AQ127" s="94"/>
      <c r="AR127" s="94"/>
    </row>
    <row r="128" spans="2:53">
      <c r="D128" s="92" t="s">
        <v>397</v>
      </c>
      <c r="E128" s="92">
        <v>20587.310000000001</v>
      </c>
      <c r="F128" s="92">
        <v>5744.16</v>
      </c>
      <c r="H128" s="92">
        <v>29.43</v>
      </c>
      <c r="I128" s="92">
        <v>5773.59</v>
      </c>
      <c r="AN128" s="116"/>
      <c r="AO128" s="94"/>
      <c r="AP128" s="94"/>
      <c r="AQ128" s="94"/>
      <c r="AR128" s="94"/>
    </row>
    <row r="129" spans="2:53">
      <c r="D129" s="92" t="s">
        <v>398</v>
      </c>
      <c r="E129" s="112">
        <f>E127-E128</f>
        <v>-2.8611416491912678E-3</v>
      </c>
      <c r="F129" s="112">
        <f>F127-F128</f>
        <v>2.7951142874371726E-4</v>
      </c>
      <c r="G129" s="112"/>
      <c r="H129" s="112">
        <f>H127-H128</f>
        <v>2.4046023048711618E-3</v>
      </c>
      <c r="I129" s="112">
        <f>I127-I128</f>
        <v>2.6841137332667131E-3</v>
      </c>
      <c r="AN129" s="116"/>
      <c r="AO129" s="94"/>
      <c r="AP129" s="94"/>
      <c r="AQ129" s="94"/>
      <c r="AR129" s="94"/>
    </row>
    <row r="130" spans="2:53">
      <c r="AN130" s="116"/>
      <c r="AO130" s="94" t="s">
        <v>385</v>
      </c>
      <c r="AP130" s="94"/>
      <c r="AQ130" s="94"/>
      <c r="AR130" s="94"/>
    </row>
    <row r="131" spans="2:53" ht="13.5" customHeight="1">
      <c r="B131" s="96"/>
      <c r="C131" s="365" t="str">
        <f>C113</f>
        <v>序号</v>
      </c>
      <c r="D131" s="365" t="str">
        <f>D113</f>
        <v>项目名称</v>
      </c>
      <c r="E131" s="366" t="str">
        <f>E113</f>
        <v>合计总投资（万元）</v>
      </c>
      <c r="F131" s="366" t="s">
        <v>386</v>
      </c>
      <c r="G131" s="366"/>
      <c r="H131" s="366" t="s">
        <v>387</v>
      </c>
      <c r="I131" s="366"/>
      <c r="J131" s="366"/>
      <c r="K131" s="366" t="s">
        <v>388</v>
      </c>
      <c r="L131" s="366"/>
      <c r="M131" s="366" t="s">
        <v>389</v>
      </c>
      <c r="N131" s="366"/>
      <c r="O131" s="366"/>
      <c r="P131" s="114"/>
      <c r="Q131" s="364" t="s">
        <v>390</v>
      </c>
      <c r="R131" s="364"/>
      <c r="S131" s="366" t="s">
        <v>389</v>
      </c>
      <c r="T131" s="366"/>
      <c r="U131" s="366"/>
      <c r="V131" s="114"/>
      <c r="W131" s="363">
        <v>42767</v>
      </c>
      <c r="X131" s="364"/>
      <c r="Y131" s="364"/>
      <c r="Z131" s="363">
        <v>42795</v>
      </c>
      <c r="AA131" s="364"/>
      <c r="AB131" s="364"/>
      <c r="AC131" s="363">
        <v>42826</v>
      </c>
      <c r="AD131" s="364"/>
      <c r="AE131" s="364"/>
      <c r="AF131" s="363">
        <v>42856</v>
      </c>
      <c r="AG131" s="364"/>
      <c r="AH131" s="364"/>
      <c r="AI131" s="114"/>
      <c r="AJ131" s="114"/>
      <c r="AK131" s="114"/>
      <c r="AL131" s="114"/>
      <c r="AM131" s="114"/>
      <c r="AN131" s="116" t="s">
        <v>391</v>
      </c>
      <c r="AO131" s="94" t="s">
        <v>392</v>
      </c>
      <c r="AP131" s="94" t="s">
        <v>392</v>
      </c>
      <c r="AQ131" s="94"/>
      <c r="AR131" s="94"/>
    </row>
    <row r="132" spans="2:53">
      <c r="B132" s="365" t="s">
        <v>406</v>
      </c>
      <c r="C132" s="365"/>
      <c r="D132" s="365"/>
      <c r="E132" s="366"/>
      <c r="F132" s="98" t="str">
        <f t="shared" ref="F132:M132" si="158">F114</f>
        <v>完成投资（万元）</v>
      </c>
      <c r="G132" s="98" t="str">
        <f t="shared" si="158"/>
        <v>完成比例</v>
      </c>
      <c r="H132" s="98" t="str">
        <f t="shared" si="158"/>
        <v>本月投资</v>
      </c>
      <c r="I132" s="98" t="str">
        <f t="shared" si="158"/>
        <v>累计完成投资</v>
      </c>
      <c r="J132" s="98" t="str">
        <f t="shared" si="158"/>
        <v>完成比例</v>
      </c>
      <c r="K132" s="98" t="str">
        <f t="shared" si="158"/>
        <v>本月投资</v>
      </c>
      <c r="L132" s="98" t="str">
        <f t="shared" si="158"/>
        <v>累计完成投资</v>
      </c>
      <c r="M132" s="98" t="str">
        <f t="shared" si="158"/>
        <v>累计投资</v>
      </c>
      <c r="N132" s="99" t="s">
        <v>396</v>
      </c>
      <c r="O132" s="99" t="s">
        <v>395</v>
      </c>
      <c r="P132" s="98" t="str">
        <f>P114</f>
        <v>完成比例</v>
      </c>
      <c r="Q132" s="98" t="str">
        <f>Q114</f>
        <v>本月投资</v>
      </c>
      <c r="R132" s="98" t="str">
        <f>R114</f>
        <v>累计完成投资</v>
      </c>
      <c r="S132" s="98" t="str">
        <f>S114</f>
        <v>累计投资</v>
      </c>
      <c r="T132" s="99" t="s">
        <v>396</v>
      </c>
      <c r="U132" s="99" t="s">
        <v>395</v>
      </c>
      <c r="V132" s="98" t="str">
        <f t="shared" ref="V132:AH132" si="159">V114</f>
        <v>完成比例</v>
      </c>
      <c r="W132" s="98" t="str">
        <f t="shared" si="159"/>
        <v>本月投资</v>
      </c>
      <c r="X132" s="98" t="str">
        <f t="shared" si="159"/>
        <v>累计完成投资</v>
      </c>
      <c r="Y132" s="98" t="str">
        <f t="shared" si="159"/>
        <v>完成比例</v>
      </c>
      <c r="Z132" s="98" t="str">
        <f t="shared" si="159"/>
        <v>本月投资</v>
      </c>
      <c r="AA132" s="98" t="str">
        <f t="shared" si="159"/>
        <v>累计完成投资</v>
      </c>
      <c r="AB132" s="98" t="str">
        <f t="shared" si="159"/>
        <v>完成比例</v>
      </c>
      <c r="AC132" s="98" t="str">
        <f t="shared" si="159"/>
        <v>本月投资</v>
      </c>
      <c r="AD132" s="98" t="str">
        <f t="shared" si="159"/>
        <v>累计完成投资</v>
      </c>
      <c r="AE132" s="98" t="str">
        <f t="shared" si="159"/>
        <v>完成比例</v>
      </c>
      <c r="AF132" s="98" t="str">
        <f t="shared" si="159"/>
        <v>本月投资</v>
      </c>
      <c r="AG132" s="98" t="str">
        <f t="shared" si="159"/>
        <v>累计完成投资</v>
      </c>
      <c r="AH132" s="98" t="str">
        <f t="shared" si="159"/>
        <v>完成比例</v>
      </c>
      <c r="AI132" s="98"/>
      <c r="AJ132" s="98"/>
      <c r="AK132" s="98"/>
      <c r="AL132" s="98"/>
      <c r="AM132" s="98"/>
      <c r="AN132" s="116"/>
      <c r="AO132" s="94"/>
      <c r="AP132" s="94"/>
      <c r="AQ132" s="94"/>
      <c r="AR132" s="94"/>
      <c r="AV132" s="92">
        <f>'[5]基础表（一）'!G125</f>
        <v>0</v>
      </c>
      <c r="AW132" s="92">
        <f>'[5]基础表（一）'!H125</f>
        <v>0</v>
      </c>
      <c r="AX132" s="92">
        <f>'[5]基础表（一）'!I125</f>
        <v>0</v>
      </c>
      <c r="AY132" s="92">
        <f>'[5]基础表（一）'!J125</f>
        <v>0</v>
      </c>
      <c r="AZ132" s="92">
        <f>'[5]基础表（一）'!K125</f>
        <v>0</v>
      </c>
      <c r="BA132" s="92">
        <f>'[5]基础表（一）'!L125</f>
        <v>0</v>
      </c>
    </row>
    <row r="133" spans="2:53">
      <c r="B133" s="365"/>
      <c r="C133" s="125" t="str">
        <f t="shared" ref="C133:D144" si="160">C115</f>
        <v>一</v>
      </c>
      <c r="D133" s="115" t="str">
        <f t="shared" si="160"/>
        <v>土地出让金及契税</v>
      </c>
      <c r="E133" s="100">
        <v>6289.9084183820441</v>
      </c>
      <c r="F133" s="101">
        <v>6289.9084183820441</v>
      </c>
      <c r="G133" s="102">
        <f>F133/E133</f>
        <v>1</v>
      </c>
      <c r="H133" s="103">
        <v>0</v>
      </c>
      <c r="I133" s="103">
        <f>F133+H133</f>
        <v>6289.9084183820441</v>
      </c>
      <c r="J133" s="104">
        <f>I133/E133</f>
        <v>1</v>
      </c>
      <c r="K133" s="105">
        <v>0</v>
      </c>
      <c r="L133" s="105">
        <f>F133+H133+K133</f>
        <v>6289.9084183820441</v>
      </c>
      <c r="M133" s="106">
        <f t="shared" ref="M133:M145" si="161">F133+H133+K133</f>
        <v>6289.9084183820441</v>
      </c>
      <c r="N133" s="107"/>
      <c r="O133" s="107">
        <f>M133+N133</f>
        <v>6289.9084183820441</v>
      </c>
      <c r="P133" s="108">
        <f>O133/E133</f>
        <v>1</v>
      </c>
      <c r="Q133" s="105"/>
      <c r="R133" s="105">
        <f>L133+Q133</f>
        <v>6289.9084183820441</v>
      </c>
      <c r="S133" s="106">
        <f t="shared" ref="S133:S145" si="162">L133+N133+Q133</f>
        <v>6289.9084183820441</v>
      </c>
      <c r="T133" s="107"/>
      <c r="U133" s="107">
        <f>S133+T133</f>
        <v>6289.9084183820441</v>
      </c>
      <c r="V133" s="108">
        <f>R133/E133</f>
        <v>1</v>
      </c>
      <c r="W133" s="105"/>
      <c r="X133" s="105">
        <f>R133+W133</f>
        <v>6289.9084183820441</v>
      </c>
      <c r="Y133" s="108">
        <f>X133/E133</f>
        <v>1</v>
      </c>
      <c r="Z133" s="105"/>
      <c r="AA133" s="105">
        <f>X133+Z133</f>
        <v>6289.9084183820441</v>
      </c>
      <c r="AB133" s="108">
        <f>AA133/E133</f>
        <v>1</v>
      </c>
      <c r="AC133" s="105"/>
      <c r="AD133" s="105">
        <f>AA133+AC133</f>
        <v>6289.9084183820441</v>
      </c>
      <c r="AE133" s="108">
        <f>AD133/E133</f>
        <v>1</v>
      </c>
      <c r="AF133" s="105"/>
      <c r="AG133" s="105">
        <f>AD133+AF133</f>
        <v>6289.9084183820441</v>
      </c>
      <c r="AH133" s="108">
        <f>AG133/E133</f>
        <v>1</v>
      </c>
      <c r="AI133" s="108"/>
      <c r="AJ133" s="108"/>
      <c r="AK133" s="108"/>
      <c r="AL133" s="108"/>
      <c r="AM133" s="108"/>
      <c r="AN133" s="116"/>
      <c r="AO133" s="94"/>
      <c r="AP133" s="94"/>
      <c r="AQ133" s="94"/>
      <c r="AR133" s="94"/>
      <c r="AV133" s="92">
        <f>'[5]基础表（一）'!G126</f>
        <v>0</v>
      </c>
      <c r="AW133" s="92">
        <f>'[5]基础表（一）'!H126</f>
        <v>0</v>
      </c>
      <c r="AX133" s="92">
        <f>'[5]基础表（一）'!I126</f>
        <v>0</v>
      </c>
      <c r="AY133" s="92">
        <f>'[5]基础表（一）'!J126</f>
        <v>0</v>
      </c>
      <c r="AZ133" s="92">
        <f>'[5]基础表（一）'!K126</f>
        <v>0</v>
      </c>
      <c r="BA133" s="92">
        <f>'[5]基础表（一）'!L126</f>
        <v>0</v>
      </c>
    </row>
    <row r="134" spans="2:53">
      <c r="B134" s="365"/>
      <c r="C134" s="125" t="str">
        <f t="shared" si="160"/>
        <v>二</v>
      </c>
      <c r="D134" s="115" t="str">
        <f t="shared" si="160"/>
        <v>建安成本</v>
      </c>
      <c r="E134" s="100"/>
      <c r="F134" s="101"/>
      <c r="G134" s="102"/>
      <c r="H134" s="103"/>
      <c r="I134" s="103"/>
      <c r="J134" s="104"/>
      <c r="K134" s="105"/>
      <c r="L134" s="105">
        <f t="shared" ref="L134:L144" si="163">F134+H134+K134</f>
        <v>0</v>
      </c>
      <c r="M134" s="106">
        <f t="shared" si="161"/>
        <v>0</v>
      </c>
      <c r="N134" s="107"/>
      <c r="O134" s="107"/>
      <c r="P134" s="108"/>
      <c r="Q134" s="105"/>
      <c r="R134" s="105"/>
      <c r="S134" s="106">
        <f t="shared" si="162"/>
        <v>0</v>
      </c>
      <c r="T134" s="107"/>
      <c r="U134" s="107"/>
      <c r="V134" s="108"/>
      <c r="W134" s="105"/>
      <c r="X134" s="105">
        <f t="shared" ref="X134:X144" si="164">R134+W134</f>
        <v>0</v>
      </c>
      <c r="Y134" s="108"/>
      <c r="Z134" s="105"/>
      <c r="AA134" s="105"/>
      <c r="AB134" s="108"/>
      <c r="AC134" s="105"/>
      <c r="AD134" s="105"/>
      <c r="AE134" s="108"/>
      <c r="AF134" s="105"/>
      <c r="AG134" s="105"/>
      <c r="AH134" s="108"/>
      <c r="AI134" s="108"/>
      <c r="AJ134" s="108"/>
      <c r="AK134" s="108"/>
      <c r="AL134" s="108"/>
      <c r="AM134" s="108"/>
      <c r="AN134" s="116"/>
      <c r="AO134" s="94"/>
      <c r="AP134" s="94"/>
      <c r="AQ134" s="94"/>
      <c r="AR134" s="94"/>
      <c r="AV134" s="92">
        <f>'[5]基础表（一）'!G127</f>
        <v>0</v>
      </c>
      <c r="AW134" s="92">
        <f>'[5]基础表（一）'!H127</f>
        <v>0</v>
      </c>
      <c r="AX134" s="92">
        <f>'[5]基础表（一）'!I127</f>
        <v>0</v>
      </c>
      <c r="AY134" s="92">
        <f>'[5]基础表（一）'!J127</f>
        <v>0</v>
      </c>
      <c r="AZ134" s="92">
        <f>'[5]基础表（一）'!K127</f>
        <v>0</v>
      </c>
      <c r="BA134" s="92">
        <f>'[5]基础表（一）'!L127</f>
        <v>0</v>
      </c>
    </row>
    <row r="135" spans="2:53">
      <c r="B135" s="365"/>
      <c r="C135" s="125">
        <f t="shared" si="160"/>
        <v>2.1</v>
      </c>
      <c r="D135" s="115" t="str">
        <f t="shared" si="160"/>
        <v>　前期工程费</v>
      </c>
      <c r="E135" s="100">
        <v>4178.1140350877185</v>
      </c>
      <c r="F135" s="101">
        <v>0</v>
      </c>
      <c r="G135" s="102">
        <f t="shared" ref="G135:G145" si="165">F135/E135</f>
        <v>0</v>
      </c>
      <c r="H135" s="103">
        <v>0</v>
      </c>
      <c r="I135" s="103">
        <f>F135+H135</f>
        <v>0</v>
      </c>
      <c r="J135" s="104">
        <f t="shared" ref="J135:J145" si="166">I135/E135</f>
        <v>0</v>
      </c>
      <c r="K135" s="105">
        <v>0</v>
      </c>
      <c r="L135" s="105">
        <f t="shared" si="163"/>
        <v>0</v>
      </c>
      <c r="M135" s="106">
        <f t="shared" si="161"/>
        <v>0</v>
      </c>
      <c r="N135" s="107"/>
      <c r="O135" s="107">
        <f t="shared" ref="O135:O144" si="167">M135+N135</f>
        <v>0</v>
      </c>
      <c r="P135" s="108">
        <f t="shared" ref="P135:P145" si="168">O135/E135</f>
        <v>0</v>
      </c>
      <c r="Q135" s="105"/>
      <c r="R135" s="105">
        <f t="shared" ref="R135:R144" si="169">L135+Q135</f>
        <v>0</v>
      </c>
      <c r="S135" s="106">
        <f t="shared" si="162"/>
        <v>0</v>
      </c>
      <c r="T135" s="107"/>
      <c r="U135" s="107">
        <f t="shared" ref="U135:U144" si="170">S135+T135</f>
        <v>0</v>
      </c>
      <c r="V135" s="108">
        <f t="shared" ref="V135:V145" si="171">R135/E135</f>
        <v>0</v>
      </c>
      <c r="W135" s="105"/>
      <c r="X135" s="105">
        <f t="shared" si="164"/>
        <v>0</v>
      </c>
      <c r="Y135" s="108">
        <f t="shared" ref="Y135:Y145" si="172">X135/E135</f>
        <v>0</v>
      </c>
      <c r="Z135" s="105"/>
      <c r="AA135" s="105">
        <f>X135+Z135</f>
        <v>0</v>
      </c>
      <c r="AB135" s="108">
        <f>AA135/E135</f>
        <v>0</v>
      </c>
      <c r="AC135" s="105"/>
      <c r="AD135" s="105">
        <f>AA135+AC135</f>
        <v>0</v>
      </c>
      <c r="AE135" s="108">
        <f t="shared" ref="AE135:AE145" si="173">AD135/E135</f>
        <v>0</v>
      </c>
      <c r="AF135" s="105">
        <v>1120</v>
      </c>
      <c r="AG135" s="105">
        <f>AD135+AF135</f>
        <v>1120</v>
      </c>
      <c r="AH135" s="108">
        <f t="shared" ref="AH135:AH145" si="174">AG135/E135</f>
        <v>0.2680635307208617</v>
      </c>
      <c r="AI135" s="108"/>
      <c r="AJ135" s="108"/>
      <c r="AK135" s="108"/>
      <c r="AL135" s="108"/>
      <c r="AM135" s="108"/>
      <c r="AN135" s="116">
        <f>R135-AO135</f>
        <v>0</v>
      </c>
      <c r="AO135" s="94">
        <f>AP135/AQ135</f>
        <v>0</v>
      </c>
      <c r="AP135" s="94">
        <v>0</v>
      </c>
      <c r="AQ135" s="94">
        <v>10000</v>
      </c>
      <c r="AR135" s="94"/>
      <c r="AV135" s="92">
        <f>'[5]基础表（一）'!G128</f>
        <v>0</v>
      </c>
      <c r="AW135" s="92">
        <f>'[5]基础表（一）'!H128</f>
        <v>0</v>
      </c>
      <c r="AX135" s="92">
        <f>'[5]基础表（一）'!I128</f>
        <v>0</v>
      </c>
      <c r="AY135" s="92">
        <f>'[5]基础表（一）'!J128</f>
        <v>0</v>
      </c>
      <c r="AZ135" s="92">
        <f>'[5]基础表（一）'!K128</f>
        <v>0</v>
      </c>
      <c r="BA135" s="92">
        <f>'[5]基础表（一）'!L128</f>
        <v>0</v>
      </c>
    </row>
    <row r="136" spans="2:53">
      <c r="B136" s="365"/>
      <c r="C136" s="125">
        <f t="shared" si="160"/>
        <v>2.2000000000000002</v>
      </c>
      <c r="D136" s="115" t="str">
        <f t="shared" si="160"/>
        <v>　建安工程费</v>
      </c>
      <c r="E136" s="100">
        <v>20883</v>
      </c>
      <c r="F136" s="101">
        <v>0</v>
      </c>
      <c r="G136" s="102">
        <f t="shared" si="165"/>
        <v>0</v>
      </c>
      <c r="H136" s="103">
        <v>0</v>
      </c>
      <c r="I136" s="103">
        <f t="shared" ref="I136:I144" si="175">F136+H136</f>
        <v>0</v>
      </c>
      <c r="J136" s="104">
        <f t="shared" si="166"/>
        <v>0</v>
      </c>
      <c r="K136" s="105">
        <v>0</v>
      </c>
      <c r="L136" s="105">
        <f t="shared" si="163"/>
        <v>0</v>
      </c>
      <c r="M136" s="106">
        <f t="shared" si="161"/>
        <v>0</v>
      </c>
      <c r="N136" s="107"/>
      <c r="O136" s="107">
        <f t="shared" si="167"/>
        <v>0</v>
      </c>
      <c r="P136" s="108">
        <f t="shared" si="168"/>
        <v>0</v>
      </c>
      <c r="Q136" s="105"/>
      <c r="R136" s="105">
        <f t="shared" si="169"/>
        <v>0</v>
      </c>
      <c r="S136" s="106">
        <f t="shared" si="162"/>
        <v>0</v>
      </c>
      <c r="T136" s="107"/>
      <c r="U136" s="107">
        <f t="shared" si="170"/>
        <v>0</v>
      </c>
      <c r="V136" s="108">
        <f t="shared" si="171"/>
        <v>0</v>
      </c>
      <c r="W136" s="105"/>
      <c r="X136" s="105">
        <f t="shared" si="164"/>
        <v>0</v>
      </c>
      <c r="Y136" s="108">
        <f t="shared" si="172"/>
        <v>0</v>
      </c>
      <c r="Z136" s="105"/>
      <c r="AA136" s="105">
        <f t="shared" ref="AA136:AA145" si="176">X136+Z136</f>
        <v>0</v>
      </c>
      <c r="AB136" s="108">
        <f t="shared" ref="AB136:AB145" si="177">AA136/E136</f>
        <v>0</v>
      </c>
      <c r="AC136" s="105"/>
      <c r="AD136" s="105">
        <f t="shared" ref="AD136:AD145" si="178">AA136+AC136</f>
        <v>0</v>
      </c>
      <c r="AE136" s="108">
        <f t="shared" si="173"/>
        <v>0</v>
      </c>
      <c r="AF136" s="105"/>
      <c r="AG136" s="105">
        <f t="shared" ref="AG136:AG145" si="179">AD136+AF136</f>
        <v>0</v>
      </c>
      <c r="AH136" s="108">
        <f t="shared" si="174"/>
        <v>0</v>
      </c>
      <c r="AI136" s="108"/>
      <c r="AJ136" s="108"/>
      <c r="AK136" s="108"/>
      <c r="AL136" s="108"/>
      <c r="AM136" s="108"/>
      <c r="AN136" s="116">
        <f t="shared" ref="AN136:AN144" si="180">R136-AO136</f>
        <v>0</v>
      </c>
      <c r="AO136" s="94">
        <f>AP136/AQ136</f>
        <v>0</v>
      </c>
      <c r="AP136" s="94">
        <v>0</v>
      </c>
      <c r="AQ136" s="94">
        <v>10000</v>
      </c>
      <c r="AR136" s="94"/>
      <c r="AV136" s="92">
        <f>'[5]基础表（一）'!G129</f>
        <v>0</v>
      </c>
      <c r="AW136" s="92">
        <f>'[5]基础表（一）'!H129</f>
        <v>0</v>
      </c>
      <c r="AX136" s="92">
        <f>'[5]基础表（一）'!I129</f>
        <v>0</v>
      </c>
      <c r="AY136" s="92">
        <f>'[5]基础表（一）'!J129</f>
        <v>0</v>
      </c>
      <c r="AZ136" s="92">
        <f>'[5]基础表（一）'!K129</f>
        <v>0</v>
      </c>
      <c r="BA136" s="92">
        <f>'[5]基础表（一）'!L129</f>
        <v>0</v>
      </c>
    </row>
    <row r="137" spans="2:53">
      <c r="B137" s="365"/>
      <c r="C137" s="125">
        <f t="shared" si="160"/>
        <v>2.2999999999999998</v>
      </c>
      <c r="D137" s="115" t="str">
        <f t="shared" si="160"/>
        <v>　基础配套设施费</v>
      </c>
      <c r="E137" s="100">
        <v>6853</v>
      </c>
      <c r="F137" s="101">
        <v>0</v>
      </c>
      <c r="G137" s="102">
        <f t="shared" si="165"/>
        <v>0</v>
      </c>
      <c r="H137" s="103">
        <v>0</v>
      </c>
      <c r="I137" s="103">
        <f t="shared" si="175"/>
        <v>0</v>
      </c>
      <c r="J137" s="104">
        <f t="shared" si="166"/>
        <v>0</v>
      </c>
      <c r="K137" s="105">
        <v>0</v>
      </c>
      <c r="L137" s="105">
        <f t="shared" si="163"/>
        <v>0</v>
      </c>
      <c r="M137" s="106">
        <f t="shared" si="161"/>
        <v>0</v>
      </c>
      <c r="N137" s="107"/>
      <c r="O137" s="107">
        <f t="shared" si="167"/>
        <v>0</v>
      </c>
      <c r="P137" s="108">
        <f t="shared" si="168"/>
        <v>0</v>
      </c>
      <c r="Q137" s="105"/>
      <c r="R137" s="105">
        <f t="shared" si="169"/>
        <v>0</v>
      </c>
      <c r="S137" s="106">
        <f t="shared" si="162"/>
        <v>0</v>
      </c>
      <c r="T137" s="107"/>
      <c r="U137" s="107">
        <f t="shared" si="170"/>
        <v>0</v>
      </c>
      <c r="V137" s="108">
        <f t="shared" si="171"/>
        <v>0</v>
      </c>
      <c r="W137" s="105"/>
      <c r="X137" s="105">
        <f t="shared" si="164"/>
        <v>0</v>
      </c>
      <c r="Y137" s="108">
        <f t="shared" si="172"/>
        <v>0</v>
      </c>
      <c r="Z137" s="105"/>
      <c r="AA137" s="105">
        <f t="shared" si="176"/>
        <v>0</v>
      </c>
      <c r="AB137" s="108">
        <f t="shared" si="177"/>
        <v>0</v>
      </c>
      <c r="AC137" s="105"/>
      <c r="AD137" s="105">
        <f t="shared" si="178"/>
        <v>0</v>
      </c>
      <c r="AE137" s="108">
        <f t="shared" si="173"/>
        <v>0</v>
      </c>
      <c r="AF137" s="105"/>
      <c r="AG137" s="105">
        <f t="shared" si="179"/>
        <v>0</v>
      </c>
      <c r="AH137" s="108">
        <f t="shared" si="174"/>
        <v>0</v>
      </c>
      <c r="AI137" s="108"/>
      <c r="AJ137" s="108"/>
      <c r="AK137" s="108"/>
      <c r="AL137" s="108"/>
      <c r="AM137" s="108"/>
      <c r="AN137" s="116">
        <f t="shared" si="180"/>
        <v>0</v>
      </c>
      <c r="AO137" s="94">
        <f>AP137/AQ137</f>
        <v>0</v>
      </c>
      <c r="AP137" s="94">
        <v>0</v>
      </c>
      <c r="AQ137" s="94">
        <v>10000</v>
      </c>
      <c r="AR137" s="94"/>
      <c r="AV137" s="92">
        <f>'[5]基础表（一）'!G130</f>
        <v>0</v>
      </c>
      <c r="AW137" s="92">
        <f>'[5]基础表（一）'!H130</f>
        <v>0</v>
      </c>
      <c r="AX137" s="92">
        <f>'[5]基础表（一）'!I130</f>
        <v>0</v>
      </c>
      <c r="AY137" s="92">
        <f>'[5]基础表（一）'!J130</f>
        <v>0</v>
      </c>
      <c r="AZ137" s="92">
        <f>'[5]基础表（一）'!K130</f>
        <v>0</v>
      </c>
      <c r="BA137" s="92">
        <f>'[5]基础表（一）'!L130</f>
        <v>0</v>
      </c>
    </row>
    <row r="138" spans="2:53">
      <c r="B138" s="365"/>
      <c r="C138" s="125" t="str">
        <f t="shared" si="160"/>
        <v>三</v>
      </c>
      <c r="D138" s="115" t="str">
        <f t="shared" si="160"/>
        <v>公共配套设施建设费</v>
      </c>
      <c r="E138" s="100">
        <v>6470</v>
      </c>
      <c r="F138" s="101">
        <v>6362.5356403863743</v>
      </c>
      <c r="G138" s="102">
        <f t="shared" si="165"/>
        <v>0.98339036172896044</v>
      </c>
      <c r="H138" s="103">
        <v>28.867413498640911</v>
      </c>
      <c r="I138" s="103">
        <f t="shared" si="175"/>
        <v>6391.4030538850157</v>
      </c>
      <c r="J138" s="104">
        <f t="shared" si="166"/>
        <v>0.9878520948817644</v>
      </c>
      <c r="K138" s="105">
        <f>[5]大区分摊比例!K18</f>
        <v>21.351518858681459</v>
      </c>
      <c r="L138" s="105">
        <f t="shared" si="163"/>
        <v>6412.7545727436973</v>
      </c>
      <c r="M138" s="106">
        <f t="shared" si="161"/>
        <v>6412.7545727436973</v>
      </c>
      <c r="N138" s="107"/>
      <c r="O138" s="107">
        <f t="shared" si="167"/>
        <v>6412.7545727436973</v>
      </c>
      <c r="P138" s="108">
        <f t="shared" si="168"/>
        <v>0.9911521750763056</v>
      </c>
      <c r="Q138" s="105">
        <f>[5]大区分摊比例!K25</f>
        <v>52.816014321766218</v>
      </c>
      <c r="R138" s="105">
        <f t="shared" si="169"/>
        <v>6465.5705870654638</v>
      </c>
      <c r="S138" s="106">
        <f t="shared" si="162"/>
        <v>6465.5705870654638</v>
      </c>
      <c r="T138" s="107"/>
      <c r="U138" s="107">
        <f t="shared" si="170"/>
        <v>6465.5705870654638</v>
      </c>
      <c r="V138" s="108">
        <f t="shared" si="171"/>
        <v>0.99931539212758325</v>
      </c>
      <c r="W138" s="105">
        <f>[5]大区分摊比例!K31</f>
        <v>37.782378306962251</v>
      </c>
      <c r="X138" s="105">
        <f t="shared" si="164"/>
        <v>6503.3529653724263</v>
      </c>
      <c r="Y138" s="108">
        <f t="shared" si="172"/>
        <v>1.0051550178319051</v>
      </c>
      <c r="Z138" s="105">
        <f>[5]大区分摊比例!K37</f>
        <v>16.895733631938075</v>
      </c>
      <c r="AA138" s="105">
        <f t="shared" si="176"/>
        <v>6520.2486990043644</v>
      </c>
      <c r="AB138" s="108">
        <f t="shared" si="177"/>
        <v>1.0077664140655895</v>
      </c>
      <c r="AC138" s="105">
        <f>[5]大区分摊比例!K43</f>
        <v>58.230156823800996</v>
      </c>
      <c r="AD138" s="105">
        <f t="shared" si="178"/>
        <v>6578.4788558281653</v>
      </c>
      <c r="AE138" s="108">
        <f t="shared" si="173"/>
        <v>1.0167664383041985</v>
      </c>
      <c r="AF138" s="105">
        <f>[5]大区分摊比例!K49</f>
        <v>38.798164632229842</v>
      </c>
      <c r="AG138" s="105">
        <f t="shared" si="179"/>
        <v>6617.2770204603949</v>
      </c>
      <c r="AH138" s="108">
        <f t="shared" si="174"/>
        <v>1.0227630634405556</v>
      </c>
      <c r="AI138" s="108"/>
      <c r="AJ138" s="108"/>
      <c r="AK138" s="108"/>
      <c r="AL138" s="108"/>
      <c r="AM138" s="108"/>
      <c r="AN138" s="116">
        <f t="shared" si="180"/>
        <v>0</v>
      </c>
      <c r="AO138" s="94">
        <f>[5]大区分摊比例!K27</f>
        <v>6465.5705870654638</v>
      </c>
      <c r="AP138" s="94"/>
      <c r="AQ138" s="94">
        <v>10000</v>
      </c>
      <c r="AR138" s="94"/>
      <c r="AV138" s="92">
        <f>'[5]基础表（一）'!G131</f>
        <v>0</v>
      </c>
      <c r="AW138" s="92">
        <f>'[5]基础表（一）'!H131</f>
        <v>0</v>
      </c>
      <c r="AX138" s="92">
        <f>'[5]基础表（一）'!I131</f>
        <v>0</v>
      </c>
      <c r="AY138" s="92">
        <f>'[5]基础表（一）'!J131</f>
        <v>0</v>
      </c>
      <c r="AZ138" s="92">
        <f>'[5]基础表（一）'!K131</f>
        <v>0</v>
      </c>
      <c r="BA138" s="92">
        <f>'[5]基础表（一）'!L131</f>
        <v>0</v>
      </c>
    </row>
    <row r="139" spans="2:53">
      <c r="B139" s="365"/>
      <c r="C139" s="125" t="str">
        <f t="shared" si="160"/>
        <v>四</v>
      </c>
      <c r="D139" s="115" t="str">
        <f t="shared" si="160"/>
        <v>开发间接费</v>
      </c>
      <c r="E139" s="100">
        <v>144</v>
      </c>
      <c r="F139" s="101">
        <v>691.4661175249513</v>
      </c>
      <c r="G139" s="102">
        <f t="shared" si="165"/>
        <v>4.8018480383677176</v>
      </c>
      <c r="H139" s="103">
        <v>10.220480038260261</v>
      </c>
      <c r="I139" s="103">
        <f t="shared" si="175"/>
        <v>701.68659756321154</v>
      </c>
      <c r="J139" s="104">
        <f t="shared" si="166"/>
        <v>4.8728235941889686</v>
      </c>
      <c r="K139" s="105">
        <v>-2.199065</v>
      </c>
      <c r="L139" s="105">
        <f t="shared" si="163"/>
        <v>699.48753256321152</v>
      </c>
      <c r="M139" s="106">
        <f t="shared" si="161"/>
        <v>699.48753256321152</v>
      </c>
      <c r="N139" s="107"/>
      <c r="O139" s="107">
        <f t="shared" si="167"/>
        <v>699.48753256321152</v>
      </c>
      <c r="P139" s="108">
        <f t="shared" si="168"/>
        <v>4.8575523094667465</v>
      </c>
      <c r="Q139" s="105">
        <f>[5]费用分摊比例!K28</f>
        <v>18.866430090399302</v>
      </c>
      <c r="R139" s="105">
        <f t="shared" si="169"/>
        <v>718.35396265361078</v>
      </c>
      <c r="S139" s="106">
        <f t="shared" si="162"/>
        <v>718.35396265361078</v>
      </c>
      <c r="T139" s="107"/>
      <c r="U139" s="107">
        <f t="shared" si="170"/>
        <v>718.35396265361078</v>
      </c>
      <c r="V139" s="108">
        <f t="shared" si="171"/>
        <v>4.9885691850945193</v>
      </c>
      <c r="W139" s="105">
        <f>[5]费用分摊比例!K31</f>
        <v>42.879295427198478</v>
      </c>
      <c r="X139" s="105">
        <f t="shared" si="164"/>
        <v>761.23325808080926</v>
      </c>
      <c r="Y139" s="108">
        <f t="shared" si="172"/>
        <v>5.2863420700056203</v>
      </c>
      <c r="Z139" s="105">
        <f>[5]费用分摊比例!K34</f>
        <v>0</v>
      </c>
      <c r="AA139" s="105">
        <f t="shared" si="176"/>
        <v>761.23325808080926</v>
      </c>
      <c r="AB139" s="108">
        <f t="shared" si="177"/>
        <v>5.2863420700056203</v>
      </c>
      <c r="AC139" s="105">
        <f>[5]费用分摊比例!K37</f>
        <v>9.8581071375198004</v>
      </c>
      <c r="AD139" s="105">
        <f t="shared" si="178"/>
        <v>771.09136521832909</v>
      </c>
      <c r="AE139" s="108">
        <f t="shared" si="173"/>
        <v>5.3548011473495079</v>
      </c>
      <c r="AF139" s="105">
        <f>[5]费用分摊比例!K40</f>
        <v>-4.335737979031399</v>
      </c>
      <c r="AG139" s="105">
        <f t="shared" si="179"/>
        <v>766.75562723929772</v>
      </c>
      <c r="AH139" s="108">
        <f t="shared" si="174"/>
        <v>5.3246918558284566</v>
      </c>
      <c r="AI139" s="108"/>
      <c r="AJ139" s="108"/>
      <c r="AK139" s="108"/>
      <c r="AL139" s="108"/>
      <c r="AM139" s="108"/>
      <c r="AN139" s="116">
        <f t="shared" si="180"/>
        <v>-3.1662170840718318E-7</v>
      </c>
      <c r="AO139" s="94">
        <f>[5]费用分摊比例!K30</f>
        <v>718.35396297023249</v>
      </c>
      <c r="AP139" s="94"/>
      <c r="AQ139" s="94">
        <v>10000</v>
      </c>
      <c r="AR139" s="94"/>
      <c r="AV139" s="92">
        <f>'[5]基础表（一）'!G132</f>
        <v>0</v>
      </c>
      <c r="AW139" s="92">
        <f>'[5]基础表（一）'!H132</f>
        <v>0</v>
      </c>
      <c r="AX139" s="92">
        <f>'[5]基础表（一）'!I132</f>
        <v>0</v>
      </c>
      <c r="AY139" s="92">
        <f>'[5]基础表（一）'!J132</f>
        <v>0</v>
      </c>
      <c r="AZ139" s="92">
        <f>'[5]基础表（一）'!K132</f>
        <v>0</v>
      </c>
      <c r="BA139" s="92">
        <f>'[5]基础表（一）'!L132</f>
        <v>0</v>
      </c>
    </row>
    <row r="140" spans="2:53">
      <c r="B140" s="365"/>
      <c r="C140" s="125" t="str">
        <f t="shared" si="160"/>
        <v>五</v>
      </c>
      <c r="D140" s="115" t="str">
        <f t="shared" si="160"/>
        <v>管理费用</v>
      </c>
      <c r="E140" s="100">
        <v>3162</v>
      </c>
      <c r="F140" s="101">
        <v>1715.9724925905296</v>
      </c>
      <c r="G140" s="102">
        <f t="shared" si="165"/>
        <v>0.54268579778321613</v>
      </c>
      <c r="H140" s="103">
        <v>34.614585805412304</v>
      </c>
      <c r="I140" s="103">
        <f t="shared" si="175"/>
        <v>1750.5870783959419</v>
      </c>
      <c r="J140" s="104">
        <f t="shared" si="166"/>
        <v>0.55363285211762869</v>
      </c>
      <c r="K140" s="105">
        <f>[5]费用分摊比例!K56</f>
        <v>38.963256205316021</v>
      </c>
      <c r="L140" s="105">
        <f t="shared" si="163"/>
        <v>1789.5503346012579</v>
      </c>
      <c r="M140" s="106">
        <f t="shared" si="161"/>
        <v>1789.5503346012579</v>
      </c>
      <c r="N140" s="107"/>
      <c r="O140" s="107">
        <f t="shared" si="167"/>
        <v>1789.5503346012579</v>
      </c>
      <c r="P140" s="108">
        <f t="shared" si="168"/>
        <v>0.56595519753360468</v>
      </c>
      <c r="Q140" s="105">
        <f>[5]费用分摊比例!K60</f>
        <v>23.6177603353837</v>
      </c>
      <c r="R140" s="105">
        <f t="shared" si="169"/>
        <v>1813.1680949366416</v>
      </c>
      <c r="S140" s="106">
        <f t="shared" si="162"/>
        <v>1813.1680949366416</v>
      </c>
      <c r="T140" s="107"/>
      <c r="U140" s="107">
        <f t="shared" si="170"/>
        <v>1813.1680949366416</v>
      </c>
      <c r="V140" s="108">
        <f t="shared" si="171"/>
        <v>0.57342444495149958</v>
      </c>
      <c r="W140" s="105">
        <f>[5]费用分摊比例!K63</f>
        <v>28.849780812946594</v>
      </c>
      <c r="X140" s="105">
        <f t="shared" si="164"/>
        <v>1842.0178757495883</v>
      </c>
      <c r="Y140" s="108">
        <f t="shared" si="172"/>
        <v>0.5825483478018938</v>
      </c>
      <c r="Z140" s="105">
        <f>[5]费用分摊比例!K66</f>
        <v>67.889206070429893</v>
      </c>
      <c r="AA140" s="105">
        <f t="shared" si="176"/>
        <v>1909.9070818200182</v>
      </c>
      <c r="AB140" s="108">
        <f t="shared" si="177"/>
        <v>0.60401868495256739</v>
      </c>
      <c r="AC140" s="105">
        <f>[5]费用分摊比例!K69</f>
        <v>28.172589496407031</v>
      </c>
      <c r="AD140" s="105">
        <f t="shared" si="178"/>
        <v>1938.0796713164252</v>
      </c>
      <c r="AE140" s="108">
        <f t="shared" si="173"/>
        <v>0.6129284223012097</v>
      </c>
      <c r="AF140" s="105">
        <f>[5]费用分摊比例!K72</f>
        <v>33.282776195769237</v>
      </c>
      <c r="AG140" s="105">
        <f t="shared" si="179"/>
        <v>1971.3624475121944</v>
      </c>
      <c r="AH140" s="108">
        <f t="shared" si="174"/>
        <v>0.62345428447570983</v>
      </c>
      <c r="AI140" s="108"/>
      <c r="AJ140" s="108"/>
      <c r="AK140" s="108"/>
      <c r="AL140" s="108"/>
      <c r="AM140" s="108"/>
      <c r="AN140" s="116">
        <f t="shared" si="180"/>
        <v>0</v>
      </c>
      <c r="AO140" s="94">
        <f>[5]费用分摊比例!K62</f>
        <v>1813.1680949366414</v>
      </c>
      <c r="AP140" s="94"/>
      <c r="AQ140" s="94">
        <v>10000</v>
      </c>
      <c r="AR140" s="94"/>
      <c r="AV140" s="92">
        <f>'[5]基础表（一）'!G133</f>
        <v>0</v>
      </c>
      <c r="AW140" s="92">
        <f>'[5]基础表（一）'!H133</f>
        <v>0</v>
      </c>
      <c r="AX140" s="92">
        <f>'[5]基础表（一）'!I133</f>
        <v>0</v>
      </c>
      <c r="AY140" s="92">
        <f>'[5]基础表（一）'!J133</f>
        <v>0</v>
      </c>
      <c r="AZ140" s="92">
        <f>'[5]基础表（一）'!K133</f>
        <v>0</v>
      </c>
      <c r="BA140" s="92">
        <f>'[5]基础表（一）'!L133</f>
        <v>0</v>
      </c>
    </row>
    <row r="141" spans="2:53">
      <c r="B141" s="365"/>
      <c r="C141" s="96" t="str">
        <f t="shared" si="160"/>
        <v>六</v>
      </c>
      <c r="D141" s="115" t="str">
        <f t="shared" si="160"/>
        <v>销售费用</v>
      </c>
      <c r="E141" s="100">
        <v>5270</v>
      </c>
      <c r="F141" s="101">
        <v>1299.3867685297498</v>
      </c>
      <c r="G141" s="102">
        <f t="shared" si="165"/>
        <v>0.24656295418021817</v>
      </c>
      <c r="H141" s="103">
        <v>118.31076895684252</v>
      </c>
      <c r="I141" s="103">
        <f t="shared" si="175"/>
        <v>1417.6975374865924</v>
      </c>
      <c r="J141" s="104">
        <f t="shared" si="166"/>
        <v>0.26901281546235151</v>
      </c>
      <c r="K141" s="105">
        <f>[5]费用分摊比例!K89</f>
        <v>309.53663034114129</v>
      </c>
      <c r="L141" s="105">
        <f t="shared" si="163"/>
        <v>1727.2341678277337</v>
      </c>
      <c r="M141" s="106">
        <f t="shared" si="161"/>
        <v>1727.2341678277337</v>
      </c>
      <c r="N141" s="107"/>
      <c r="O141" s="107">
        <f t="shared" si="167"/>
        <v>1727.2341678277337</v>
      </c>
      <c r="P141" s="108">
        <f t="shared" si="168"/>
        <v>0.32774841894264395</v>
      </c>
      <c r="Q141" s="105">
        <f>[5]费用分摊比例!K93</f>
        <v>8.539350902316551</v>
      </c>
      <c r="R141" s="105">
        <f t="shared" si="169"/>
        <v>1735.7735187300502</v>
      </c>
      <c r="S141" s="106">
        <f t="shared" si="162"/>
        <v>1735.7735187300502</v>
      </c>
      <c r="T141" s="107"/>
      <c r="U141" s="107">
        <f t="shared" si="170"/>
        <v>1735.7735187300502</v>
      </c>
      <c r="V141" s="108">
        <f t="shared" si="171"/>
        <v>0.32936878913283685</v>
      </c>
      <c r="W141" s="105">
        <f>[5]费用分摊比例!K96</f>
        <v>21.239872090410667</v>
      </c>
      <c r="X141" s="105">
        <f t="shared" si="164"/>
        <v>1757.0133908204609</v>
      </c>
      <c r="Y141" s="108">
        <f t="shared" si="172"/>
        <v>0.33339912539287686</v>
      </c>
      <c r="Z141" s="105">
        <f>[5]费用分摊比例!K99</f>
        <v>56.732165893418603</v>
      </c>
      <c r="AA141" s="105">
        <f t="shared" si="176"/>
        <v>1813.7455567138795</v>
      </c>
      <c r="AB141" s="108">
        <f t="shared" si="177"/>
        <v>0.34416424226069819</v>
      </c>
      <c r="AC141" s="105">
        <f>[5]费用分摊比例!K102</f>
        <v>35.488235366060991</v>
      </c>
      <c r="AD141" s="105">
        <f t="shared" si="178"/>
        <v>1849.2337920799405</v>
      </c>
      <c r="AE141" s="108">
        <f t="shared" si="173"/>
        <v>0.35089825276659214</v>
      </c>
      <c r="AF141" s="105">
        <f>[5]费用分摊比例!K105</f>
        <v>94.845252968885944</v>
      </c>
      <c r="AG141" s="105">
        <f t="shared" si="179"/>
        <v>1944.0790450488264</v>
      </c>
      <c r="AH141" s="108">
        <f t="shared" si="174"/>
        <v>0.368895454468468</v>
      </c>
      <c r="AI141" s="108"/>
      <c r="AJ141" s="108"/>
      <c r="AK141" s="108"/>
      <c r="AL141" s="108"/>
      <c r="AM141" s="108"/>
      <c r="AN141" s="116">
        <f t="shared" si="180"/>
        <v>0</v>
      </c>
      <c r="AO141" s="94">
        <f>[5]费用分摊比例!K95</f>
        <v>1735.7735187300502</v>
      </c>
      <c r="AP141" s="94"/>
      <c r="AQ141" s="94">
        <v>10000</v>
      </c>
      <c r="AR141" s="94"/>
      <c r="AV141" s="92">
        <f>'[5]基础表（一）'!G134</f>
        <v>0</v>
      </c>
      <c r="AW141" s="92">
        <f>'[5]基础表（一）'!H134</f>
        <v>0</v>
      </c>
      <c r="AX141" s="92">
        <f>'[5]基础表（一）'!I134</f>
        <v>0</v>
      </c>
      <c r="AY141" s="92">
        <f>'[5]基础表（一）'!J134</f>
        <v>0</v>
      </c>
      <c r="AZ141" s="92">
        <f>'[5]基础表（一）'!K134</f>
        <v>0</v>
      </c>
      <c r="BA141" s="92">
        <f>'[5]基础表（一）'!L134</f>
        <v>0</v>
      </c>
    </row>
    <row r="142" spans="2:53">
      <c r="B142" s="365"/>
      <c r="C142" s="96" t="str">
        <f t="shared" si="160"/>
        <v>七</v>
      </c>
      <c r="D142" s="115" t="str">
        <f t="shared" si="160"/>
        <v>财务费用</v>
      </c>
      <c r="E142" s="100">
        <v>6329.5137294809674</v>
      </c>
      <c r="F142" s="101">
        <v>3716.5326013705735</v>
      </c>
      <c r="G142" s="102">
        <f t="shared" si="165"/>
        <v>0.58717505960372351</v>
      </c>
      <c r="H142" s="103">
        <v>0</v>
      </c>
      <c r="I142" s="103">
        <f t="shared" si="175"/>
        <v>3716.5326013705735</v>
      </c>
      <c r="J142" s="104">
        <f t="shared" si="166"/>
        <v>0.58717505960372351</v>
      </c>
      <c r="K142" s="105">
        <f>[5]费用分摊比例!K123</f>
        <v>98.323978075047563</v>
      </c>
      <c r="L142" s="105">
        <f t="shared" si="163"/>
        <v>3814.8565794456213</v>
      </c>
      <c r="M142" s="106">
        <f t="shared" si="161"/>
        <v>3814.8565794456213</v>
      </c>
      <c r="N142" s="107"/>
      <c r="O142" s="107">
        <f t="shared" si="167"/>
        <v>3814.8565794456213</v>
      </c>
      <c r="P142" s="108">
        <f t="shared" si="168"/>
        <v>0.60270926685523551</v>
      </c>
      <c r="Q142" s="105">
        <v>0</v>
      </c>
      <c r="R142" s="105">
        <f t="shared" si="169"/>
        <v>3814.8565794456213</v>
      </c>
      <c r="S142" s="106">
        <f t="shared" si="162"/>
        <v>3814.8565794456213</v>
      </c>
      <c r="T142" s="107"/>
      <c r="U142" s="107">
        <f t="shared" si="170"/>
        <v>3814.8565794456213</v>
      </c>
      <c r="V142" s="108">
        <f t="shared" si="171"/>
        <v>0.60270926685523551</v>
      </c>
      <c r="W142" s="105">
        <v>0</v>
      </c>
      <c r="X142" s="105">
        <f t="shared" si="164"/>
        <v>3814.8565794456213</v>
      </c>
      <c r="Y142" s="108">
        <f t="shared" si="172"/>
        <v>0.60270926685523551</v>
      </c>
      <c r="Z142" s="105">
        <f>[5]费用分摊比例!K133</f>
        <v>115.3730122086972</v>
      </c>
      <c r="AA142" s="105">
        <f t="shared" si="176"/>
        <v>3930.2295916543185</v>
      </c>
      <c r="AB142" s="108">
        <f t="shared" si="177"/>
        <v>0.62093705134858834</v>
      </c>
      <c r="AC142" s="105">
        <f>[5]费用分摊比例!K136</f>
        <v>34.350256966745725</v>
      </c>
      <c r="AD142" s="105">
        <f t="shared" si="178"/>
        <v>3964.5798486210642</v>
      </c>
      <c r="AE142" s="108">
        <f t="shared" si="173"/>
        <v>0.62636404912991117</v>
      </c>
      <c r="AF142" s="105">
        <f>[5]费用分摊比例!K139</f>
        <v>143.14031656437479</v>
      </c>
      <c r="AG142" s="105">
        <f t="shared" si="179"/>
        <v>4107.7201651854393</v>
      </c>
      <c r="AH142" s="108">
        <f t="shared" si="174"/>
        <v>0.64897879059064467</v>
      </c>
      <c r="AI142" s="108"/>
      <c r="AJ142" s="108"/>
      <c r="AK142" s="108"/>
      <c r="AL142" s="108"/>
      <c r="AM142" s="108"/>
      <c r="AN142" s="116">
        <f t="shared" si="180"/>
        <v>0</v>
      </c>
      <c r="AO142" s="94">
        <f>[5]费用分摊比例!K126</f>
        <v>3814.8565794456213</v>
      </c>
      <c r="AP142" s="94"/>
      <c r="AQ142" s="94">
        <v>10000</v>
      </c>
      <c r="AR142" s="94"/>
      <c r="AV142" s="92">
        <f>'[5]基础表（一）'!G135</f>
        <v>0</v>
      </c>
      <c r="AW142" s="92">
        <f>'[5]基础表（一）'!H135</f>
        <v>0</v>
      </c>
      <c r="AX142" s="92">
        <f>'[5]基础表（一）'!I135</f>
        <v>0</v>
      </c>
      <c r="AY142" s="92">
        <f>'[5]基础表（一）'!J135</f>
        <v>0</v>
      </c>
      <c r="AZ142" s="92">
        <f>'[5]基础表（一）'!K135</f>
        <v>0</v>
      </c>
      <c r="BA142" s="92">
        <f>'[5]基础表（一）'!L135</f>
        <v>0</v>
      </c>
    </row>
    <row r="143" spans="2:53">
      <c r="B143" s="365"/>
      <c r="C143" s="96" t="str">
        <f t="shared" si="160"/>
        <v>八</v>
      </c>
      <c r="D143" s="115" t="str">
        <f t="shared" si="160"/>
        <v>营业税</v>
      </c>
      <c r="E143" s="100">
        <v>5857.5</v>
      </c>
      <c r="F143" s="101">
        <v>0</v>
      </c>
      <c r="G143" s="102">
        <f t="shared" si="165"/>
        <v>0</v>
      </c>
      <c r="H143" s="103">
        <v>0</v>
      </c>
      <c r="I143" s="103">
        <f t="shared" si="175"/>
        <v>0</v>
      </c>
      <c r="J143" s="104">
        <f t="shared" si="166"/>
        <v>0</v>
      </c>
      <c r="K143" s="105"/>
      <c r="L143" s="105">
        <f t="shared" si="163"/>
        <v>0</v>
      </c>
      <c r="M143" s="106">
        <f t="shared" si="161"/>
        <v>0</v>
      </c>
      <c r="N143" s="107"/>
      <c r="O143" s="107">
        <f t="shared" si="167"/>
        <v>0</v>
      </c>
      <c r="P143" s="108">
        <f t="shared" si="168"/>
        <v>0</v>
      </c>
      <c r="Q143" s="105"/>
      <c r="R143" s="105">
        <f t="shared" si="169"/>
        <v>0</v>
      </c>
      <c r="S143" s="106">
        <f t="shared" si="162"/>
        <v>0</v>
      </c>
      <c r="T143" s="107"/>
      <c r="U143" s="107">
        <f t="shared" si="170"/>
        <v>0</v>
      </c>
      <c r="V143" s="108">
        <f t="shared" si="171"/>
        <v>0</v>
      </c>
      <c r="W143" s="105"/>
      <c r="X143" s="105">
        <f t="shared" si="164"/>
        <v>0</v>
      </c>
      <c r="Y143" s="108">
        <f t="shared" si="172"/>
        <v>0</v>
      </c>
      <c r="Z143" s="105"/>
      <c r="AA143" s="105">
        <f t="shared" si="176"/>
        <v>0</v>
      </c>
      <c r="AB143" s="108">
        <f t="shared" si="177"/>
        <v>0</v>
      </c>
      <c r="AC143" s="105"/>
      <c r="AD143" s="105">
        <f t="shared" si="178"/>
        <v>0</v>
      </c>
      <c r="AE143" s="108">
        <f t="shared" si="173"/>
        <v>0</v>
      </c>
      <c r="AF143" s="105"/>
      <c r="AG143" s="105">
        <f t="shared" si="179"/>
        <v>0</v>
      </c>
      <c r="AH143" s="108">
        <f t="shared" si="174"/>
        <v>0</v>
      </c>
      <c r="AI143" s="108"/>
      <c r="AJ143" s="108"/>
      <c r="AK143" s="108"/>
      <c r="AL143" s="108"/>
      <c r="AM143" s="108"/>
      <c r="AN143" s="116">
        <f t="shared" si="180"/>
        <v>0</v>
      </c>
      <c r="AO143" s="94">
        <f>AP143/AQ143</f>
        <v>0</v>
      </c>
      <c r="AP143" s="94"/>
      <c r="AQ143" s="94">
        <v>10000</v>
      </c>
      <c r="AR143" s="94"/>
      <c r="AV143" s="92">
        <f>'[5]基础表（一）'!G136</f>
        <v>0</v>
      </c>
      <c r="AW143" s="92">
        <f>'[5]基础表（一）'!H136</f>
        <v>0</v>
      </c>
      <c r="AX143" s="92">
        <f>'[5]基础表（一）'!I136</f>
        <v>0</v>
      </c>
      <c r="AY143" s="92">
        <f>'[5]基础表（一）'!J136</f>
        <v>0</v>
      </c>
      <c r="AZ143" s="92">
        <f>'[5]基础表（一）'!K136</f>
        <v>0</v>
      </c>
      <c r="BA143" s="92">
        <f>'[5]基础表（一）'!L136</f>
        <v>0</v>
      </c>
    </row>
    <row r="144" spans="2:53" ht="21.75" customHeight="1">
      <c r="B144" s="365"/>
      <c r="C144" s="96" t="str">
        <f t="shared" si="160"/>
        <v>九</v>
      </c>
      <c r="D144" s="115" t="str">
        <f t="shared" si="160"/>
        <v>土地增值税等</v>
      </c>
      <c r="E144" s="100">
        <v>10570.832236842105</v>
      </c>
      <c r="F144" s="101">
        <v>0</v>
      </c>
      <c r="G144" s="102">
        <f t="shared" si="165"/>
        <v>0</v>
      </c>
      <c r="H144" s="103">
        <v>0</v>
      </c>
      <c r="I144" s="103">
        <f t="shared" si="175"/>
        <v>0</v>
      </c>
      <c r="J144" s="104">
        <f t="shared" si="166"/>
        <v>0</v>
      </c>
      <c r="K144" s="105"/>
      <c r="L144" s="105">
        <f t="shared" si="163"/>
        <v>0</v>
      </c>
      <c r="M144" s="106">
        <f t="shared" si="161"/>
        <v>0</v>
      </c>
      <c r="N144" s="107"/>
      <c r="O144" s="107">
        <f t="shared" si="167"/>
        <v>0</v>
      </c>
      <c r="P144" s="108">
        <f t="shared" si="168"/>
        <v>0</v>
      </c>
      <c r="Q144" s="105"/>
      <c r="R144" s="105">
        <f t="shared" si="169"/>
        <v>0</v>
      </c>
      <c r="S144" s="106">
        <f t="shared" si="162"/>
        <v>0</v>
      </c>
      <c r="T144" s="107"/>
      <c r="U144" s="107">
        <f t="shared" si="170"/>
        <v>0</v>
      </c>
      <c r="V144" s="108">
        <f t="shared" si="171"/>
        <v>0</v>
      </c>
      <c r="W144" s="105"/>
      <c r="X144" s="105">
        <f t="shared" si="164"/>
        <v>0</v>
      </c>
      <c r="Y144" s="108">
        <f t="shared" si="172"/>
        <v>0</v>
      </c>
      <c r="Z144" s="105"/>
      <c r="AA144" s="105">
        <f t="shared" si="176"/>
        <v>0</v>
      </c>
      <c r="AB144" s="108">
        <f t="shared" si="177"/>
        <v>0</v>
      </c>
      <c r="AC144" s="105"/>
      <c r="AD144" s="105">
        <f t="shared" si="178"/>
        <v>0</v>
      </c>
      <c r="AE144" s="108">
        <f t="shared" si="173"/>
        <v>0</v>
      </c>
      <c r="AF144" s="105"/>
      <c r="AG144" s="105">
        <f t="shared" si="179"/>
        <v>0</v>
      </c>
      <c r="AH144" s="108">
        <f t="shared" si="174"/>
        <v>0</v>
      </c>
      <c r="AI144" s="108"/>
      <c r="AJ144" s="108"/>
      <c r="AK144" s="108"/>
      <c r="AL144" s="108"/>
      <c r="AM144" s="108"/>
      <c r="AN144" s="116">
        <f t="shared" si="180"/>
        <v>0</v>
      </c>
      <c r="AO144" s="94">
        <f>AP144/AQ144</f>
        <v>0</v>
      </c>
      <c r="AP144" s="94"/>
      <c r="AQ144" s="94">
        <v>10000</v>
      </c>
      <c r="AR144" s="94"/>
    </row>
    <row r="145" spans="2:53" ht="14.25" customHeight="1">
      <c r="B145" s="365"/>
      <c r="C145" s="96" t="str">
        <f>C127</f>
        <v>合计</v>
      </c>
      <c r="D145" s="115"/>
      <c r="E145" s="100">
        <f>SUM(E133:E144)</f>
        <v>76007.868419792838</v>
      </c>
      <c r="F145" s="100">
        <f>SUM(F133:F144)</f>
        <v>20075.802038784223</v>
      </c>
      <c r="G145" s="102">
        <f t="shared" si="165"/>
        <v>0.26412794433209469</v>
      </c>
      <c r="H145" s="103">
        <f>SUM(H133:H144)</f>
        <v>192.01324829915598</v>
      </c>
      <c r="I145" s="103">
        <f>SUM(I133:I144)</f>
        <v>20267.81528708338</v>
      </c>
      <c r="J145" s="104">
        <f t="shared" si="166"/>
        <v>0.26665417289620424</v>
      </c>
      <c r="K145" s="105">
        <f>SUM(K133:K144)</f>
        <v>465.97631848018636</v>
      </c>
      <c r="L145" s="105">
        <f>SUM(L133:L144)</f>
        <v>20733.791605563565</v>
      </c>
      <c r="M145" s="106">
        <f t="shared" si="161"/>
        <v>20733.791605563565</v>
      </c>
      <c r="N145" s="107"/>
      <c r="O145" s="107">
        <f>SUM(O133:O144)</f>
        <v>20733.791605563565</v>
      </c>
      <c r="P145" s="108">
        <f t="shared" si="168"/>
        <v>0.27278480552895468</v>
      </c>
      <c r="Q145" s="105">
        <f>SUM(Q133:Q144)</f>
        <v>103.83955564986579</v>
      </c>
      <c r="R145" s="105">
        <f>SUM(R133:R144)</f>
        <v>20837.631161213434</v>
      </c>
      <c r="S145" s="106">
        <f t="shared" si="162"/>
        <v>20837.63116121343</v>
      </c>
      <c r="T145" s="107"/>
      <c r="U145" s="107">
        <f>SUM(U133:U144)</f>
        <v>20837.631161213434</v>
      </c>
      <c r="V145" s="108">
        <f t="shared" si="171"/>
        <v>0.27415097402977834</v>
      </c>
      <c r="W145" s="105">
        <f>SUM(W133:W144)</f>
        <v>130.75132663751799</v>
      </c>
      <c r="X145" s="105">
        <f>SUM(X133:X144)</f>
        <v>20968.382487850951</v>
      </c>
      <c r="Y145" s="108">
        <f t="shared" si="172"/>
        <v>0.27587120812337734</v>
      </c>
      <c r="Z145" s="105">
        <f>SUM(Z133:Z144)</f>
        <v>256.89011780448379</v>
      </c>
      <c r="AA145" s="105">
        <f t="shared" si="176"/>
        <v>21225.272605655435</v>
      </c>
      <c r="AB145" s="108">
        <f t="shared" si="177"/>
        <v>0.27925099133721087</v>
      </c>
      <c r="AC145" s="105">
        <f>SUM(AC133:AC144)</f>
        <v>166.09934579053453</v>
      </c>
      <c r="AD145" s="105">
        <f t="shared" si="178"/>
        <v>21391.37195144597</v>
      </c>
      <c r="AE145" s="108">
        <f t="shared" si="173"/>
        <v>0.28143628279773658</v>
      </c>
      <c r="AF145" s="119">
        <f>SUM(AF133:AF144)</f>
        <v>1425.7307723822285</v>
      </c>
      <c r="AG145" s="105">
        <f t="shared" si="179"/>
        <v>22817.102723828197</v>
      </c>
      <c r="AH145" s="108">
        <f t="shared" si="174"/>
        <v>0.30019395620738792</v>
      </c>
      <c r="AI145" s="108"/>
      <c r="AJ145" s="108"/>
      <c r="AK145" s="108"/>
      <c r="AL145" s="108"/>
      <c r="AM145" s="108"/>
      <c r="AN145" s="116"/>
      <c r="AO145" s="94"/>
      <c r="AP145" s="94"/>
      <c r="AQ145" s="94"/>
      <c r="AR145" s="94"/>
    </row>
    <row r="146" spans="2:53">
      <c r="D146" s="92" t="s">
        <v>397</v>
      </c>
      <c r="E146" s="92">
        <v>76007.87</v>
      </c>
      <c r="F146" s="92">
        <v>20075.8</v>
      </c>
      <c r="H146" s="92">
        <v>192.01</v>
      </c>
      <c r="I146" s="92">
        <v>20267.82</v>
      </c>
      <c r="AN146" s="116"/>
      <c r="AO146" s="94"/>
      <c r="AP146" s="94"/>
      <c r="AQ146" s="94"/>
      <c r="AR146" s="94"/>
    </row>
    <row r="147" spans="2:53">
      <c r="D147" s="92" t="s">
        <v>398</v>
      </c>
      <c r="E147" s="112">
        <f>E145-E146</f>
        <v>-1.5802071575308219E-3</v>
      </c>
      <c r="F147" s="112">
        <f>F145-F146</f>
        <v>2.0387842232594267E-3</v>
      </c>
      <c r="G147" s="112"/>
      <c r="H147" s="112">
        <f>H145-H146</f>
        <v>3.2482991559845686E-3</v>
      </c>
      <c r="I147" s="112">
        <f>I145-I146</f>
        <v>-4.7129166196100414E-3</v>
      </c>
      <c r="AN147" s="116"/>
      <c r="AO147" s="94"/>
      <c r="AP147" s="94"/>
      <c r="AQ147" s="94"/>
      <c r="AR147" s="94"/>
    </row>
    <row r="148" spans="2:53">
      <c r="AN148" s="116"/>
      <c r="AO148" s="94" t="s">
        <v>385</v>
      </c>
      <c r="AP148" s="94"/>
      <c r="AQ148" s="94"/>
      <c r="AR148" s="94"/>
    </row>
    <row r="149" spans="2:53" ht="13.5" customHeight="1">
      <c r="B149" s="96"/>
      <c r="C149" s="365" t="str">
        <f>C131</f>
        <v>序号</v>
      </c>
      <c r="D149" s="365" t="str">
        <f>D131</f>
        <v>项目名称</v>
      </c>
      <c r="E149" s="366" t="str">
        <f>E131</f>
        <v>合计总投资（万元）</v>
      </c>
      <c r="F149" s="366" t="s">
        <v>386</v>
      </c>
      <c r="G149" s="366"/>
      <c r="H149" s="366" t="s">
        <v>387</v>
      </c>
      <c r="I149" s="366"/>
      <c r="J149" s="366"/>
      <c r="K149" s="366" t="s">
        <v>388</v>
      </c>
      <c r="L149" s="366"/>
      <c r="M149" s="366" t="s">
        <v>389</v>
      </c>
      <c r="N149" s="366"/>
      <c r="O149" s="366"/>
      <c r="P149" s="114"/>
      <c r="Q149" s="364" t="s">
        <v>390</v>
      </c>
      <c r="R149" s="364"/>
      <c r="S149" s="366" t="s">
        <v>389</v>
      </c>
      <c r="T149" s="366"/>
      <c r="U149" s="366"/>
      <c r="V149" s="114"/>
      <c r="W149" s="363">
        <v>42767</v>
      </c>
      <c r="X149" s="364"/>
      <c r="Y149" s="364"/>
      <c r="Z149" s="363">
        <v>42795</v>
      </c>
      <c r="AA149" s="364"/>
      <c r="AB149" s="364"/>
      <c r="AC149" s="363">
        <v>42826</v>
      </c>
      <c r="AD149" s="364"/>
      <c r="AE149" s="364"/>
      <c r="AF149" s="363">
        <v>42856</v>
      </c>
      <c r="AG149" s="364"/>
      <c r="AH149" s="364"/>
      <c r="AI149" s="114"/>
      <c r="AJ149" s="114"/>
      <c r="AK149" s="114"/>
      <c r="AL149" s="114"/>
      <c r="AM149" s="114"/>
      <c r="AN149" s="116" t="s">
        <v>391</v>
      </c>
      <c r="AO149" s="94" t="s">
        <v>392</v>
      </c>
      <c r="AP149" s="94" t="s">
        <v>392</v>
      </c>
      <c r="AQ149" s="94"/>
      <c r="AR149" s="94"/>
    </row>
    <row r="150" spans="2:53">
      <c r="B150" s="365" t="s">
        <v>407</v>
      </c>
      <c r="C150" s="365"/>
      <c r="D150" s="365"/>
      <c r="E150" s="366"/>
      <c r="F150" s="98" t="str">
        <f t="shared" ref="F150:M150" si="181">F132</f>
        <v>完成投资（万元）</v>
      </c>
      <c r="G150" s="98" t="str">
        <f t="shared" si="181"/>
        <v>完成比例</v>
      </c>
      <c r="H150" s="98" t="str">
        <f t="shared" si="181"/>
        <v>本月投资</v>
      </c>
      <c r="I150" s="98" t="str">
        <f t="shared" si="181"/>
        <v>累计完成投资</v>
      </c>
      <c r="J150" s="98" t="str">
        <f t="shared" si="181"/>
        <v>完成比例</v>
      </c>
      <c r="K150" s="98" t="str">
        <f t="shared" si="181"/>
        <v>本月投资</v>
      </c>
      <c r="L150" s="98" t="str">
        <f t="shared" si="181"/>
        <v>累计完成投资</v>
      </c>
      <c r="M150" s="98" t="str">
        <f t="shared" si="181"/>
        <v>累计投资</v>
      </c>
      <c r="N150" s="99" t="s">
        <v>396</v>
      </c>
      <c r="O150" s="99" t="s">
        <v>395</v>
      </c>
      <c r="P150" s="98" t="str">
        <f>P132</f>
        <v>完成比例</v>
      </c>
      <c r="Q150" s="98" t="str">
        <f>Q132</f>
        <v>本月投资</v>
      </c>
      <c r="R150" s="98" t="str">
        <f>R132</f>
        <v>累计完成投资</v>
      </c>
      <c r="S150" s="98" t="str">
        <f>S132</f>
        <v>累计投资</v>
      </c>
      <c r="T150" s="99" t="s">
        <v>396</v>
      </c>
      <c r="U150" s="99" t="s">
        <v>395</v>
      </c>
      <c r="V150" s="98" t="str">
        <f t="shared" ref="V150:AH150" si="182">V132</f>
        <v>完成比例</v>
      </c>
      <c r="W150" s="98" t="str">
        <f t="shared" si="182"/>
        <v>本月投资</v>
      </c>
      <c r="X150" s="98" t="str">
        <f t="shared" si="182"/>
        <v>累计完成投资</v>
      </c>
      <c r="Y150" s="98" t="str">
        <f t="shared" si="182"/>
        <v>完成比例</v>
      </c>
      <c r="Z150" s="98" t="str">
        <f t="shared" si="182"/>
        <v>本月投资</v>
      </c>
      <c r="AA150" s="98" t="str">
        <f t="shared" si="182"/>
        <v>累计完成投资</v>
      </c>
      <c r="AB150" s="98" t="str">
        <f t="shared" si="182"/>
        <v>完成比例</v>
      </c>
      <c r="AC150" s="98" t="str">
        <f t="shared" si="182"/>
        <v>本月投资</v>
      </c>
      <c r="AD150" s="98" t="str">
        <f t="shared" si="182"/>
        <v>累计完成投资</v>
      </c>
      <c r="AE150" s="98" t="str">
        <f t="shared" si="182"/>
        <v>完成比例</v>
      </c>
      <c r="AF150" s="98" t="str">
        <f t="shared" si="182"/>
        <v>本月投资</v>
      </c>
      <c r="AG150" s="98" t="str">
        <f t="shared" si="182"/>
        <v>累计完成投资</v>
      </c>
      <c r="AH150" s="98" t="str">
        <f t="shared" si="182"/>
        <v>完成比例</v>
      </c>
      <c r="AI150" s="98"/>
      <c r="AJ150" s="98"/>
      <c r="AK150" s="98"/>
      <c r="AL150" s="98"/>
      <c r="AM150" s="98"/>
      <c r="AN150" s="116"/>
      <c r="AO150" s="94"/>
      <c r="AP150" s="94"/>
      <c r="AQ150" s="94"/>
      <c r="AR150" s="94"/>
      <c r="AV150" s="92">
        <f>'[5]基础表（一）'!G143</f>
        <v>0</v>
      </c>
      <c r="AW150" s="92">
        <f>'[5]基础表（一）'!H143</f>
        <v>0</v>
      </c>
      <c r="AX150" s="92">
        <f>'[5]基础表（一）'!I143</f>
        <v>0</v>
      </c>
      <c r="AY150" s="92">
        <f>'[5]基础表（一）'!J143</f>
        <v>0</v>
      </c>
      <c r="AZ150" s="92">
        <f>'[5]基础表（一）'!K143</f>
        <v>0</v>
      </c>
      <c r="BA150" s="92">
        <f>'[5]基础表（一）'!L143</f>
        <v>0</v>
      </c>
    </row>
    <row r="151" spans="2:53">
      <c r="B151" s="365"/>
      <c r="C151" s="125" t="str">
        <f t="shared" ref="C151:D162" si="183">C133</f>
        <v>一</v>
      </c>
      <c r="D151" s="115" t="str">
        <f t="shared" si="183"/>
        <v>土地出让金及契税</v>
      </c>
      <c r="E151" s="100">
        <v>14217.161417936086</v>
      </c>
      <c r="F151" s="101">
        <v>14217.161417936086</v>
      </c>
      <c r="G151" s="102">
        <f>F151/E151</f>
        <v>1</v>
      </c>
      <c r="H151" s="103">
        <v>0</v>
      </c>
      <c r="I151" s="103">
        <f>F151+H151</f>
        <v>14217.161417936086</v>
      </c>
      <c r="J151" s="104">
        <f>I151/E151</f>
        <v>1</v>
      </c>
      <c r="K151" s="105">
        <v>0</v>
      </c>
      <c r="L151" s="105">
        <f>F151+H151+K151</f>
        <v>14217.161417936086</v>
      </c>
      <c r="M151" s="106">
        <f t="shared" ref="M151:M163" si="184">F151+H151+K151</f>
        <v>14217.161417936086</v>
      </c>
      <c r="N151" s="107"/>
      <c r="O151" s="107">
        <f>M151+N151</f>
        <v>14217.161417936086</v>
      </c>
      <c r="P151" s="108">
        <f>O151/E151</f>
        <v>1</v>
      </c>
      <c r="Q151" s="105"/>
      <c r="R151" s="105">
        <f>L151+Q151</f>
        <v>14217.161417936086</v>
      </c>
      <c r="S151" s="106">
        <f>L151+N151+Q151</f>
        <v>14217.161417936086</v>
      </c>
      <c r="T151" s="107"/>
      <c r="U151" s="107">
        <f>S151+T151</f>
        <v>14217.161417936086</v>
      </c>
      <c r="V151" s="108">
        <f>R151/E151</f>
        <v>1</v>
      </c>
      <c r="W151" s="105"/>
      <c r="X151" s="105">
        <f>R151+W151</f>
        <v>14217.161417936086</v>
      </c>
      <c r="Y151" s="108">
        <f>X151/E151</f>
        <v>1</v>
      </c>
      <c r="Z151" s="105"/>
      <c r="AA151" s="105">
        <f>X151+Z151</f>
        <v>14217.161417936086</v>
      </c>
      <c r="AB151" s="108">
        <f>AA151/E151</f>
        <v>1</v>
      </c>
      <c r="AC151" s="105"/>
      <c r="AD151" s="105">
        <f>AA151+AC151</f>
        <v>14217.161417936086</v>
      </c>
      <c r="AE151" s="108">
        <f>AD151/E151</f>
        <v>1</v>
      </c>
      <c r="AF151" s="105"/>
      <c r="AG151" s="105">
        <f>AD151+AF151</f>
        <v>14217.161417936086</v>
      </c>
      <c r="AH151" s="108">
        <f>AG151/E151</f>
        <v>1</v>
      </c>
      <c r="AI151" s="108"/>
      <c r="AJ151" s="108"/>
      <c r="AK151" s="108"/>
      <c r="AL151" s="108"/>
      <c r="AM151" s="108"/>
      <c r="AN151" s="116"/>
      <c r="AO151" s="94"/>
      <c r="AP151" s="94"/>
      <c r="AQ151" s="94"/>
      <c r="AR151" s="94"/>
      <c r="AV151" s="92">
        <f>'[5]基础表（一）'!G144</f>
        <v>0</v>
      </c>
      <c r="AW151" s="92">
        <f>'[5]基础表（一）'!H144</f>
        <v>0</v>
      </c>
      <c r="AX151" s="92">
        <f>'[5]基础表（一）'!I144</f>
        <v>0</v>
      </c>
      <c r="AY151" s="92">
        <f>'[5]基础表（一）'!J144</f>
        <v>0</v>
      </c>
      <c r="AZ151" s="92">
        <f>'[5]基础表（一）'!K144</f>
        <v>0</v>
      </c>
      <c r="BA151" s="92">
        <f>'[5]基础表（一）'!L144</f>
        <v>0</v>
      </c>
    </row>
    <row r="152" spans="2:53">
      <c r="B152" s="365"/>
      <c r="C152" s="125" t="str">
        <f t="shared" si="183"/>
        <v>二</v>
      </c>
      <c r="D152" s="115" t="str">
        <f t="shared" si="183"/>
        <v>建安成本</v>
      </c>
      <c r="E152" s="100"/>
      <c r="F152" s="101"/>
      <c r="G152" s="102"/>
      <c r="H152" s="103"/>
      <c r="I152" s="103"/>
      <c r="J152" s="104"/>
      <c r="K152" s="105"/>
      <c r="L152" s="105"/>
      <c r="M152" s="106"/>
      <c r="N152" s="107"/>
      <c r="O152" s="107"/>
      <c r="P152" s="108"/>
      <c r="Q152" s="105"/>
      <c r="R152" s="105">
        <f t="shared" ref="R152:R162" si="185">L152+Q152</f>
        <v>0</v>
      </c>
      <c r="S152" s="106"/>
      <c r="T152" s="107"/>
      <c r="U152" s="107"/>
      <c r="V152" s="108"/>
      <c r="W152" s="105"/>
      <c r="X152" s="105"/>
      <c r="Y152" s="108"/>
      <c r="Z152" s="105"/>
      <c r="AA152" s="105"/>
      <c r="AB152" s="108"/>
      <c r="AC152" s="105"/>
      <c r="AD152" s="105"/>
      <c r="AE152" s="108"/>
      <c r="AF152" s="105"/>
      <c r="AG152" s="105"/>
      <c r="AH152" s="108"/>
      <c r="AI152" s="108"/>
      <c r="AJ152" s="108"/>
      <c r="AK152" s="108"/>
      <c r="AL152" s="108"/>
      <c r="AM152" s="108"/>
      <c r="AN152" s="116"/>
      <c r="AO152" s="94"/>
      <c r="AP152" s="94"/>
      <c r="AQ152" s="94"/>
      <c r="AR152" s="94"/>
      <c r="AV152" s="92">
        <f>'[5]基础表（一）'!G145</f>
        <v>0</v>
      </c>
      <c r="AW152" s="92">
        <f>'[5]基础表（一）'!H145</f>
        <v>0</v>
      </c>
      <c r="AX152" s="92">
        <f>'[5]基础表（一）'!I145</f>
        <v>0</v>
      </c>
      <c r="AY152" s="92">
        <f>'[5]基础表（一）'!J145</f>
        <v>0</v>
      </c>
      <c r="AZ152" s="92">
        <f>'[5]基础表（一）'!K145</f>
        <v>0</v>
      </c>
      <c r="BA152" s="92">
        <f>'[5]基础表（一）'!L145</f>
        <v>0</v>
      </c>
    </row>
    <row r="153" spans="2:53">
      <c r="B153" s="365"/>
      <c r="C153" s="125">
        <f t="shared" si="183"/>
        <v>2.1</v>
      </c>
      <c r="D153" s="115" t="str">
        <f t="shared" si="183"/>
        <v>　前期工程费</v>
      </c>
      <c r="E153" s="100">
        <v>8884</v>
      </c>
      <c r="F153" s="101">
        <v>0</v>
      </c>
      <c r="G153" s="102">
        <f t="shared" ref="G153:G163" si="186">F153/E153</f>
        <v>0</v>
      </c>
      <c r="H153" s="103"/>
      <c r="I153" s="103">
        <f>F153+H153</f>
        <v>0</v>
      </c>
      <c r="J153" s="104">
        <f t="shared" ref="J153:J163" si="187">I153/E153</f>
        <v>0</v>
      </c>
      <c r="K153" s="105"/>
      <c r="L153" s="105">
        <f t="shared" ref="L153:L162" si="188">F153+H153+K153</f>
        <v>0</v>
      </c>
      <c r="M153" s="106">
        <f t="shared" si="184"/>
        <v>0</v>
      </c>
      <c r="N153" s="107"/>
      <c r="O153" s="107">
        <f t="shared" ref="O153:O162" si="189">M153+N153</f>
        <v>0</v>
      </c>
      <c r="P153" s="108">
        <f t="shared" ref="P153:P163" si="190">O153/E153</f>
        <v>0</v>
      </c>
      <c r="Q153" s="105"/>
      <c r="R153" s="105">
        <f t="shared" si="185"/>
        <v>0</v>
      </c>
      <c r="S153" s="106">
        <f t="shared" ref="S153:S163" si="191">L153+N153+Q153</f>
        <v>0</v>
      </c>
      <c r="T153" s="107"/>
      <c r="U153" s="107">
        <f t="shared" ref="U153:U162" si="192">S153+T153</f>
        <v>0</v>
      </c>
      <c r="V153" s="108">
        <f t="shared" ref="V153:V163" si="193">R153/E153</f>
        <v>0</v>
      </c>
      <c r="W153" s="105"/>
      <c r="X153" s="105">
        <f t="shared" ref="X153:X162" si="194">R153+W153</f>
        <v>0</v>
      </c>
      <c r="Y153" s="108">
        <f t="shared" ref="Y153:Y163" si="195">X153/E153</f>
        <v>0</v>
      </c>
      <c r="Z153" s="105"/>
      <c r="AA153" s="105">
        <f>X153+Z153</f>
        <v>0</v>
      </c>
      <c r="AB153" s="108">
        <f t="shared" ref="AB153:AB163" si="196">AA153/E153</f>
        <v>0</v>
      </c>
      <c r="AC153" s="105"/>
      <c r="AD153" s="105">
        <f>AA153+AC153</f>
        <v>0</v>
      </c>
      <c r="AE153" s="108">
        <f t="shared" ref="AE153:AE163" si="197">AD153/E153</f>
        <v>0</v>
      </c>
      <c r="AF153" s="105"/>
      <c r="AG153" s="105">
        <f>AD153+AF153</f>
        <v>0</v>
      </c>
      <c r="AH153" s="108">
        <f t="shared" ref="AH153:AH163" si="198">AG153/E153</f>
        <v>0</v>
      </c>
      <c r="AI153" s="108"/>
      <c r="AJ153" s="108"/>
      <c r="AK153" s="108"/>
      <c r="AL153" s="108"/>
      <c r="AM153" s="108"/>
      <c r="AN153" s="116">
        <f>R153-AO153</f>
        <v>0</v>
      </c>
      <c r="AO153" s="94">
        <f>AP153/AQ153</f>
        <v>0</v>
      </c>
      <c r="AP153" s="94">
        <v>0</v>
      </c>
      <c r="AQ153" s="94">
        <v>10000</v>
      </c>
      <c r="AR153" s="94"/>
      <c r="AV153" s="92">
        <f>'[5]基础表（一）'!G146</f>
        <v>0</v>
      </c>
      <c r="AW153" s="92">
        <f>'[5]基础表（一）'!H146</f>
        <v>0</v>
      </c>
      <c r="AX153" s="92">
        <f>'[5]基础表（一）'!I146</f>
        <v>0</v>
      </c>
      <c r="AY153" s="92">
        <f>'[5]基础表（一）'!J146</f>
        <v>0</v>
      </c>
      <c r="AZ153" s="92">
        <f>'[5]基础表（一）'!K146</f>
        <v>0</v>
      </c>
      <c r="BA153" s="92">
        <f>'[5]基础表（一）'!L146</f>
        <v>0</v>
      </c>
    </row>
    <row r="154" spans="2:53">
      <c r="B154" s="365"/>
      <c r="C154" s="125">
        <f t="shared" si="183"/>
        <v>2.2000000000000002</v>
      </c>
      <c r="D154" s="115" t="str">
        <f t="shared" si="183"/>
        <v>　建安工程费</v>
      </c>
      <c r="E154" s="100">
        <v>73902.000000000015</v>
      </c>
      <c r="F154" s="101">
        <v>0</v>
      </c>
      <c r="G154" s="102">
        <f t="shared" si="186"/>
        <v>0</v>
      </c>
      <c r="H154" s="103"/>
      <c r="I154" s="103">
        <f t="shared" ref="I154:I162" si="199">F154+H154</f>
        <v>0</v>
      </c>
      <c r="J154" s="104">
        <f t="shared" si="187"/>
        <v>0</v>
      </c>
      <c r="K154" s="105"/>
      <c r="L154" s="105">
        <f t="shared" si="188"/>
        <v>0</v>
      </c>
      <c r="M154" s="106">
        <f t="shared" si="184"/>
        <v>0</v>
      </c>
      <c r="N154" s="107"/>
      <c r="O154" s="107">
        <f t="shared" si="189"/>
        <v>0</v>
      </c>
      <c r="P154" s="108">
        <f t="shared" si="190"/>
        <v>0</v>
      </c>
      <c r="Q154" s="105"/>
      <c r="R154" s="105">
        <f t="shared" si="185"/>
        <v>0</v>
      </c>
      <c r="S154" s="106">
        <f t="shared" si="191"/>
        <v>0</v>
      </c>
      <c r="T154" s="107"/>
      <c r="U154" s="107">
        <f t="shared" si="192"/>
        <v>0</v>
      </c>
      <c r="V154" s="108">
        <f t="shared" si="193"/>
        <v>0</v>
      </c>
      <c r="W154" s="105"/>
      <c r="X154" s="105">
        <f t="shared" si="194"/>
        <v>0</v>
      </c>
      <c r="Y154" s="108">
        <f t="shared" si="195"/>
        <v>0</v>
      </c>
      <c r="Z154" s="105"/>
      <c r="AA154" s="105">
        <f t="shared" ref="AA154:AA163" si="200">X154+Z154</f>
        <v>0</v>
      </c>
      <c r="AB154" s="108">
        <f t="shared" si="196"/>
        <v>0</v>
      </c>
      <c r="AC154" s="105"/>
      <c r="AD154" s="105">
        <f t="shared" ref="AD154:AD163" si="201">AA154+AC154</f>
        <v>0</v>
      </c>
      <c r="AE154" s="108">
        <f t="shared" si="197"/>
        <v>0</v>
      </c>
      <c r="AF154" s="105"/>
      <c r="AG154" s="105">
        <f t="shared" ref="AG154:AG163" si="202">AD154+AF154</f>
        <v>0</v>
      </c>
      <c r="AH154" s="108">
        <f t="shared" si="198"/>
        <v>0</v>
      </c>
      <c r="AI154" s="108"/>
      <c r="AJ154" s="108"/>
      <c r="AK154" s="108"/>
      <c r="AL154" s="108"/>
      <c r="AM154" s="108"/>
      <c r="AN154" s="116">
        <f t="shared" ref="AN154:AN162" si="203">R154-AO154</f>
        <v>0</v>
      </c>
      <c r="AO154" s="94">
        <f>AP154/AQ154</f>
        <v>0</v>
      </c>
      <c r="AP154" s="94">
        <v>0</v>
      </c>
      <c r="AQ154" s="94">
        <v>10000</v>
      </c>
      <c r="AR154" s="94"/>
      <c r="AV154" s="92">
        <f>'[5]基础表（一）'!G147</f>
        <v>0</v>
      </c>
      <c r="AW154" s="92">
        <f>'[5]基础表（一）'!H147</f>
        <v>0</v>
      </c>
      <c r="AX154" s="92">
        <f>'[5]基础表（一）'!I147</f>
        <v>0</v>
      </c>
      <c r="AY154" s="92">
        <f>'[5]基础表（一）'!J147</f>
        <v>0</v>
      </c>
      <c r="AZ154" s="92">
        <f>'[5]基础表（一）'!K147</f>
        <v>0</v>
      </c>
      <c r="BA154" s="92">
        <f>'[5]基础表（一）'!L147</f>
        <v>0</v>
      </c>
    </row>
    <row r="155" spans="2:53">
      <c r="B155" s="365"/>
      <c r="C155" s="125">
        <f t="shared" si="183"/>
        <v>2.2999999999999998</v>
      </c>
      <c r="D155" s="115" t="str">
        <f t="shared" si="183"/>
        <v>　基础配套设施费</v>
      </c>
      <c r="E155" s="100">
        <v>18390</v>
      </c>
      <c r="F155" s="101">
        <v>0</v>
      </c>
      <c r="G155" s="102">
        <f t="shared" si="186"/>
        <v>0</v>
      </c>
      <c r="H155" s="103"/>
      <c r="I155" s="103">
        <f t="shared" si="199"/>
        <v>0</v>
      </c>
      <c r="J155" s="104">
        <f t="shared" si="187"/>
        <v>0</v>
      </c>
      <c r="K155" s="105"/>
      <c r="L155" s="105">
        <f t="shared" si="188"/>
        <v>0</v>
      </c>
      <c r="M155" s="106">
        <f t="shared" si="184"/>
        <v>0</v>
      </c>
      <c r="N155" s="107"/>
      <c r="O155" s="107">
        <f t="shared" si="189"/>
        <v>0</v>
      </c>
      <c r="P155" s="108">
        <f t="shared" si="190"/>
        <v>0</v>
      </c>
      <c r="Q155" s="105"/>
      <c r="R155" s="105">
        <f t="shared" si="185"/>
        <v>0</v>
      </c>
      <c r="S155" s="106">
        <f t="shared" si="191"/>
        <v>0</v>
      </c>
      <c r="T155" s="107"/>
      <c r="U155" s="107">
        <f t="shared" si="192"/>
        <v>0</v>
      </c>
      <c r="V155" s="108">
        <f t="shared" si="193"/>
        <v>0</v>
      </c>
      <c r="W155" s="105"/>
      <c r="X155" s="105">
        <f t="shared" si="194"/>
        <v>0</v>
      </c>
      <c r="Y155" s="108">
        <f t="shared" si="195"/>
        <v>0</v>
      </c>
      <c r="Z155" s="105"/>
      <c r="AA155" s="105">
        <f t="shared" si="200"/>
        <v>0</v>
      </c>
      <c r="AB155" s="108">
        <f t="shared" si="196"/>
        <v>0</v>
      </c>
      <c r="AC155" s="105"/>
      <c r="AD155" s="105">
        <f t="shared" si="201"/>
        <v>0</v>
      </c>
      <c r="AE155" s="108">
        <f t="shared" si="197"/>
        <v>0</v>
      </c>
      <c r="AF155" s="105"/>
      <c r="AG155" s="105">
        <f t="shared" si="202"/>
        <v>0</v>
      </c>
      <c r="AH155" s="108">
        <f t="shared" si="198"/>
        <v>0</v>
      </c>
      <c r="AI155" s="108"/>
      <c r="AJ155" s="108"/>
      <c r="AK155" s="108"/>
      <c r="AL155" s="108"/>
      <c r="AM155" s="108"/>
      <c r="AN155" s="116">
        <f t="shared" si="203"/>
        <v>0</v>
      </c>
      <c r="AO155" s="94">
        <f>AP155/AQ155</f>
        <v>0</v>
      </c>
      <c r="AP155" s="94">
        <v>0</v>
      </c>
      <c r="AQ155" s="94">
        <v>10000</v>
      </c>
      <c r="AR155" s="94"/>
      <c r="AV155" s="92">
        <f>'[5]基础表（一）'!G148</f>
        <v>0</v>
      </c>
      <c r="AW155" s="92">
        <f>'[5]基础表（一）'!H148</f>
        <v>0</v>
      </c>
      <c r="AX155" s="92">
        <f>'[5]基础表（一）'!I148</f>
        <v>0</v>
      </c>
      <c r="AY155" s="92">
        <f>'[5]基础表（一）'!J148</f>
        <v>0</v>
      </c>
      <c r="AZ155" s="92">
        <f>'[5]基础表（一）'!K148</f>
        <v>0</v>
      </c>
      <c r="BA155" s="92">
        <f>'[5]基础表（一）'!L148</f>
        <v>0</v>
      </c>
    </row>
    <row r="156" spans="2:53">
      <c r="B156" s="365"/>
      <c r="C156" s="125" t="str">
        <f t="shared" si="183"/>
        <v>三</v>
      </c>
      <c r="D156" s="115" t="str">
        <f t="shared" si="183"/>
        <v>公共配套设施建设费</v>
      </c>
      <c r="E156" s="100">
        <v>30118.961776158765</v>
      </c>
      <c r="F156" s="101">
        <v>29982.92646178227</v>
      </c>
      <c r="G156" s="102">
        <f t="shared" si="186"/>
        <v>0.99548339961425314</v>
      </c>
      <c r="H156" s="103">
        <v>136.03531437649448</v>
      </c>
      <c r="I156" s="103">
        <f t="shared" si="199"/>
        <v>30118.961776158765</v>
      </c>
      <c r="J156" s="104">
        <f t="shared" si="187"/>
        <v>1</v>
      </c>
      <c r="K156" s="105">
        <f>[5]大区分摊比例!L18</f>
        <v>100.61727838876631</v>
      </c>
      <c r="L156" s="105">
        <f t="shared" si="188"/>
        <v>30219.579054547532</v>
      </c>
      <c r="M156" s="106">
        <f t="shared" si="184"/>
        <v>30219.579054547532</v>
      </c>
      <c r="N156" s="107"/>
      <c r="O156" s="107">
        <f t="shared" si="189"/>
        <v>30219.579054547532</v>
      </c>
      <c r="P156" s="108">
        <f t="shared" si="190"/>
        <v>1.0033406622424952</v>
      </c>
      <c r="Q156" s="105">
        <f>[5]大区分摊比例!L25</f>
        <v>248.8911281474237</v>
      </c>
      <c r="R156" s="105">
        <f t="shared" si="185"/>
        <v>30468.470182694957</v>
      </c>
      <c r="S156" s="106">
        <f t="shared" si="191"/>
        <v>30468.470182694957</v>
      </c>
      <c r="T156" s="107"/>
      <c r="U156" s="107">
        <f t="shared" si="192"/>
        <v>30468.470182694957</v>
      </c>
      <c r="V156" s="108">
        <f t="shared" si="193"/>
        <v>1.0116042647530052</v>
      </c>
      <c r="W156" s="105">
        <f>[5]大区分摊比例!L31</f>
        <v>178.04635358554853</v>
      </c>
      <c r="X156" s="105">
        <f t="shared" si="194"/>
        <v>30646.516536280506</v>
      </c>
      <c r="Y156" s="108">
        <f t="shared" si="195"/>
        <v>1.0175157020365602</v>
      </c>
      <c r="Z156" s="105">
        <f>[5]大区分摊比例!L37</f>
        <v>79.619756593378824</v>
      </c>
      <c r="AA156" s="105">
        <f t="shared" si="200"/>
        <v>30726.136292873885</v>
      </c>
      <c r="AB156" s="108">
        <f t="shared" si="196"/>
        <v>1.0201592113708162</v>
      </c>
      <c r="AC156" s="105">
        <f>[5]大区分摊比例!L43</f>
        <v>274.40482986434807</v>
      </c>
      <c r="AD156" s="105">
        <f t="shared" si="201"/>
        <v>31000.541122738232</v>
      </c>
      <c r="AE156" s="108">
        <f t="shared" si="197"/>
        <v>1.0292699115305262</v>
      </c>
      <c r="AF156" s="105">
        <f>[5]大区分摊比例!L49</f>
        <v>182.83316318674906</v>
      </c>
      <c r="AG156" s="105">
        <f>AD156+AF156+1000</f>
        <v>32183.37428592498</v>
      </c>
      <c r="AH156" s="108">
        <f t="shared" si="198"/>
        <v>1.0685419545703045</v>
      </c>
      <c r="AI156" s="108"/>
      <c r="AJ156" s="108"/>
      <c r="AK156" s="108"/>
      <c r="AL156" s="108"/>
      <c r="AM156" s="108"/>
      <c r="AN156" s="116">
        <f t="shared" si="203"/>
        <v>0</v>
      </c>
      <c r="AO156" s="94">
        <f>[5]大区分摊比例!L27</f>
        <v>30468.470182694957</v>
      </c>
      <c r="AP156" s="94"/>
      <c r="AQ156" s="94">
        <v>10000</v>
      </c>
      <c r="AR156" s="94"/>
      <c r="AV156" s="92">
        <f>'[5]基础表（一）'!G149</f>
        <v>0</v>
      </c>
      <c r="AW156" s="92">
        <f>'[5]基础表（一）'!H149</f>
        <v>0</v>
      </c>
      <c r="AX156" s="92">
        <f>'[5]基础表（一）'!I149</f>
        <v>0</v>
      </c>
      <c r="AY156" s="92">
        <f>'[5]基础表（一）'!J149</f>
        <v>0</v>
      </c>
      <c r="AZ156" s="92">
        <f>'[5]基础表（一）'!K149</f>
        <v>0</v>
      </c>
      <c r="BA156" s="92">
        <f>'[5]基础表（一）'!L149</f>
        <v>0</v>
      </c>
    </row>
    <row r="157" spans="2:53">
      <c r="B157" s="365"/>
      <c r="C157" s="125" t="str">
        <f t="shared" si="183"/>
        <v>四</v>
      </c>
      <c r="D157" s="115" t="str">
        <f t="shared" si="183"/>
        <v>开发间接费</v>
      </c>
      <c r="E157" s="100">
        <v>615</v>
      </c>
      <c r="F157" s="101">
        <v>1667.6535775601767</v>
      </c>
      <c r="G157" s="102">
        <f t="shared" si="186"/>
        <v>2.7116318334311815</v>
      </c>
      <c r="H157" s="103">
        <v>24.649393033451215</v>
      </c>
      <c r="I157" s="103">
        <f t="shared" si="199"/>
        <v>1692.3029705936278</v>
      </c>
      <c r="J157" s="104">
        <f t="shared" si="187"/>
        <v>2.7517121473067121</v>
      </c>
      <c r="K157" s="105">
        <f>-5.303627</f>
        <v>-5.3036269999999996</v>
      </c>
      <c r="L157" s="105">
        <f t="shared" si="188"/>
        <v>1686.9993435936278</v>
      </c>
      <c r="M157" s="106">
        <f t="shared" si="184"/>
        <v>1686.9993435936278</v>
      </c>
      <c r="N157" s="107"/>
      <c r="O157" s="107">
        <f t="shared" si="189"/>
        <v>1686.9993435936278</v>
      </c>
      <c r="P157" s="108">
        <f t="shared" si="190"/>
        <v>2.7430883635668746</v>
      </c>
      <c r="Q157" s="105">
        <f>[5]费用分摊比例!L28</f>
        <v>45.501390218021839</v>
      </c>
      <c r="R157" s="105">
        <f t="shared" si="185"/>
        <v>1732.5007338116498</v>
      </c>
      <c r="S157" s="106">
        <f t="shared" si="191"/>
        <v>1732.5007338116498</v>
      </c>
      <c r="T157" s="107"/>
      <c r="U157" s="107">
        <f t="shared" si="192"/>
        <v>1732.5007338116498</v>
      </c>
      <c r="V157" s="108">
        <f t="shared" si="193"/>
        <v>2.8170743639213818</v>
      </c>
      <c r="W157" s="105">
        <f>[5]费用分摊比例!L31</f>
        <v>103.41477132441985</v>
      </c>
      <c r="X157" s="105">
        <f t="shared" si="194"/>
        <v>1835.9155051360697</v>
      </c>
      <c r="Y157" s="108">
        <f t="shared" si="195"/>
        <v>2.9852284636358855</v>
      </c>
      <c r="Z157" s="105">
        <f>[5]费用分摊比例!L34</f>
        <v>0</v>
      </c>
      <c r="AA157" s="105">
        <f t="shared" si="200"/>
        <v>1835.9155051360697</v>
      </c>
      <c r="AB157" s="108">
        <f t="shared" si="196"/>
        <v>2.9852284636358855</v>
      </c>
      <c r="AC157" s="105">
        <f>[5]费用分摊比例!L37</f>
        <v>23.775434861077162</v>
      </c>
      <c r="AD157" s="105">
        <f t="shared" si="201"/>
        <v>1859.6909399971469</v>
      </c>
      <c r="AE157" s="108">
        <f t="shared" si="197"/>
        <v>3.0238877073124337</v>
      </c>
      <c r="AF157" s="105">
        <f>[5]费用分摊比例!L40</f>
        <v>-10.456779831781608</v>
      </c>
      <c r="AG157" s="105">
        <f t="shared" si="202"/>
        <v>1849.2341601653652</v>
      </c>
      <c r="AH157" s="108">
        <f t="shared" si="198"/>
        <v>3.0068848132770167</v>
      </c>
      <c r="AI157" s="108"/>
      <c r="AJ157" s="108"/>
      <c r="AK157" s="108"/>
      <c r="AL157" s="108"/>
      <c r="AM157" s="108"/>
      <c r="AN157" s="116">
        <f t="shared" si="203"/>
        <v>-4.1067573874897789E-7</v>
      </c>
      <c r="AO157" s="94">
        <f>[5]费用分摊比例!L30</f>
        <v>1732.5007342223255</v>
      </c>
      <c r="AP157" s="94"/>
      <c r="AQ157" s="94">
        <v>10000</v>
      </c>
      <c r="AR157" s="94"/>
      <c r="AV157" s="92">
        <f>'[5]基础表（一）'!G150</f>
        <v>0</v>
      </c>
      <c r="AW157" s="92">
        <f>'[5]基础表（一）'!H150</f>
        <v>0</v>
      </c>
      <c r="AX157" s="92">
        <f>'[5]基础表（一）'!I150</f>
        <v>0</v>
      </c>
      <c r="AY157" s="92">
        <f>'[5]基础表（一）'!J150</f>
        <v>0</v>
      </c>
      <c r="AZ157" s="92">
        <f>'[5]基础表（一）'!K150</f>
        <v>0</v>
      </c>
      <c r="BA157" s="92">
        <f>'[5]基础表（一）'!L150</f>
        <v>0</v>
      </c>
    </row>
    <row r="158" spans="2:53">
      <c r="B158" s="365"/>
      <c r="C158" s="125" t="str">
        <f t="shared" si="183"/>
        <v>五</v>
      </c>
      <c r="D158" s="115" t="str">
        <f t="shared" si="183"/>
        <v>管理费用</v>
      </c>
      <c r="E158" s="100">
        <v>7626</v>
      </c>
      <c r="F158" s="101">
        <v>4138.5218938948065</v>
      </c>
      <c r="G158" s="102">
        <f t="shared" si="186"/>
        <v>0.54268579778321613</v>
      </c>
      <c r="H158" s="103">
        <v>83.48223635422967</v>
      </c>
      <c r="I158" s="103">
        <f t="shared" si="199"/>
        <v>4222.0041302490363</v>
      </c>
      <c r="J158" s="104">
        <f t="shared" si="187"/>
        <v>0.55363285211762869</v>
      </c>
      <c r="K158" s="105">
        <f>[5]费用分摊比例!L56</f>
        <v>93.97020614223274</v>
      </c>
      <c r="L158" s="105">
        <f t="shared" si="188"/>
        <v>4315.9743363912694</v>
      </c>
      <c r="M158" s="106">
        <f t="shared" si="184"/>
        <v>4315.9743363912694</v>
      </c>
      <c r="N158" s="107"/>
      <c r="O158" s="107">
        <f t="shared" si="189"/>
        <v>4315.9743363912694</v>
      </c>
      <c r="P158" s="108">
        <f t="shared" si="190"/>
        <v>0.56595519753360468</v>
      </c>
      <c r="Q158" s="105">
        <f>[5]费用分摊比例!L60</f>
        <v>56.960480808866564</v>
      </c>
      <c r="R158" s="105">
        <f t="shared" si="185"/>
        <v>4372.9348172001355</v>
      </c>
      <c r="S158" s="106">
        <f t="shared" si="191"/>
        <v>4372.9348172001355</v>
      </c>
      <c r="T158" s="107"/>
      <c r="U158" s="107">
        <f t="shared" si="192"/>
        <v>4372.9348172001355</v>
      </c>
      <c r="V158" s="108">
        <f t="shared" si="193"/>
        <v>0.57342444495149958</v>
      </c>
      <c r="W158" s="105">
        <f>[5]费用分摊比例!L63</f>
        <v>69.578883137106487</v>
      </c>
      <c r="X158" s="105">
        <f t="shared" si="194"/>
        <v>4442.513700337242</v>
      </c>
      <c r="Y158" s="108">
        <f t="shared" si="195"/>
        <v>0.5825483478018938</v>
      </c>
      <c r="Z158" s="105">
        <f>[5]费用分摊比例!L66</f>
        <v>163.73279111103679</v>
      </c>
      <c r="AA158" s="105">
        <f t="shared" si="200"/>
        <v>4606.2464914482789</v>
      </c>
      <c r="AB158" s="108">
        <f t="shared" si="196"/>
        <v>0.60401868495256739</v>
      </c>
      <c r="AC158" s="105">
        <f>[5]费用分摊比例!L69</f>
        <v>67.945657020746367</v>
      </c>
      <c r="AD158" s="105">
        <f t="shared" si="201"/>
        <v>4674.1921484690256</v>
      </c>
      <c r="AE158" s="108">
        <f t="shared" si="197"/>
        <v>0.61292842230120981</v>
      </c>
      <c r="AF158" s="105">
        <f>[5]费用分摊比例!L72</f>
        <v>80.27022494273757</v>
      </c>
      <c r="AG158" s="105">
        <f t="shared" si="202"/>
        <v>4754.4623734117631</v>
      </c>
      <c r="AH158" s="108">
        <f t="shared" si="198"/>
        <v>0.62345428447570983</v>
      </c>
      <c r="AI158" s="108"/>
      <c r="AJ158" s="108"/>
      <c r="AK158" s="108"/>
      <c r="AL158" s="108"/>
      <c r="AM158" s="108"/>
      <c r="AN158" s="116">
        <f t="shared" si="203"/>
        <v>0</v>
      </c>
      <c r="AO158" s="94">
        <f>[5]费用分摊比例!L62</f>
        <v>4372.9348172001355</v>
      </c>
      <c r="AP158" s="94"/>
      <c r="AQ158" s="94">
        <v>10000</v>
      </c>
      <c r="AR158" s="94"/>
      <c r="AV158" s="92">
        <f>'[5]基础表（一）'!G151</f>
        <v>0</v>
      </c>
      <c r="AW158" s="92">
        <f>'[5]基础表（一）'!H151</f>
        <v>0</v>
      </c>
      <c r="AX158" s="92">
        <f>'[5]基础表（一）'!I151</f>
        <v>0</v>
      </c>
      <c r="AY158" s="92">
        <f>'[5]基础表（一）'!J151</f>
        <v>0</v>
      </c>
      <c r="AZ158" s="92">
        <f>'[5]基础表（一）'!K151</f>
        <v>0</v>
      </c>
      <c r="BA158" s="92">
        <f>'[5]基础表（一）'!L151</f>
        <v>0</v>
      </c>
    </row>
    <row r="159" spans="2:53">
      <c r="B159" s="365"/>
      <c r="C159" s="125" t="str">
        <f t="shared" si="183"/>
        <v>六</v>
      </c>
      <c r="D159" s="115" t="str">
        <f t="shared" si="183"/>
        <v>销售费用</v>
      </c>
      <c r="E159" s="100">
        <v>12710</v>
      </c>
      <c r="F159" s="101">
        <v>3133.8151476305729</v>
      </c>
      <c r="G159" s="102">
        <f t="shared" si="186"/>
        <v>0.24656295418021817</v>
      </c>
      <c r="H159" s="103">
        <v>285.3377368959143</v>
      </c>
      <c r="I159" s="103">
        <f t="shared" si="199"/>
        <v>3419.1528845264875</v>
      </c>
      <c r="J159" s="104">
        <f t="shared" si="187"/>
        <v>0.26901281546235151</v>
      </c>
      <c r="K159" s="105">
        <f>[5]费用分摊比例!L89</f>
        <v>746.52952023451712</v>
      </c>
      <c r="L159" s="105">
        <f t="shared" si="188"/>
        <v>4165.6824047610044</v>
      </c>
      <c r="M159" s="106">
        <f t="shared" si="184"/>
        <v>4165.6824047610044</v>
      </c>
      <c r="N159" s="107"/>
      <c r="O159" s="107">
        <f t="shared" si="189"/>
        <v>4165.6824047610044</v>
      </c>
      <c r="P159" s="108">
        <f t="shared" si="190"/>
        <v>0.32774841894264395</v>
      </c>
      <c r="Q159" s="105">
        <f>[5]费用分摊比例!L93</f>
        <v>20.594905117351679</v>
      </c>
      <c r="R159" s="105">
        <f t="shared" si="185"/>
        <v>4186.2773098783564</v>
      </c>
      <c r="S159" s="106">
        <f t="shared" si="191"/>
        <v>4186.2773098783564</v>
      </c>
      <c r="T159" s="107"/>
      <c r="U159" s="107">
        <f t="shared" si="192"/>
        <v>4186.2773098783564</v>
      </c>
      <c r="V159" s="108">
        <f t="shared" si="193"/>
        <v>0.32936878913283685</v>
      </c>
      <c r="W159" s="105">
        <f>[5]费用分摊比例!L96</f>
        <v>51.225573865108075</v>
      </c>
      <c r="X159" s="105">
        <f t="shared" si="194"/>
        <v>4237.5028837434647</v>
      </c>
      <c r="Y159" s="108">
        <f t="shared" si="195"/>
        <v>0.33339912539287686</v>
      </c>
      <c r="Z159" s="105">
        <f>[5]费用分摊比例!L99</f>
        <v>136.82463539000955</v>
      </c>
      <c r="AA159" s="105">
        <f t="shared" si="200"/>
        <v>4374.3275191334742</v>
      </c>
      <c r="AB159" s="108">
        <f t="shared" si="196"/>
        <v>0.34416424226069819</v>
      </c>
      <c r="AC159" s="105">
        <f>[5]费用分摊比例!L102</f>
        <v>85.589273529911793</v>
      </c>
      <c r="AD159" s="105">
        <f t="shared" si="201"/>
        <v>4459.9167926633863</v>
      </c>
      <c r="AE159" s="108">
        <f t="shared" si="197"/>
        <v>0.35089825276659214</v>
      </c>
      <c r="AF159" s="105">
        <f>[5]费用分摊比例!L105</f>
        <v>228.74443363084256</v>
      </c>
      <c r="AG159" s="105">
        <f t="shared" si="202"/>
        <v>4688.661226294229</v>
      </c>
      <c r="AH159" s="108">
        <f t="shared" si="198"/>
        <v>0.36889545446846805</v>
      </c>
      <c r="AI159" s="108"/>
      <c r="AJ159" s="108"/>
      <c r="AK159" s="108"/>
      <c r="AL159" s="108"/>
      <c r="AM159" s="108"/>
      <c r="AN159" s="116">
        <f t="shared" si="203"/>
        <v>0</v>
      </c>
      <c r="AO159" s="94">
        <f>[5]费用分摊比例!L95</f>
        <v>4186.2773098783564</v>
      </c>
      <c r="AP159" s="94"/>
      <c r="AQ159" s="94">
        <v>10000</v>
      </c>
      <c r="AR159" s="94"/>
      <c r="AV159" s="92">
        <f>'[5]基础表（一）'!G152</f>
        <v>0</v>
      </c>
      <c r="AW159" s="92">
        <f>'[5]基础表（一）'!H152</f>
        <v>0</v>
      </c>
      <c r="AX159" s="92">
        <f>'[5]基础表（一）'!I152</f>
        <v>0</v>
      </c>
      <c r="AY159" s="92">
        <f>'[5]基础表（一）'!J152</f>
        <v>0</v>
      </c>
      <c r="AZ159" s="92">
        <f>'[5]基础表（一）'!K152</f>
        <v>0</v>
      </c>
      <c r="BA159" s="92">
        <f>'[5]基础表（一）'!L152</f>
        <v>0</v>
      </c>
    </row>
    <row r="160" spans="2:53">
      <c r="B160" s="365"/>
      <c r="C160" s="125" t="str">
        <f t="shared" si="183"/>
        <v>七</v>
      </c>
      <c r="D160" s="115" t="str">
        <f t="shared" si="183"/>
        <v>财务费用</v>
      </c>
      <c r="E160" s="100">
        <v>15338.903947391271</v>
      </c>
      <c r="F160" s="101">
        <v>8963.4021562466769</v>
      </c>
      <c r="G160" s="102">
        <f t="shared" si="186"/>
        <v>0.58435740826000204</v>
      </c>
      <c r="H160" s="103">
        <v>0</v>
      </c>
      <c r="I160" s="103">
        <f t="shared" si="199"/>
        <v>8963.4021562466769</v>
      </c>
      <c r="J160" s="104">
        <f t="shared" si="187"/>
        <v>0.58435740826000204</v>
      </c>
      <c r="K160" s="105">
        <f>[5]费用分摊比例!L123</f>
        <v>237.13430006335</v>
      </c>
      <c r="L160" s="105">
        <f t="shared" si="188"/>
        <v>9200.5364563100266</v>
      </c>
      <c r="M160" s="106">
        <f t="shared" si="184"/>
        <v>9200.5364563100266</v>
      </c>
      <c r="N160" s="107"/>
      <c r="O160" s="107">
        <f t="shared" si="189"/>
        <v>9200.5364563100266</v>
      </c>
      <c r="P160" s="108">
        <f t="shared" si="190"/>
        <v>0.59981707218883695</v>
      </c>
      <c r="Q160" s="105">
        <v>0</v>
      </c>
      <c r="R160" s="105">
        <f t="shared" si="185"/>
        <v>9200.5364563100266</v>
      </c>
      <c r="S160" s="106">
        <f t="shared" si="191"/>
        <v>9200.5364563100266</v>
      </c>
      <c r="T160" s="107"/>
      <c r="U160" s="107">
        <f t="shared" si="192"/>
        <v>9200.5364563100266</v>
      </c>
      <c r="V160" s="108">
        <f t="shared" si="193"/>
        <v>0.59981707218883695</v>
      </c>
      <c r="W160" s="105">
        <v>0</v>
      </c>
      <c r="X160" s="105">
        <f t="shared" si="194"/>
        <v>9200.5364563100266</v>
      </c>
      <c r="Y160" s="108">
        <f t="shared" si="195"/>
        <v>0.59981707218883695</v>
      </c>
      <c r="Z160" s="105">
        <f>[5]费用分摊比例!L133</f>
        <v>278.25255885626967</v>
      </c>
      <c r="AA160" s="105">
        <f t="shared" si="200"/>
        <v>9478.7890151662959</v>
      </c>
      <c r="AB160" s="108">
        <f t="shared" si="196"/>
        <v>0.61795738780790654</v>
      </c>
      <c r="AC160" s="105">
        <f>[5]费用分摊比例!L136</f>
        <v>82.84473739038674</v>
      </c>
      <c r="AD160" s="105">
        <f t="shared" si="201"/>
        <v>9561.6337525566832</v>
      </c>
      <c r="AE160" s="108">
        <f t="shared" si="197"/>
        <v>0.62335834329172235</v>
      </c>
      <c r="AF160" s="105">
        <f>[5]费用分摊比例!L139</f>
        <v>345.22076347878618</v>
      </c>
      <c r="AG160" s="105">
        <f t="shared" si="202"/>
        <v>9906.8545160354697</v>
      </c>
      <c r="AH160" s="108">
        <f t="shared" si="198"/>
        <v>0.64586456437914885</v>
      </c>
      <c r="AI160" s="108"/>
      <c r="AJ160" s="108"/>
      <c r="AK160" s="108"/>
      <c r="AL160" s="108"/>
      <c r="AM160" s="108"/>
      <c r="AN160" s="116">
        <f t="shared" si="203"/>
        <v>0</v>
      </c>
      <c r="AO160" s="94">
        <f>[5]费用分摊比例!L126</f>
        <v>9200.5364563100266</v>
      </c>
      <c r="AP160" s="94"/>
      <c r="AQ160" s="94">
        <v>10000</v>
      </c>
      <c r="AR160" s="94"/>
      <c r="AV160" s="92">
        <f>'[5]基础表（一）'!G153</f>
        <v>0</v>
      </c>
      <c r="AW160" s="92">
        <f>'[5]基础表（一）'!H153</f>
        <v>0</v>
      </c>
      <c r="AX160" s="92">
        <f>'[5]基础表（一）'!I153</f>
        <v>0</v>
      </c>
      <c r="AY160" s="92">
        <f>'[5]基础表（一）'!J153</f>
        <v>0</v>
      </c>
      <c r="AZ160" s="92">
        <f>'[5]基础表（一）'!K153</f>
        <v>0</v>
      </c>
      <c r="BA160" s="92">
        <f>'[5]基础表（一）'!L153</f>
        <v>0</v>
      </c>
    </row>
    <row r="161" spans="1:53">
      <c r="B161" s="365"/>
      <c r="C161" s="125" t="str">
        <f t="shared" si="183"/>
        <v>八</v>
      </c>
      <c r="D161" s="115" t="str">
        <f t="shared" si="183"/>
        <v>营业税</v>
      </c>
      <c r="E161" s="100">
        <v>13981</v>
      </c>
      <c r="F161" s="101">
        <v>0</v>
      </c>
      <c r="G161" s="102">
        <f t="shared" si="186"/>
        <v>0</v>
      </c>
      <c r="H161" s="103"/>
      <c r="I161" s="103">
        <f t="shared" si="199"/>
        <v>0</v>
      </c>
      <c r="J161" s="104">
        <f t="shared" si="187"/>
        <v>0</v>
      </c>
      <c r="K161" s="105"/>
      <c r="L161" s="105">
        <f t="shared" si="188"/>
        <v>0</v>
      </c>
      <c r="M161" s="106">
        <f t="shared" si="184"/>
        <v>0</v>
      </c>
      <c r="N161" s="107"/>
      <c r="O161" s="107">
        <f t="shared" si="189"/>
        <v>0</v>
      </c>
      <c r="P161" s="108">
        <f t="shared" si="190"/>
        <v>0</v>
      </c>
      <c r="Q161" s="105"/>
      <c r="R161" s="105">
        <f t="shared" si="185"/>
        <v>0</v>
      </c>
      <c r="S161" s="106">
        <f t="shared" si="191"/>
        <v>0</v>
      </c>
      <c r="T161" s="107"/>
      <c r="U161" s="107">
        <f t="shared" si="192"/>
        <v>0</v>
      </c>
      <c r="V161" s="108">
        <f t="shared" si="193"/>
        <v>0</v>
      </c>
      <c r="W161" s="105"/>
      <c r="X161" s="105">
        <f t="shared" si="194"/>
        <v>0</v>
      </c>
      <c r="Y161" s="108">
        <f t="shared" si="195"/>
        <v>0</v>
      </c>
      <c r="Z161" s="105"/>
      <c r="AA161" s="105">
        <f t="shared" si="200"/>
        <v>0</v>
      </c>
      <c r="AB161" s="108">
        <f t="shared" si="196"/>
        <v>0</v>
      </c>
      <c r="AC161" s="105"/>
      <c r="AD161" s="105">
        <f t="shared" si="201"/>
        <v>0</v>
      </c>
      <c r="AE161" s="108">
        <f t="shared" si="197"/>
        <v>0</v>
      </c>
      <c r="AF161" s="105"/>
      <c r="AG161" s="105">
        <f t="shared" si="202"/>
        <v>0</v>
      </c>
      <c r="AH161" s="108">
        <f t="shared" si="198"/>
        <v>0</v>
      </c>
      <c r="AI161" s="108"/>
      <c r="AJ161" s="108"/>
      <c r="AK161" s="108"/>
      <c r="AL161" s="108"/>
      <c r="AM161" s="108"/>
      <c r="AN161" s="116">
        <f t="shared" si="203"/>
        <v>0</v>
      </c>
      <c r="AO161" s="94">
        <f>AP161/AQ161</f>
        <v>0</v>
      </c>
      <c r="AP161" s="94"/>
      <c r="AQ161" s="94">
        <v>10000</v>
      </c>
      <c r="AR161" s="94"/>
      <c r="AV161" s="92">
        <f>'[5]基础表（一）'!G154</f>
        <v>0</v>
      </c>
      <c r="AW161" s="92">
        <f>'[5]基础表（一）'!H154</f>
        <v>0</v>
      </c>
      <c r="AX161" s="92">
        <f>'[5]基础表（一）'!I154</f>
        <v>0</v>
      </c>
      <c r="AY161" s="92">
        <f>'[5]基础表（一）'!J154</f>
        <v>0</v>
      </c>
      <c r="AZ161" s="92">
        <f>'[5]基础表（一）'!K154</f>
        <v>0</v>
      </c>
      <c r="BA161" s="92">
        <f>'[5]基础表（一）'!L154</f>
        <v>0</v>
      </c>
    </row>
    <row r="162" spans="1:53" ht="21.75" customHeight="1">
      <c r="B162" s="365"/>
      <c r="C162" s="125" t="str">
        <f t="shared" si="183"/>
        <v>九</v>
      </c>
      <c r="D162" s="115" t="str">
        <f t="shared" si="183"/>
        <v>土地增值税等</v>
      </c>
      <c r="E162" s="100">
        <v>16891.95</v>
      </c>
      <c r="F162" s="101">
        <v>0</v>
      </c>
      <c r="G162" s="102">
        <f t="shared" si="186"/>
        <v>0</v>
      </c>
      <c r="H162" s="103"/>
      <c r="I162" s="103">
        <f t="shared" si="199"/>
        <v>0</v>
      </c>
      <c r="J162" s="104">
        <f t="shared" si="187"/>
        <v>0</v>
      </c>
      <c r="K162" s="105"/>
      <c r="L162" s="105">
        <f t="shared" si="188"/>
        <v>0</v>
      </c>
      <c r="M162" s="106">
        <f t="shared" si="184"/>
        <v>0</v>
      </c>
      <c r="N162" s="107"/>
      <c r="O162" s="107">
        <f t="shared" si="189"/>
        <v>0</v>
      </c>
      <c r="P162" s="108">
        <f t="shared" si="190"/>
        <v>0</v>
      </c>
      <c r="Q162" s="105"/>
      <c r="R162" s="105">
        <f t="shared" si="185"/>
        <v>0</v>
      </c>
      <c r="S162" s="106">
        <f t="shared" si="191"/>
        <v>0</v>
      </c>
      <c r="T162" s="107"/>
      <c r="U162" s="107">
        <f t="shared" si="192"/>
        <v>0</v>
      </c>
      <c r="V162" s="108">
        <f t="shared" si="193"/>
        <v>0</v>
      </c>
      <c r="W162" s="105"/>
      <c r="X162" s="105">
        <f t="shared" si="194"/>
        <v>0</v>
      </c>
      <c r="Y162" s="108">
        <f t="shared" si="195"/>
        <v>0</v>
      </c>
      <c r="Z162" s="105"/>
      <c r="AA162" s="105">
        <f t="shared" si="200"/>
        <v>0</v>
      </c>
      <c r="AB162" s="108">
        <f t="shared" si="196"/>
        <v>0</v>
      </c>
      <c r="AC162" s="105"/>
      <c r="AD162" s="105">
        <f t="shared" si="201"/>
        <v>0</v>
      </c>
      <c r="AE162" s="108">
        <f t="shared" si="197"/>
        <v>0</v>
      </c>
      <c r="AF162" s="105"/>
      <c r="AG162" s="105">
        <f t="shared" si="202"/>
        <v>0</v>
      </c>
      <c r="AH162" s="108">
        <f t="shared" si="198"/>
        <v>0</v>
      </c>
      <c r="AI162" s="108"/>
      <c r="AJ162" s="108"/>
      <c r="AK162" s="108"/>
      <c r="AL162" s="108"/>
      <c r="AM162" s="108"/>
      <c r="AN162" s="116">
        <f t="shared" si="203"/>
        <v>0</v>
      </c>
      <c r="AO162" s="94">
        <f>AP162/AQ162</f>
        <v>0</v>
      </c>
      <c r="AP162" s="94"/>
      <c r="AQ162" s="94">
        <v>10000</v>
      </c>
      <c r="AR162" s="94"/>
    </row>
    <row r="163" spans="1:53" ht="14.25" customHeight="1">
      <c r="B163" s="365"/>
      <c r="C163" s="96" t="str">
        <f>C145</f>
        <v>合计</v>
      </c>
      <c r="D163" s="115"/>
      <c r="E163" s="100">
        <f>SUM(E151:E162)</f>
        <v>212674.97714148613</v>
      </c>
      <c r="F163" s="100">
        <f>SUM(F151:F162)</f>
        <v>62103.480655050589</v>
      </c>
      <c r="G163" s="102">
        <f t="shared" si="186"/>
        <v>0.29201122524976247</v>
      </c>
      <c r="H163" s="103">
        <f>SUM(H151:H162)</f>
        <v>529.50468066008966</v>
      </c>
      <c r="I163" s="103">
        <f>SUM(I151:I162)</f>
        <v>62632.985335710677</v>
      </c>
      <c r="J163" s="104">
        <f t="shared" si="187"/>
        <v>0.29450096187875868</v>
      </c>
      <c r="K163" s="105">
        <f>SUM(K151:K162)</f>
        <v>1172.9476778288663</v>
      </c>
      <c r="L163" s="105">
        <f>SUM(L151:L162)</f>
        <v>63805.933013539543</v>
      </c>
      <c r="M163" s="106">
        <f t="shared" si="184"/>
        <v>63805.933013539543</v>
      </c>
      <c r="N163" s="107"/>
      <c r="O163" s="107">
        <f>SUM(O151:O162)</f>
        <v>63805.933013539543</v>
      </c>
      <c r="P163" s="108">
        <f t="shared" si="190"/>
        <v>0.30001617431039579</v>
      </c>
      <c r="Q163" s="105">
        <f>SUM(Q151:Q162)</f>
        <v>371.9479042916638</v>
      </c>
      <c r="R163" s="105">
        <f>SUM(R151:R162)</f>
        <v>64177.880917831208</v>
      </c>
      <c r="S163" s="106">
        <f t="shared" si="191"/>
        <v>64177.880917831208</v>
      </c>
      <c r="T163" s="107"/>
      <c r="U163" s="107">
        <f>SUM(U151:U162)</f>
        <v>64177.880917831208</v>
      </c>
      <c r="V163" s="108">
        <f t="shared" si="193"/>
        <v>0.30176507730448998</v>
      </c>
      <c r="W163" s="105">
        <f>SUM(W151:W162)</f>
        <v>402.26558191218288</v>
      </c>
      <c r="X163" s="105">
        <f>SUM(X151:X162)</f>
        <v>64580.146499743394</v>
      </c>
      <c r="Y163" s="108">
        <f t="shared" si="195"/>
        <v>0.30365653434056894</v>
      </c>
      <c r="Z163" s="105">
        <f>SUM(Z151:Z162)</f>
        <v>658.42974195069473</v>
      </c>
      <c r="AA163" s="105">
        <f t="shared" si="200"/>
        <v>65238.576241694085</v>
      </c>
      <c r="AB163" s="108">
        <f t="shared" si="196"/>
        <v>0.30675247797625416</v>
      </c>
      <c r="AC163" s="105">
        <f>SUM(AC151:AC162)</f>
        <v>534.5599326664701</v>
      </c>
      <c r="AD163" s="105">
        <f t="shared" si="201"/>
        <v>65773.136174360552</v>
      </c>
      <c r="AE163" s="108">
        <f t="shared" si="197"/>
        <v>0.30926598445384434</v>
      </c>
      <c r="AF163" s="119">
        <f>SUM(AF151:AF162)</f>
        <v>826.6118054073338</v>
      </c>
      <c r="AG163" s="105">
        <f t="shared" si="202"/>
        <v>66599.747979767882</v>
      </c>
      <c r="AH163" s="108">
        <f t="shared" si="198"/>
        <v>0.31315272193710458</v>
      </c>
      <c r="AI163" s="108"/>
      <c r="AJ163" s="108"/>
      <c r="AK163" s="108"/>
      <c r="AL163" s="108"/>
      <c r="AM163" s="108"/>
      <c r="AN163" s="116"/>
      <c r="AO163" s="94"/>
      <c r="AP163" s="94"/>
      <c r="AQ163" s="94"/>
      <c r="AR163" s="94"/>
    </row>
    <row r="164" spans="1:53">
      <c r="D164" s="92" t="s">
        <v>397</v>
      </c>
      <c r="E164" s="92">
        <v>212674.98</v>
      </c>
      <c r="F164" s="92">
        <v>62103.48</v>
      </c>
      <c r="H164" s="92">
        <v>529.5</v>
      </c>
      <c r="I164" s="92">
        <v>62632.99</v>
      </c>
      <c r="AN164" s="126"/>
    </row>
    <row r="165" spans="1:53">
      <c r="D165" s="92" t="s">
        <v>398</v>
      </c>
      <c r="E165" s="112">
        <f>E163-E164</f>
        <v>-2.8585138788912445E-3</v>
      </c>
      <c r="F165" s="112">
        <f>F163-F164</f>
        <v>6.5505058591952547E-4</v>
      </c>
      <c r="G165" s="112"/>
      <c r="H165" s="112">
        <f>H163-H164</f>
        <v>4.6806600896616146E-3</v>
      </c>
      <c r="I165" s="112">
        <f>I163-I164</f>
        <v>-4.6642893212265335E-3</v>
      </c>
      <c r="AN165" s="126"/>
    </row>
    <row r="166" spans="1:53">
      <c r="AN166" s="126"/>
    </row>
    <row r="167" spans="1:53" ht="13.5" hidden="1" customHeight="1">
      <c r="A167" s="92" t="s">
        <v>408</v>
      </c>
      <c r="B167" s="96"/>
      <c r="C167" s="365" t="str">
        <f>C149</f>
        <v>序号</v>
      </c>
      <c r="D167" s="365" t="str">
        <f>D149</f>
        <v>项目名称</v>
      </c>
      <c r="E167" s="366" t="str">
        <f>E149</f>
        <v>合计总投资（万元）</v>
      </c>
      <c r="F167" s="366" t="s">
        <v>386</v>
      </c>
      <c r="G167" s="366"/>
      <c r="H167" s="366" t="s">
        <v>387</v>
      </c>
      <c r="I167" s="366"/>
      <c r="J167" s="366"/>
      <c r="K167" s="366" t="s">
        <v>388</v>
      </c>
      <c r="L167" s="366"/>
      <c r="M167" s="366" t="s">
        <v>389</v>
      </c>
      <c r="N167" s="366"/>
      <c r="O167" s="366"/>
      <c r="P167" s="114"/>
      <c r="Q167" s="366" t="s">
        <v>388</v>
      </c>
      <c r="R167" s="366"/>
      <c r="S167" s="366" t="s">
        <v>389</v>
      </c>
      <c r="T167" s="366"/>
      <c r="U167" s="366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/>
      <c r="AF167" s="114"/>
      <c r="AG167" s="114"/>
      <c r="AH167" s="114"/>
      <c r="AI167" s="114"/>
      <c r="AJ167" s="114"/>
      <c r="AK167" s="114"/>
      <c r="AL167" s="114"/>
      <c r="AM167" s="114"/>
      <c r="AN167" s="126" t="s">
        <v>391</v>
      </c>
      <c r="AO167" s="92" t="s">
        <v>392</v>
      </c>
      <c r="AP167" s="92" t="s">
        <v>392</v>
      </c>
    </row>
    <row r="168" spans="1:53" hidden="1">
      <c r="A168" s="92" t="s">
        <v>408</v>
      </c>
      <c r="B168" s="365" t="s">
        <v>197</v>
      </c>
      <c r="C168" s="365"/>
      <c r="D168" s="365"/>
      <c r="E168" s="366"/>
      <c r="F168" s="98" t="str">
        <f t="shared" ref="F168:M168" si="204">F150</f>
        <v>完成投资（万元）</v>
      </c>
      <c r="G168" s="98" t="str">
        <f t="shared" si="204"/>
        <v>完成比例</v>
      </c>
      <c r="H168" s="98" t="str">
        <f t="shared" si="204"/>
        <v>本月投资</v>
      </c>
      <c r="I168" s="98" t="str">
        <f t="shared" si="204"/>
        <v>累计完成投资</v>
      </c>
      <c r="J168" s="98" t="str">
        <f t="shared" si="204"/>
        <v>完成比例</v>
      </c>
      <c r="K168" s="98" t="str">
        <f t="shared" si="204"/>
        <v>本月投资</v>
      </c>
      <c r="L168" s="98" t="str">
        <f t="shared" si="204"/>
        <v>累计完成投资</v>
      </c>
      <c r="M168" s="98" t="str">
        <f t="shared" si="204"/>
        <v>累计投资</v>
      </c>
      <c r="N168" s="99" t="s">
        <v>396</v>
      </c>
      <c r="O168" s="99" t="s">
        <v>395</v>
      </c>
      <c r="P168" s="98" t="str">
        <f>P150</f>
        <v>完成比例</v>
      </c>
      <c r="Q168" s="98" t="str">
        <f>Q150</f>
        <v>本月投资</v>
      </c>
      <c r="R168" s="98" t="str">
        <f>R150</f>
        <v>累计完成投资</v>
      </c>
      <c r="S168" s="98" t="str">
        <f>S150</f>
        <v>累计投资</v>
      </c>
      <c r="T168" s="99" t="s">
        <v>396</v>
      </c>
      <c r="U168" s="99" t="s">
        <v>395</v>
      </c>
      <c r="V168" s="98" t="str">
        <f t="shared" ref="V168:AH168" si="205">V150</f>
        <v>完成比例</v>
      </c>
      <c r="W168" s="98" t="str">
        <f t="shared" si="205"/>
        <v>本月投资</v>
      </c>
      <c r="X168" s="98" t="str">
        <f t="shared" si="205"/>
        <v>累计完成投资</v>
      </c>
      <c r="Y168" s="98" t="str">
        <f t="shared" si="205"/>
        <v>完成比例</v>
      </c>
      <c r="Z168" s="98" t="str">
        <f t="shared" si="205"/>
        <v>本月投资</v>
      </c>
      <c r="AA168" s="98" t="str">
        <f t="shared" si="205"/>
        <v>累计完成投资</v>
      </c>
      <c r="AB168" s="98" t="str">
        <f t="shared" si="205"/>
        <v>完成比例</v>
      </c>
      <c r="AC168" s="98" t="str">
        <f t="shared" si="205"/>
        <v>本月投资</v>
      </c>
      <c r="AD168" s="98" t="str">
        <f t="shared" si="205"/>
        <v>累计完成投资</v>
      </c>
      <c r="AE168" s="98" t="str">
        <f t="shared" si="205"/>
        <v>完成比例</v>
      </c>
      <c r="AF168" s="98" t="str">
        <f t="shared" si="205"/>
        <v>本月投资</v>
      </c>
      <c r="AG168" s="98" t="str">
        <f t="shared" si="205"/>
        <v>累计完成投资</v>
      </c>
      <c r="AH168" s="98" t="str">
        <f t="shared" si="205"/>
        <v>完成比例</v>
      </c>
      <c r="AI168" s="98"/>
      <c r="AJ168" s="98"/>
      <c r="AK168" s="98"/>
      <c r="AL168" s="98"/>
      <c r="AM168" s="98"/>
      <c r="AN168" s="126"/>
      <c r="AV168" s="92">
        <f>'[5]基础表（一）'!G161</f>
        <v>0</v>
      </c>
      <c r="AW168" s="92">
        <f>'[5]基础表（一）'!H161</f>
        <v>0</v>
      </c>
      <c r="AX168" s="92">
        <f>'[5]基础表（一）'!I161</f>
        <v>0</v>
      </c>
      <c r="AY168" s="92">
        <f>'[5]基础表（一）'!J161</f>
        <v>0</v>
      </c>
      <c r="AZ168" s="92">
        <f>'[5]基础表（一）'!K161</f>
        <v>0</v>
      </c>
      <c r="BA168" s="92">
        <f>'[5]基础表（一）'!L161</f>
        <v>0</v>
      </c>
    </row>
    <row r="169" spans="1:53" hidden="1">
      <c r="A169" s="92" t="s">
        <v>408</v>
      </c>
      <c r="B169" s="365"/>
      <c r="C169" s="125" t="str">
        <f t="shared" ref="C169:D180" si="206">C151</f>
        <v>一</v>
      </c>
      <c r="D169" s="115" t="str">
        <f t="shared" si="206"/>
        <v>土地出让金及契税</v>
      </c>
      <c r="E169" s="100">
        <f>[5]基础表全!L4</f>
        <v>5679.438359511194</v>
      </c>
      <c r="F169" s="101">
        <f>[5]基础表全!L19</f>
        <v>5679.438359511194</v>
      </c>
      <c r="G169" s="102">
        <f>F169/E169</f>
        <v>1</v>
      </c>
      <c r="H169" s="103">
        <v>0</v>
      </c>
      <c r="I169" s="103">
        <f>F169+H169</f>
        <v>5679.438359511194</v>
      </c>
      <c r="J169" s="104">
        <f>I169/E169</f>
        <v>1</v>
      </c>
      <c r="K169" s="105"/>
      <c r="L169" s="105"/>
      <c r="M169" s="106">
        <f t="shared" ref="M169:M181" si="207">F169+H169+K169</f>
        <v>5679.438359511194</v>
      </c>
      <c r="N169" s="107"/>
      <c r="O169" s="107">
        <f>M169+N169</f>
        <v>5679.438359511194</v>
      </c>
      <c r="P169" s="105">
        <f>O169/E169</f>
        <v>1</v>
      </c>
      <c r="Q169" s="105"/>
      <c r="R169" s="105"/>
      <c r="S169" s="106">
        <f t="shared" ref="S169:S181" si="208">L169+N169+Q169</f>
        <v>0</v>
      </c>
      <c r="T169" s="107"/>
      <c r="U169" s="107">
        <f>S169+T169</f>
        <v>0</v>
      </c>
      <c r="V169" s="105" t="e">
        <f>U169/K169</f>
        <v>#DIV/0!</v>
      </c>
      <c r="W169" s="105"/>
      <c r="X169" s="105"/>
      <c r="Y169" s="105" t="e">
        <f>X169/N169</f>
        <v>#DIV/0!</v>
      </c>
      <c r="Z169" s="105"/>
      <c r="AA169" s="105"/>
      <c r="AB169" s="105" t="e">
        <f t="shared" ref="AB169:AB181" si="209">AA169/Q169</f>
        <v>#DIV/0!</v>
      </c>
      <c r="AC169" s="105"/>
      <c r="AD169" s="105"/>
      <c r="AE169" s="105" t="e">
        <f>AD169/T169</f>
        <v>#DIV/0!</v>
      </c>
      <c r="AF169" s="105"/>
      <c r="AG169" s="105"/>
      <c r="AH169" s="105" t="e">
        <f>AG169/W169</f>
        <v>#DIV/0!</v>
      </c>
      <c r="AI169" s="105"/>
      <c r="AJ169" s="105"/>
      <c r="AK169" s="105"/>
      <c r="AL169" s="105"/>
      <c r="AM169" s="105"/>
      <c r="AN169" s="126"/>
      <c r="AV169" s="92">
        <f>'[5]基础表（一）'!G162</f>
        <v>0</v>
      </c>
      <c r="AW169" s="92">
        <f>'[5]基础表（一）'!H162</f>
        <v>0</v>
      </c>
      <c r="AX169" s="92">
        <f>'[5]基础表（一）'!I162</f>
        <v>0</v>
      </c>
      <c r="AY169" s="92">
        <f>'[5]基础表（一）'!J162</f>
        <v>0</v>
      </c>
      <c r="AZ169" s="92">
        <f>'[5]基础表（一）'!K162</f>
        <v>0</v>
      </c>
      <c r="BA169" s="92">
        <f>'[5]基础表（一）'!L162</f>
        <v>0</v>
      </c>
    </row>
    <row r="170" spans="1:53" hidden="1">
      <c r="A170" s="92" t="s">
        <v>408</v>
      </c>
      <c r="B170" s="365"/>
      <c r="C170" s="125" t="str">
        <f t="shared" si="206"/>
        <v>二</v>
      </c>
      <c r="D170" s="115" t="str">
        <f t="shared" si="206"/>
        <v>建安成本</v>
      </c>
      <c r="E170" s="100">
        <f>[5]基础表全!L5</f>
        <v>46433.335749999998</v>
      </c>
      <c r="F170" s="101">
        <f>F171+F172+F173</f>
        <v>0</v>
      </c>
      <c r="G170" s="102">
        <f t="shared" ref="G170:G176" si="210">F170/E170</f>
        <v>0</v>
      </c>
      <c r="H170" s="103">
        <v>0</v>
      </c>
      <c r="I170" s="103">
        <f t="shared" ref="I170:I180" si="211">F170+H170</f>
        <v>0</v>
      </c>
      <c r="J170" s="104">
        <f t="shared" ref="J170:J181" si="212">I170/E170</f>
        <v>0</v>
      </c>
      <c r="K170" s="105"/>
      <c r="L170" s="105"/>
      <c r="M170" s="106">
        <f t="shared" si="207"/>
        <v>0</v>
      </c>
      <c r="N170" s="107"/>
      <c r="O170" s="107"/>
      <c r="P170" s="105"/>
      <c r="Q170" s="105"/>
      <c r="R170" s="105"/>
      <c r="S170" s="106">
        <f t="shared" si="208"/>
        <v>0</v>
      </c>
      <c r="T170" s="107"/>
      <c r="U170" s="107"/>
      <c r="V170" s="105"/>
      <c r="W170" s="105"/>
      <c r="X170" s="105"/>
      <c r="Y170" s="105"/>
      <c r="Z170" s="105"/>
      <c r="AA170" s="105"/>
      <c r="AB170" s="105"/>
      <c r="AC170" s="105"/>
      <c r="AD170" s="105"/>
      <c r="AE170" s="105"/>
      <c r="AF170" s="105"/>
      <c r="AG170" s="105"/>
      <c r="AH170" s="105"/>
      <c r="AI170" s="105"/>
      <c r="AJ170" s="105"/>
      <c r="AK170" s="105"/>
      <c r="AL170" s="105"/>
      <c r="AM170" s="105"/>
      <c r="AN170" s="126"/>
      <c r="AV170" s="92">
        <f>'[5]基础表（一）'!G163</f>
        <v>0</v>
      </c>
      <c r="AW170" s="92">
        <f>'[5]基础表（一）'!H163</f>
        <v>0</v>
      </c>
      <c r="AX170" s="92">
        <f>'[5]基础表（一）'!I163</f>
        <v>0</v>
      </c>
      <c r="AY170" s="92">
        <f>'[5]基础表（一）'!J163</f>
        <v>0</v>
      </c>
      <c r="AZ170" s="92">
        <f>'[5]基础表（一）'!K163</f>
        <v>0</v>
      </c>
      <c r="BA170" s="92">
        <f>'[5]基础表（一）'!L163</f>
        <v>0</v>
      </c>
    </row>
    <row r="171" spans="1:53" hidden="1">
      <c r="A171" s="92" t="s">
        <v>408</v>
      </c>
      <c r="B171" s="365"/>
      <c r="C171" s="125">
        <f t="shared" si="206"/>
        <v>2.1</v>
      </c>
      <c r="D171" s="115" t="str">
        <f t="shared" si="206"/>
        <v>　前期工程费</v>
      </c>
      <c r="E171" s="100">
        <f>[5]基础表全!L6</f>
        <v>2557.82305</v>
      </c>
      <c r="F171" s="101">
        <f>[5]基础表全!L21</f>
        <v>0</v>
      </c>
      <c r="G171" s="102">
        <f t="shared" si="210"/>
        <v>0</v>
      </c>
      <c r="H171" s="103">
        <v>0</v>
      </c>
      <c r="I171" s="103">
        <f t="shared" si="211"/>
        <v>0</v>
      </c>
      <c r="J171" s="104">
        <f t="shared" si="212"/>
        <v>0</v>
      </c>
      <c r="K171" s="105"/>
      <c r="L171" s="105"/>
      <c r="M171" s="106">
        <f t="shared" si="207"/>
        <v>0</v>
      </c>
      <c r="N171" s="107"/>
      <c r="O171" s="107">
        <f t="shared" ref="O171:O180" si="213">M171+N171</f>
        <v>0</v>
      </c>
      <c r="P171" s="105">
        <f t="shared" ref="P171:P181" si="214">O171/E171</f>
        <v>0</v>
      </c>
      <c r="Q171" s="105"/>
      <c r="R171" s="105"/>
      <c r="S171" s="106">
        <f t="shared" si="208"/>
        <v>0</v>
      </c>
      <c r="T171" s="107"/>
      <c r="U171" s="107">
        <f t="shared" ref="U171:U180" si="215">S171+T171</f>
        <v>0</v>
      </c>
      <c r="V171" s="105" t="e">
        <f t="shared" ref="V171:V181" si="216">U171/K171</f>
        <v>#DIV/0!</v>
      </c>
      <c r="W171" s="105"/>
      <c r="X171" s="105"/>
      <c r="Y171" s="105" t="e">
        <f t="shared" ref="Y171:Y181" si="217">X171/N171</f>
        <v>#DIV/0!</v>
      </c>
      <c r="Z171" s="105"/>
      <c r="AA171" s="105"/>
      <c r="AB171" s="105" t="e">
        <f t="shared" si="209"/>
        <v>#DIV/0!</v>
      </c>
      <c r="AC171" s="105"/>
      <c r="AD171" s="105"/>
      <c r="AE171" s="105" t="e">
        <f t="shared" ref="AE171:AE181" si="218">AD171/T171</f>
        <v>#DIV/0!</v>
      </c>
      <c r="AF171" s="105"/>
      <c r="AG171" s="105"/>
      <c r="AH171" s="105" t="e">
        <f t="shared" ref="AH171:AH181" si="219">AG171/W171</f>
        <v>#DIV/0!</v>
      </c>
      <c r="AI171" s="105"/>
      <c r="AJ171" s="105"/>
      <c r="AK171" s="105"/>
      <c r="AL171" s="105"/>
      <c r="AM171" s="105"/>
      <c r="AN171" s="126"/>
      <c r="AV171" s="92">
        <f>'[5]基础表（一）'!G164</f>
        <v>0</v>
      </c>
      <c r="AW171" s="92">
        <f>'[5]基础表（一）'!H164</f>
        <v>0</v>
      </c>
      <c r="AX171" s="92">
        <f>'[5]基础表（一）'!I164</f>
        <v>0</v>
      </c>
      <c r="AY171" s="92">
        <f>'[5]基础表（一）'!J164</f>
        <v>0</v>
      </c>
      <c r="AZ171" s="92">
        <f>'[5]基础表（一）'!K164</f>
        <v>0</v>
      </c>
      <c r="BA171" s="92">
        <f>'[5]基础表（一）'!L164</f>
        <v>0</v>
      </c>
    </row>
    <row r="172" spans="1:53" hidden="1">
      <c r="A172" s="92" t="s">
        <v>408</v>
      </c>
      <c r="B172" s="365"/>
      <c r="C172" s="125">
        <f t="shared" si="206"/>
        <v>2.2000000000000002</v>
      </c>
      <c r="D172" s="115" t="str">
        <f t="shared" si="206"/>
        <v>　建安工程费</v>
      </c>
      <c r="E172" s="100">
        <f>[5]基础表全!L7</f>
        <v>39192.512699999999</v>
      </c>
      <c r="F172" s="101">
        <f>[5]基础表全!L22</f>
        <v>0</v>
      </c>
      <c r="G172" s="102">
        <f t="shared" si="210"/>
        <v>0</v>
      </c>
      <c r="H172" s="103">
        <v>0</v>
      </c>
      <c r="I172" s="103">
        <f t="shared" si="211"/>
        <v>0</v>
      </c>
      <c r="J172" s="104">
        <f t="shared" si="212"/>
        <v>0</v>
      </c>
      <c r="K172" s="105"/>
      <c r="L172" s="105"/>
      <c r="M172" s="106">
        <f t="shared" si="207"/>
        <v>0</v>
      </c>
      <c r="N172" s="107"/>
      <c r="O172" s="107">
        <f t="shared" si="213"/>
        <v>0</v>
      </c>
      <c r="P172" s="105">
        <f t="shared" si="214"/>
        <v>0</v>
      </c>
      <c r="Q172" s="105"/>
      <c r="R172" s="105"/>
      <c r="S172" s="106">
        <f t="shared" si="208"/>
        <v>0</v>
      </c>
      <c r="T172" s="107"/>
      <c r="U172" s="107">
        <f t="shared" si="215"/>
        <v>0</v>
      </c>
      <c r="V172" s="105" t="e">
        <f t="shared" si="216"/>
        <v>#DIV/0!</v>
      </c>
      <c r="W172" s="105"/>
      <c r="X172" s="105"/>
      <c r="Y172" s="105" t="e">
        <f t="shared" si="217"/>
        <v>#DIV/0!</v>
      </c>
      <c r="Z172" s="105"/>
      <c r="AA172" s="105"/>
      <c r="AB172" s="105" t="e">
        <f t="shared" si="209"/>
        <v>#DIV/0!</v>
      </c>
      <c r="AC172" s="105"/>
      <c r="AD172" s="105"/>
      <c r="AE172" s="105" t="e">
        <f t="shared" si="218"/>
        <v>#DIV/0!</v>
      </c>
      <c r="AF172" s="105"/>
      <c r="AG172" s="105"/>
      <c r="AH172" s="105" t="e">
        <f t="shared" si="219"/>
        <v>#DIV/0!</v>
      </c>
      <c r="AI172" s="105"/>
      <c r="AJ172" s="105"/>
      <c r="AK172" s="105"/>
      <c r="AL172" s="105"/>
      <c r="AM172" s="105"/>
      <c r="AN172" s="126"/>
      <c r="AV172" s="92">
        <f>'[5]基础表（一）'!G165</f>
        <v>0</v>
      </c>
      <c r="AW172" s="92">
        <f>'[5]基础表（一）'!H165</f>
        <v>0</v>
      </c>
      <c r="AX172" s="92">
        <f>'[5]基础表（一）'!I165</f>
        <v>0</v>
      </c>
      <c r="AY172" s="92">
        <f>'[5]基础表（一）'!J165</f>
        <v>0</v>
      </c>
      <c r="AZ172" s="92">
        <f>'[5]基础表（一）'!K165</f>
        <v>0</v>
      </c>
      <c r="BA172" s="92">
        <f>'[5]基础表（一）'!L165</f>
        <v>0</v>
      </c>
    </row>
    <row r="173" spans="1:53" hidden="1">
      <c r="A173" s="92" t="s">
        <v>408</v>
      </c>
      <c r="B173" s="365"/>
      <c r="C173" s="125">
        <f t="shared" si="206"/>
        <v>2.2999999999999998</v>
      </c>
      <c r="D173" s="115" t="str">
        <f t="shared" si="206"/>
        <v>　基础配套设施费</v>
      </c>
      <c r="E173" s="100">
        <f>[5]基础表全!L8</f>
        <v>4683</v>
      </c>
      <c r="F173" s="101">
        <f>[5]基础表全!L23</f>
        <v>0</v>
      </c>
      <c r="G173" s="102">
        <f t="shared" si="210"/>
        <v>0</v>
      </c>
      <c r="H173" s="103">
        <v>0</v>
      </c>
      <c r="I173" s="103">
        <f t="shared" si="211"/>
        <v>0</v>
      </c>
      <c r="J173" s="104">
        <f t="shared" si="212"/>
        <v>0</v>
      </c>
      <c r="K173" s="105"/>
      <c r="L173" s="105"/>
      <c r="M173" s="106">
        <f t="shared" si="207"/>
        <v>0</v>
      </c>
      <c r="N173" s="107"/>
      <c r="O173" s="107">
        <f t="shared" si="213"/>
        <v>0</v>
      </c>
      <c r="P173" s="105">
        <f t="shared" si="214"/>
        <v>0</v>
      </c>
      <c r="Q173" s="105"/>
      <c r="R173" s="105"/>
      <c r="S173" s="106">
        <f t="shared" si="208"/>
        <v>0</v>
      </c>
      <c r="T173" s="107"/>
      <c r="U173" s="107">
        <f t="shared" si="215"/>
        <v>0</v>
      </c>
      <c r="V173" s="105" t="e">
        <f t="shared" si="216"/>
        <v>#DIV/0!</v>
      </c>
      <c r="W173" s="105"/>
      <c r="X173" s="105"/>
      <c r="Y173" s="105" t="e">
        <f t="shared" si="217"/>
        <v>#DIV/0!</v>
      </c>
      <c r="Z173" s="105"/>
      <c r="AA173" s="105"/>
      <c r="AB173" s="105" t="e">
        <f t="shared" si="209"/>
        <v>#DIV/0!</v>
      </c>
      <c r="AC173" s="105"/>
      <c r="AD173" s="105"/>
      <c r="AE173" s="105" t="e">
        <f t="shared" si="218"/>
        <v>#DIV/0!</v>
      </c>
      <c r="AF173" s="105"/>
      <c r="AG173" s="105"/>
      <c r="AH173" s="105" t="e">
        <f t="shared" si="219"/>
        <v>#DIV/0!</v>
      </c>
      <c r="AI173" s="105"/>
      <c r="AJ173" s="105"/>
      <c r="AK173" s="105"/>
      <c r="AL173" s="105"/>
      <c r="AM173" s="105"/>
      <c r="AN173" s="126"/>
      <c r="AV173" s="92">
        <f>'[5]基础表（一）'!G166</f>
        <v>0</v>
      </c>
      <c r="AW173" s="92">
        <f>'[5]基础表（一）'!H166</f>
        <v>0</v>
      </c>
      <c r="AX173" s="92">
        <f>'[5]基础表（一）'!I166</f>
        <v>0</v>
      </c>
      <c r="AY173" s="92">
        <f>'[5]基础表（一）'!J166</f>
        <v>0</v>
      </c>
      <c r="AZ173" s="92">
        <f>'[5]基础表（一）'!K166</f>
        <v>0</v>
      </c>
      <c r="BA173" s="92">
        <f>'[5]基础表（一）'!L166</f>
        <v>0</v>
      </c>
    </row>
    <row r="174" spans="1:53" hidden="1">
      <c r="A174" s="92" t="s">
        <v>408</v>
      </c>
      <c r="B174" s="365"/>
      <c r="C174" s="125" t="str">
        <f t="shared" si="206"/>
        <v>三</v>
      </c>
      <c r="D174" s="115" t="str">
        <f t="shared" si="206"/>
        <v>公共配套设施建设费</v>
      </c>
      <c r="E174" s="100">
        <f>[5]基础表全!L9</f>
        <v>3000</v>
      </c>
      <c r="F174" s="101">
        <f>[5]基础表全!L24</f>
        <v>3000</v>
      </c>
      <c r="G174" s="102">
        <f t="shared" si="210"/>
        <v>1</v>
      </c>
      <c r="H174" s="103">
        <v>0</v>
      </c>
      <c r="I174" s="103">
        <f t="shared" si="211"/>
        <v>3000</v>
      </c>
      <c r="J174" s="104">
        <f t="shared" si="212"/>
        <v>1</v>
      </c>
      <c r="K174" s="105"/>
      <c r="L174" s="105"/>
      <c r="M174" s="106">
        <f t="shared" si="207"/>
        <v>3000</v>
      </c>
      <c r="N174" s="107"/>
      <c r="O174" s="107">
        <f t="shared" si="213"/>
        <v>3000</v>
      </c>
      <c r="P174" s="105">
        <f t="shared" si="214"/>
        <v>1</v>
      </c>
      <c r="Q174" s="105"/>
      <c r="R174" s="105"/>
      <c r="S174" s="106">
        <f t="shared" si="208"/>
        <v>0</v>
      </c>
      <c r="T174" s="107"/>
      <c r="U174" s="107">
        <f t="shared" si="215"/>
        <v>0</v>
      </c>
      <c r="V174" s="105" t="e">
        <f t="shared" si="216"/>
        <v>#DIV/0!</v>
      </c>
      <c r="W174" s="105"/>
      <c r="X174" s="105"/>
      <c r="Y174" s="105" t="e">
        <f t="shared" si="217"/>
        <v>#DIV/0!</v>
      </c>
      <c r="Z174" s="105"/>
      <c r="AA174" s="105"/>
      <c r="AB174" s="105" t="e">
        <f t="shared" si="209"/>
        <v>#DIV/0!</v>
      </c>
      <c r="AC174" s="105"/>
      <c r="AD174" s="105"/>
      <c r="AE174" s="105" t="e">
        <f t="shared" si="218"/>
        <v>#DIV/0!</v>
      </c>
      <c r="AF174" s="105"/>
      <c r="AG174" s="105"/>
      <c r="AH174" s="105" t="e">
        <f t="shared" si="219"/>
        <v>#DIV/0!</v>
      </c>
      <c r="AI174" s="105"/>
      <c r="AJ174" s="105"/>
      <c r="AK174" s="105"/>
      <c r="AL174" s="105"/>
      <c r="AM174" s="105"/>
      <c r="AN174" s="126"/>
      <c r="AV174" s="92">
        <f>'[5]基础表（一）'!G167</f>
        <v>0</v>
      </c>
      <c r="AW174" s="92">
        <f>'[5]基础表（一）'!H167</f>
        <v>0</v>
      </c>
      <c r="AX174" s="92">
        <f>'[5]基础表（一）'!I167</f>
        <v>0</v>
      </c>
      <c r="AY174" s="92">
        <f>'[5]基础表（一）'!J167</f>
        <v>0</v>
      </c>
      <c r="AZ174" s="92">
        <f>'[5]基础表（一）'!K167</f>
        <v>0</v>
      </c>
      <c r="BA174" s="92">
        <f>'[5]基础表（一）'!L167</f>
        <v>0</v>
      </c>
    </row>
    <row r="175" spans="1:53" hidden="1">
      <c r="A175" s="92" t="s">
        <v>408</v>
      </c>
      <c r="B175" s="365"/>
      <c r="C175" s="125" t="str">
        <f t="shared" si="206"/>
        <v>四</v>
      </c>
      <c r="D175" s="115" t="str">
        <f t="shared" si="206"/>
        <v>开发间接费</v>
      </c>
      <c r="E175" s="100">
        <f>[5]基础表全!L10</f>
        <v>807.86730020628011</v>
      </c>
      <c r="F175" s="101">
        <v>0</v>
      </c>
      <c r="G175" s="102">
        <f t="shared" si="210"/>
        <v>0</v>
      </c>
      <c r="H175" s="103">
        <v>0</v>
      </c>
      <c r="I175" s="103">
        <f t="shared" si="211"/>
        <v>0</v>
      </c>
      <c r="J175" s="104">
        <f t="shared" si="212"/>
        <v>0</v>
      </c>
      <c r="K175" s="105"/>
      <c r="L175" s="105"/>
      <c r="M175" s="106">
        <f t="shared" si="207"/>
        <v>0</v>
      </c>
      <c r="N175" s="107"/>
      <c r="O175" s="107">
        <f t="shared" si="213"/>
        <v>0</v>
      </c>
      <c r="P175" s="105">
        <f t="shared" si="214"/>
        <v>0</v>
      </c>
      <c r="Q175" s="105"/>
      <c r="R175" s="105"/>
      <c r="S175" s="106">
        <f t="shared" si="208"/>
        <v>0</v>
      </c>
      <c r="T175" s="107"/>
      <c r="U175" s="107">
        <f t="shared" si="215"/>
        <v>0</v>
      </c>
      <c r="V175" s="105" t="e">
        <f t="shared" si="216"/>
        <v>#DIV/0!</v>
      </c>
      <c r="W175" s="105"/>
      <c r="X175" s="105"/>
      <c r="Y175" s="105" t="e">
        <f t="shared" si="217"/>
        <v>#DIV/0!</v>
      </c>
      <c r="Z175" s="105"/>
      <c r="AA175" s="105"/>
      <c r="AB175" s="105" t="e">
        <f t="shared" si="209"/>
        <v>#DIV/0!</v>
      </c>
      <c r="AC175" s="105"/>
      <c r="AD175" s="105"/>
      <c r="AE175" s="105" t="e">
        <f t="shared" si="218"/>
        <v>#DIV/0!</v>
      </c>
      <c r="AF175" s="105"/>
      <c r="AG175" s="105"/>
      <c r="AH175" s="105" t="e">
        <f t="shared" si="219"/>
        <v>#DIV/0!</v>
      </c>
      <c r="AI175" s="105"/>
      <c r="AJ175" s="105"/>
      <c r="AK175" s="105"/>
      <c r="AL175" s="105"/>
      <c r="AM175" s="105"/>
      <c r="AN175" s="126"/>
      <c r="AV175" s="92">
        <f>'[5]基础表（一）'!G168</f>
        <v>0</v>
      </c>
      <c r="AW175" s="92">
        <f>'[5]基础表（一）'!H168</f>
        <v>0</v>
      </c>
      <c r="AX175" s="92">
        <f>'[5]基础表（一）'!I168</f>
        <v>0</v>
      </c>
      <c r="AY175" s="92">
        <f>'[5]基础表（一）'!J168</f>
        <v>0</v>
      </c>
      <c r="AZ175" s="92">
        <f>'[5]基础表（一）'!K168</f>
        <v>0</v>
      </c>
      <c r="BA175" s="92">
        <f>'[5]基础表（一）'!L168</f>
        <v>0</v>
      </c>
    </row>
    <row r="176" spans="1:53" hidden="1">
      <c r="A176" s="92" t="s">
        <v>408</v>
      </c>
      <c r="B176" s="365"/>
      <c r="C176" s="125" t="str">
        <f t="shared" si="206"/>
        <v>五</v>
      </c>
      <c r="D176" s="115" t="str">
        <f t="shared" si="206"/>
        <v>管理费用</v>
      </c>
      <c r="E176" s="100">
        <f>[5]基础表全!L11</f>
        <v>1038</v>
      </c>
      <c r="F176" s="101">
        <v>0</v>
      </c>
      <c r="G176" s="102">
        <f t="shared" si="210"/>
        <v>0</v>
      </c>
      <c r="H176" s="103">
        <v>0</v>
      </c>
      <c r="I176" s="103">
        <f t="shared" si="211"/>
        <v>0</v>
      </c>
      <c r="J176" s="104">
        <f t="shared" si="212"/>
        <v>0</v>
      </c>
      <c r="K176" s="105"/>
      <c r="L176" s="105"/>
      <c r="M176" s="106">
        <f t="shared" si="207"/>
        <v>0</v>
      </c>
      <c r="N176" s="107"/>
      <c r="O176" s="107">
        <f t="shared" si="213"/>
        <v>0</v>
      </c>
      <c r="P176" s="105">
        <f t="shared" si="214"/>
        <v>0</v>
      </c>
      <c r="Q176" s="105"/>
      <c r="R176" s="105"/>
      <c r="S176" s="106">
        <f t="shared" si="208"/>
        <v>0</v>
      </c>
      <c r="T176" s="107"/>
      <c r="U176" s="107">
        <f t="shared" si="215"/>
        <v>0</v>
      </c>
      <c r="V176" s="105" t="e">
        <f t="shared" si="216"/>
        <v>#DIV/0!</v>
      </c>
      <c r="W176" s="105"/>
      <c r="X176" s="105"/>
      <c r="Y176" s="105" t="e">
        <f t="shared" si="217"/>
        <v>#DIV/0!</v>
      </c>
      <c r="Z176" s="105"/>
      <c r="AA176" s="105"/>
      <c r="AB176" s="105" t="e">
        <f t="shared" si="209"/>
        <v>#DIV/0!</v>
      </c>
      <c r="AC176" s="105"/>
      <c r="AD176" s="105"/>
      <c r="AE176" s="105" t="e">
        <f t="shared" si="218"/>
        <v>#DIV/0!</v>
      </c>
      <c r="AF176" s="105"/>
      <c r="AG176" s="105"/>
      <c r="AH176" s="105" t="e">
        <f t="shared" si="219"/>
        <v>#DIV/0!</v>
      </c>
      <c r="AI176" s="105"/>
      <c r="AJ176" s="105"/>
      <c r="AK176" s="105"/>
      <c r="AL176" s="105"/>
      <c r="AM176" s="105"/>
      <c r="AN176" s="126"/>
      <c r="AV176" s="92">
        <f>'[5]基础表（一）'!G169</f>
        <v>0</v>
      </c>
      <c r="AW176" s="92">
        <f>'[5]基础表（一）'!H169</f>
        <v>0</v>
      </c>
      <c r="AX176" s="92">
        <f>'[5]基础表（一）'!I169</f>
        <v>0</v>
      </c>
      <c r="AY176" s="92">
        <f>'[5]基础表（一）'!J169</f>
        <v>0</v>
      </c>
      <c r="AZ176" s="92">
        <f>'[5]基础表（一）'!K169</f>
        <v>0</v>
      </c>
      <c r="BA176" s="92">
        <f>'[5]基础表（一）'!L169</f>
        <v>0</v>
      </c>
    </row>
    <row r="177" spans="1:53" hidden="1">
      <c r="A177" s="92" t="s">
        <v>408</v>
      </c>
      <c r="B177" s="365"/>
      <c r="C177" s="125" t="str">
        <f t="shared" si="206"/>
        <v>六</v>
      </c>
      <c r="D177" s="115" t="str">
        <f t="shared" si="206"/>
        <v>销售费用</v>
      </c>
      <c r="E177" s="100">
        <f>I177</f>
        <v>0</v>
      </c>
      <c r="F177" s="101">
        <v>0</v>
      </c>
      <c r="G177" s="102">
        <v>0</v>
      </c>
      <c r="H177" s="103">
        <v>0</v>
      </c>
      <c r="I177" s="103">
        <f t="shared" si="211"/>
        <v>0</v>
      </c>
      <c r="J177" s="104">
        <v>0</v>
      </c>
      <c r="K177" s="105"/>
      <c r="L177" s="105"/>
      <c r="M177" s="106">
        <f t="shared" si="207"/>
        <v>0</v>
      </c>
      <c r="N177" s="107"/>
      <c r="O177" s="107">
        <f t="shared" si="213"/>
        <v>0</v>
      </c>
      <c r="P177" s="105" t="e">
        <f t="shared" si="214"/>
        <v>#DIV/0!</v>
      </c>
      <c r="Q177" s="105"/>
      <c r="R177" s="105"/>
      <c r="S177" s="106">
        <f t="shared" si="208"/>
        <v>0</v>
      </c>
      <c r="T177" s="107"/>
      <c r="U177" s="107">
        <f t="shared" si="215"/>
        <v>0</v>
      </c>
      <c r="V177" s="105" t="e">
        <f t="shared" si="216"/>
        <v>#DIV/0!</v>
      </c>
      <c r="W177" s="105"/>
      <c r="X177" s="105"/>
      <c r="Y177" s="105" t="e">
        <f t="shared" si="217"/>
        <v>#DIV/0!</v>
      </c>
      <c r="Z177" s="105"/>
      <c r="AA177" s="105"/>
      <c r="AB177" s="105" t="e">
        <f t="shared" si="209"/>
        <v>#DIV/0!</v>
      </c>
      <c r="AC177" s="105"/>
      <c r="AD177" s="105"/>
      <c r="AE177" s="105" t="e">
        <f t="shared" si="218"/>
        <v>#DIV/0!</v>
      </c>
      <c r="AF177" s="105"/>
      <c r="AG177" s="105"/>
      <c r="AH177" s="105" t="e">
        <f t="shared" si="219"/>
        <v>#DIV/0!</v>
      </c>
      <c r="AI177" s="105"/>
      <c r="AJ177" s="105"/>
      <c r="AK177" s="105"/>
      <c r="AL177" s="105"/>
      <c r="AM177" s="105"/>
      <c r="AN177" s="126"/>
      <c r="AV177" s="92">
        <f>'[5]基础表（一）'!G170</f>
        <v>0</v>
      </c>
      <c r="AW177" s="92">
        <f>'[5]基础表（一）'!H170</f>
        <v>0</v>
      </c>
      <c r="AX177" s="92">
        <f>'[5]基础表（一）'!I170</f>
        <v>0</v>
      </c>
      <c r="AY177" s="92">
        <f>'[5]基础表（一）'!J170</f>
        <v>0</v>
      </c>
      <c r="AZ177" s="92">
        <f>'[5]基础表（一）'!K170</f>
        <v>0</v>
      </c>
      <c r="BA177" s="92">
        <f>'[5]基础表（一）'!L170</f>
        <v>0</v>
      </c>
    </row>
    <row r="178" spans="1:53" hidden="1">
      <c r="A178" s="92" t="s">
        <v>408</v>
      </c>
      <c r="B178" s="365"/>
      <c r="C178" s="125" t="str">
        <f t="shared" si="206"/>
        <v>七</v>
      </c>
      <c r="D178" s="115" t="str">
        <f t="shared" si="206"/>
        <v>财务费用</v>
      </c>
      <c r="E178" s="100">
        <f>I178</f>
        <v>0</v>
      </c>
      <c r="F178" s="101">
        <v>0</v>
      </c>
      <c r="G178" s="102">
        <v>0</v>
      </c>
      <c r="H178" s="103">
        <v>0</v>
      </c>
      <c r="I178" s="103">
        <f t="shared" si="211"/>
        <v>0</v>
      </c>
      <c r="J178" s="104">
        <v>0</v>
      </c>
      <c r="K178" s="105"/>
      <c r="L178" s="105"/>
      <c r="M178" s="106">
        <f t="shared" si="207"/>
        <v>0</v>
      </c>
      <c r="N178" s="107"/>
      <c r="O178" s="107">
        <f t="shared" si="213"/>
        <v>0</v>
      </c>
      <c r="P178" s="105" t="e">
        <f t="shared" si="214"/>
        <v>#DIV/0!</v>
      </c>
      <c r="Q178" s="105"/>
      <c r="R178" s="105"/>
      <c r="S178" s="106">
        <f t="shared" si="208"/>
        <v>0</v>
      </c>
      <c r="T178" s="107"/>
      <c r="U178" s="107">
        <f t="shared" si="215"/>
        <v>0</v>
      </c>
      <c r="V178" s="105" t="e">
        <f t="shared" si="216"/>
        <v>#DIV/0!</v>
      </c>
      <c r="W178" s="105"/>
      <c r="X178" s="105"/>
      <c r="Y178" s="105" t="e">
        <f t="shared" si="217"/>
        <v>#DIV/0!</v>
      </c>
      <c r="Z178" s="105"/>
      <c r="AA178" s="105"/>
      <c r="AB178" s="105" t="e">
        <f t="shared" si="209"/>
        <v>#DIV/0!</v>
      </c>
      <c r="AC178" s="105"/>
      <c r="AD178" s="105"/>
      <c r="AE178" s="105" t="e">
        <f t="shared" si="218"/>
        <v>#DIV/0!</v>
      </c>
      <c r="AF178" s="105"/>
      <c r="AG178" s="105"/>
      <c r="AH178" s="105" t="e">
        <f t="shared" si="219"/>
        <v>#DIV/0!</v>
      </c>
      <c r="AI178" s="105"/>
      <c r="AJ178" s="105"/>
      <c r="AK178" s="105"/>
      <c r="AL178" s="105"/>
      <c r="AM178" s="105"/>
      <c r="AN178" s="126"/>
      <c r="AV178" s="92">
        <f>'[5]基础表（一）'!G171</f>
        <v>0</v>
      </c>
      <c r="AW178" s="92">
        <f>'[5]基础表（一）'!H171</f>
        <v>0</v>
      </c>
      <c r="AX178" s="92">
        <f>'[5]基础表（一）'!I171</f>
        <v>0</v>
      </c>
      <c r="AY178" s="92">
        <f>'[5]基础表（一）'!J171</f>
        <v>0</v>
      </c>
      <c r="AZ178" s="92">
        <f>'[5]基础表（一）'!K171</f>
        <v>0</v>
      </c>
      <c r="BA178" s="92">
        <f>'[5]基础表（一）'!L171</f>
        <v>0</v>
      </c>
    </row>
    <row r="179" spans="1:53" hidden="1">
      <c r="A179" s="92" t="s">
        <v>408</v>
      </c>
      <c r="B179" s="365"/>
      <c r="C179" s="125" t="str">
        <f t="shared" si="206"/>
        <v>八</v>
      </c>
      <c r="D179" s="115" t="str">
        <f t="shared" si="206"/>
        <v>营业税</v>
      </c>
      <c r="E179" s="100">
        <f>I179</f>
        <v>0</v>
      </c>
      <c r="F179" s="101">
        <v>0</v>
      </c>
      <c r="G179" s="102">
        <v>0</v>
      </c>
      <c r="H179" s="103">
        <v>0</v>
      </c>
      <c r="I179" s="103">
        <f t="shared" si="211"/>
        <v>0</v>
      </c>
      <c r="J179" s="104">
        <v>0</v>
      </c>
      <c r="K179" s="105"/>
      <c r="L179" s="105"/>
      <c r="M179" s="106">
        <f t="shared" si="207"/>
        <v>0</v>
      </c>
      <c r="N179" s="107"/>
      <c r="O179" s="107">
        <f t="shared" si="213"/>
        <v>0</v>
      </c>
      <c r="P179" s="105" t="e">
        <f t="shared" si="214"/>
        <v>#DIV/0!</v>
      </c>
      <c r="Q179" s="105"/>
      <c r="R179" s="105"/>
      <c r="S179" s="106">
        <f t="shared" si="208"/>
        <v>0</v>
      </c>
      <c r="T179" s="107"/>
      <c r="U179" s="107">
        <f t="shared" si="215"/>
        <v>0</v>
      </c>
      <c r="V179" s="105" t="e">
        <f t="shared" si="216"/>
        <v>#DIV/0!</v>
      </c>
      <c r="W179" s="105"/>
      <c r="X179" s="105"/>
      <c r="Y179" s="105" t="e">
        <f t="shared" si="217"/>
        <v>#DIV/0!</v>
      </c>
      <c r="Z179" s="105"/>
      <c r="AA179" s="105"/>
      <c r="AB179" s="105" t="e">
        <f t="shared" si="209"/>
        <v>#DIV/0!</v>
      </c>
      <c r="AC179" s="105"/>
      <c r="AD179" s="105"/>
      <c r="AE179" s="105" t="e">
        <f t="shared" si="218"/>
        <v>#DIV/0!</v>
      </c>
      <c r="AF179" s="105"/>
      <c r="AG179" s="105"/>
      <c r="AH179" s="105" t="e">
        <f t="shared" si="219"/>
        <v>#DIV/0!</v>
      </c>
      <c r="AI179" s="105"/>
      <c r="AJ179" s="105"/>
      <c r="AK179" s="105"/>
      <c r="AL179" s="105"/>
      <c r="AM179" s="105"/>
      <c r="AN179" s="126"/>
      <c r="AV179" s="92">
        <f>'[5]基础表（一）'!G172</f>
        <v>0</v>
      </c>
      <c r="AW179" s="92">
        <f>'[5]基础表（一）'!H172</f>
        <v>0</v>
      </c>
      <c r="AX179" s="92">
        <f>'[5]基础表（一）'!I172</f>
        <v>0</v>
      </c>
      <c r="AY179" s="92">
        <f>'[5]基础表（一）'!J172</f>
        <v>0</v>
      </c>
      <c r="AZ179" s="92">
        <f>'[5]基础表（一）'!K172</f>
        <v>0</v>
      </c>
      <c r="BA179" s="92">
        <f>'[5]基础表（一）'!L172</f>
        <v>0</v>
      </c>
    </row>
    <row r="180" spans="1:53" ht="21.75" hidden="1" customHeight="1">
      <c r="A180" s="92" t="s">
        <v>408</v>
      </c>
      <c r="B180" s="365"/>
      <c r="C180" s="125" t="str">
        <f t="shared" si="206"/>
        <v>九</v>
      </c>
      <c r="D180" s="115" t="str">
        <f t="shared" si="206"/>
        <v>土地增值税等</v>
      </c>
      <c r="E180" s="100">
        <f>I180</f>
        <v>0</v>
      </c>
      <c r="F180" s="101">
        <v>0</v>
      </c>
      <c r="G180" s="102">
        <v>0</v>
      </c>
      <c r="H180" s="103">
        <v>0</v>
      </c>
      <c r="I180" s="103">
        <f t="shared" si="211"/>
        <v>0</v>
      </c>
      <c r="J180" s="104">
        <v>0</v>
      </c>
      <c r="K180" s="105"/>
      <c r="L180" s="105"/>
      <c r="M180" s="106">
        <f t="shared" si="207"/>
        <v>0</v>
      </c>
      <c r="N180" s="107"/>
      <c r="O180" s="107">
        <f t="shared" si="213"/>
        <v>0</v>
      </c>
      <c r="P180" s="105" t="e">
        <f t="shared" si="214"/>
        <v>#DIV/0!</v>
      </c>
      <c r="Q180" s="105"/>
      <c r="R180" s="105"/>
      <c r="S180" s="106">
        <f t="shared" si="208"/>
        <v>0</v>
      </c>
      <c r="T180" s="107"/>
      <c r="U180" s="107">
        <f t="shared" si="215"/>
        <v>0</v>
      </c>
      <c r="V180" s="105" t="e">
        <f t="shared" si="216"/>
        <v>#DIV/0!</v>
      </c>
      <c r="W180" s="105"/>
      <c r="X180" s="105"/>
      <c r="Y180" s="105" t="e">
        <f t="shared" si="217"/>
        <v>#DIV/0!</v>
      </c>
      <c r="Z180" s="105"/>
      <c r="AA180" s="105"/>
      <c r="AB180" s="105" t="e">
        <f t="shared" si="209"/>
        <v>#DIV/0!</v>
      </c>
      <c r="AC180" s="105"/>
      <c r="AD180" s="105"/>
      <c r="AE180" s="105" t="e">
        <f t="shared" si="218"/>
        <v>#DIV/0!</v>
      </c>
      <c r="AF180" s="105"/>
      <c r="AG180" s="105"/>
      <c r="AH180" s="105" t="e">
        <f t="shared" si="219"/>
        <v>#DIV/0!</v>
      </c>
      <c r="AI180" s="105"/>
      <c r="AJ180" s="105"/>
      <c r="AK180" s="105"/>
      <c r="AL180" s="105"/>
      <c r="AM180" s="105"/>
      <c r="AN180" s="126"/>
    </row>
    <row r="181" spans="1:53" ht="14.25" hidden="1" customHeight="1">
      <c r="A181" s="92" t="s">
        <v>408</v>
      </c>
      <c r="B181" s="365"/>
      <c r="C181" s="96" t="str">
        <f>C163</f>
        <v>合计</v>
      </c>
      <c r="D181" s="115"/>
      <c r="E181" s="100">
        <f>E169+E170+E174+E175+E176+E177+E178+E179+E180</f>
        <v>56958.641409717471</v>
      </c>
      <c r="F181" s="100">
        <f>F169+F170+F174+F175+F176+F177+F178+F179+F180</f>
        <v>8679.438359511194</v>
      </c>
      <c r="G181" s="102">
        <f>F181/E181</f>
        <v>0.15238141473701711</v>
      </c>
      <c r="H181" s="103">
        <f>H169+H170+H174+H175+H176+H177+H178+H179+H180</f>
        <v>0</v>
      </c>
      <c r="I181" s="103">
        <f>I169+I170+I174+I175+I176+I177+I178+I179+I180</f>
        <v>8679.438359511194</v>
      </c>
      <c r="J181" s="104">
        <f t="shared" si="212"/>
        <v>0.15238141473701711</v>
      </c>
      <c r="K181" s="105"/>
      <c r="L181" s="105"/>
      <c r="M181" s="106">
        <f t="shared" si="207"/>
        <v>8679.438359511194</v>
      </c>
      <c r="N181" s="107"/>
      <c r="O181" s="107">
        <f>SUM(O169:O180)</f>
        <v>8679.438359511194</v>
      </c>
      <c r="P181" s="105">
        <f t="shared" si="214"/>
        <v>0.15238141473701711</v>
      </c>
      <c r="Q181" s="105"/>
      <c r="R181" s="105"/>
      <c r="S181" s="106">
        <f t="shared" si="208"/>
        <v>0</v>
      </c>
      <c r="T181" s="107"/>
      <c r="U181" s="107">
        <f>SUM(U169:U180)</f>
        <v>0</v>
      </c>
      <c r="V181" s="105" t="e">
        <f t="shared" si="216"/>
        <v>#DIV/0!</v>
      </c>
      <c r="W181" s="105"/>
      <c r="X181" s="105"/>
      <c r="Y181" s="105" t="e">
        <f t="shared" si="217"/>
        <v>#DIV/0!</v>
      </c>
      <c r="Z181" s="105"/>
      <c r="AA181" s="105"/>
      <c r="AB181" s="105" t="e">
        <f t="shared" si="209"/>
        <v>#DIV/0!</v>
      </c>
      <c r="AC181" s="105"/>
      <c r="AD181" s="105"/>
      <c r="AE181" s="105" t="e">
        <f t="shared" si="218"/>
        <v>#DIV/0!</v>
      </c>
      <c r="AF181" s="105"/>
      <c r="AG181" s="105"/>
      <c r="AH181" s="105" t="e">
        <f t="shared" si="219"/>
        <v>#DIV/0!</v>
      </c>
      <c r="AI181" s="105"/>
      <c r="AJ181" s="105"/>
      <c r="AK181" s="105"/>
      <c r="AL181" s="105"/>
      <c r="AM181" s="105"/>
      <c r="AN181" s="126"/>
    </row>
    <row r="182" spans="1:53" hidden="1">
      <c r="AN182" s="126"/>
    </row>
    <row r="183" spans="1:53" ht="13.5" hidden="1" customHeight="1">
      <c r="A183" s="92" t="s">
        <v>408</v>
      </c>
      <c r="B183" s="96"/>
      <c r="C183" s="365" t="str">
        <f>C200</f>
        <v>序号</v>
      </c>
      <c r="D183" s="365" t="str">
        <f>D200</f>
        <v>项目名称</v>
      </c>
      <c r="E183" s="365" t="str">
        <f>E200</f>
        <v>合计总投资（万元）</v>
      </c>
      <c r="F183" s="366" t="str">
        <f>F200</f>
        <v>截至2016年10月份</v>
      </c>
      <c r="G183" s="366"/>
      <c r="H183" s="366" t="s">
        <v>387</v>
      </c>
      <c r="I183" s="366"/>
      <c r="J183" s="366"/>
      <c r="K183" s="366" t="s">
        <v>388</v>
      </c>
      <c r="L183" s="366"/>
      <c r="M183" s="366" t="s">
        <v>389</v>
      </c>
      <c r="N183" s="366"/>
      <c r="O183" s="366"/>
      <c r="P183" s="114"/>
      <c r="Q183" s="366" t="s">
        <v>388</v>
      </c>
      <c r="R183" s="366"/>
      <c r="S183" s="366" t="s">
        <v>389</v>
      </c>
      <c r="T183" s="366"/>
      <c r="U183" s="366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  <c r="AI183" s="114"/>
      <c r="AJ183" s="114"/>
      <c r="AK183" s="114"/>
      <c r="AL183" s="114"/>
      <c r="AM183" s="114"/>
      <c r="AN183" s="126" t="s">
        <v>391</v>
      </c>
      <c r="AO183" s="92" t="s">
        <v>392</v>
      </c>
      <c r="AP183" s="92" t="s">
        <v>392</v>
      </c>
    </row>
    <row r="184" spans="1:53" hidden="1">
      <c r="A184" s="92" t="s">
        <v>408</v>
      </c>
      <c r="B184" s="365" t="s">
        <v>409</v>
      </c>
      <c r="C184" s="365"/>
      <c r="D184" s="365"/>
      <c r="E184" s="365"/>
      <c r="F184" s="98" t="str">
        <f>F201</f>
        <v>完成投资（万元）</v>
      </c>
      <c r="G184" s="98" t="str">
        <f t="shared" ref="G184:M184" si="220">G201</f>
        <v>完成比例</v>
      </c>
      <c r="H184" s="98" t="str">
        <f t="shared" si="220"/>
        <v>本月投资</v>
      </c>
      <c r="I184" s="98" t="str">
        <f t="shared" si="220"/>
        <v>累计完成投资</v>
      </c>
      <c r="J184" s="98" t="str">
        <f t="shared" si="220"/>
        <v>完成比例</v>
      </c>
      <c r="K184" s="98" t="str">
        <f t="shared" si="220"/>
        <v>本月投资</v>
      </c>
      <c r="L184" s="98" t="str">
        <f t="shared" si="220"/>
        <v>累计完成投资</v>
      </c>
      <c r="M184" s="98" t="str">
        <f t="shared" si="220"/>
        <v>累计投资</v>
      </c>
      <c r="N184" s="99" t="s">
        <v>396</v>
      </c>
      <c r="O184" s="99" t="s">
        <v>395</v>
      </c>
      <c r="P184" s="98" t="str">
        <f>P201</f>
        <v>完成比例</v>
      </c>
      <c r="Q184" s="98" t="str">
        <f>Q201</f>
        <v>本月投资</v>
      </c>
      <c r="R184" s="98" t="str">
        <f>R201</f>
        <v>累计完成投资</v>
      </c>
      <c r="S184" s="98" t="str">
        <f>S201</f>
        <v>累计投资</v>
      </c>
      <c r="T184" s="99" t="s">
        <v>396</v>
      </c>
      <c r="U184" s="99" t="s">
        <v>395</v>
      </c>
      <c r="V184" s="98" t="str">
        <f t="shared" ref="V184:AH184" si="221">V201</f>
        <v>完成比例</v>
      </c>
      <c r="W184" s="98" t="str">
        <f t="shared" si="221"/>
        <v>本月投资</v>
      </c>
      <c r="X184" s="98" t="str">
        <f t="shared" si="221"/>
        <v>累计完成投资</v>
      </c>
      <c r="Y184" s="98" t="str">
        <f t="shared" si="221"/>
        <v>完成比例</v>
      </c>
      <c r="Z184" s="98" t="str">
        <f t="shared" si="221"/>
        <v>本月投资</v>
      </c>
      <c r="AA184" s="98" t="str">
        <f t="shared" si="221"/>
        <v>累计完成投资</v>
      </c>
      <c r="AB184" s="98" t="str">
        <f t="shared" si="221"/>
        <v>完成比例</v>
      </c>
      <c r="AC184" s="98" t="str">
        <f t="shared" si="221"/>
        <v>本月投资</v>
      </c>
      <c r="AD184" s="98" t="str">
        <f t="shared" si="221"/>
        <v>累计完成投资</v>
      </c>
      <c r="AE184" s="98" t="str">
        <f t="shared" si="221"/>
        <v>完成比例</v>
      </c>
      <c r="AF184" s="98" t="str">
        <f t="shared" si="221"/>
        <v>本月投资</v>
      </c>
      <c r="AG184" s="98" t="str">
        <f t="shared" si="221"/>
        <v>累计完成投资</v>
      </c>
      <c r="AH184" s="98" t="str">
        <f t="shared" si="221"/>
        <v>完成比例</v>
      </c>
      <c r="AI184" s="98"/>
      <c r="AJ184" s="98"/>
      <c r="AK184" s="98"/>
      <c r="AL184" s="98"/>
      <c r="AM184" s="98"/>
      <c r="AN184" s="126"/>
      <c r="AV184" s="92">
        <f>'[5]基础表（一）'!G145</f>
        <v>0</v>
      </c>
      <c r="AW184" s="92">
        <f>'[5]基础表（一）'!H145</f>
        <v>0</v>
      </c>
      <c r="AX184" s="92">
        <f>'[5]基础表（一）'!I145</f>
        <v>0</v>
      </c>
      <c r="AY184" s="92">
        <f>'[5]基础表（一）'!J145</f>
        <v>0</v>
      </c>
      <c r="AZ184" s="92">
        <f>'[5]基础表（一）'!K145</f>
        <v>0</v>
      </c>
      <c r="BA184" s="92">
        <f>'[5]基础表（一）'!L145</f>
        <v>0</v>
      </c>
    </row>
    <row r="185" spans="1:53" hidden="1">
      <c r="A185" s="92" t="s">
        <v>408</v>
      </c>
      <c r="B185" s="365"/>
      <c r="C185" s="125" t="str">
        <f>C202</f>
        <v>一</v>
      </c>
      <c r="D185" s="115" t="str">
        <f>D202</f>
        <v>土地出让金及契税</v>
      </c>
      <c r="E185" s="100">
        <v>24000</v>
      </c>
      <c r="F185" s="100">
        <v>0</v>
      </c>
      <c r="G185" s="102">
        <f>F185/E185</f>
        <v>0</v>
      </c>
      <c r="H185" s="103">
        <v>11000</v>
      </c>
      <c r="I185" s="103">
        <f>F185+H185</f>
        <v>11000</v>
      </c>
      <c r="J185" s="104">
        <f>I185/E185</f>
        <v>0.45833333333333331</v>
      </c>
      <c r="K185" s="105">
        <v>10100</v>
      </c>
      <c r="L185" s="105">
        <f>F185+H185+K185</f>
        <v>21100</v>
      </c>
      <c r="M185" s="106">
        <f t="shared" ref="M185:M197" si="222">F185+H185+K185</f>
        <v>21100</v>
      </c>
      <c r="N185" s="107"/>
      <c r="O185" s="107">
        <f>M185+N185</f>
        <v>21100</v>
      </c>
      <c r="P185" s="105">
        <f>O185/E185</f>
        <v>0.87916666666666665</v>
      </c>
      <c r="Q185" s="105">
        <v>10100</v>
      </c>
      <c r="R185" s="105">
        <f>L185+N185+Q185</f>
        <v>31200</v>
      </c>
      <c r="S185" s="106">
        <f t="shared" ref="S185:S197" si="223">L185+N185+Q185</f>
        <v>31200</v>
      </c>
      <c r="T185" s="107"/>
      <c r="U185" s="107">
        <f>S185+T185</f>
        <v>31200</v>
      </c>
      <c r="V185" s="105">
        <f>U185/K185</f>
        <v>3.0891089108910892</v>
      </c>
      <c r="W185" s="105">
        <v>10100</v>
      </c>
      <c r="X185" s="105">
        <f>R185+T185+W185</f>
        <v>41300</v>
      </c>
      <c r="Y185" s="105" t="e">
        <f>X185/N185</f>
        <v>#DIV/0!</v>
      </c>
      <c r="Z185" s="105">
        <v>10100</v>
      </c>
      <c r="AA185" s="105">
        <f>U185+W185+Z185</f>
        <v>51400</v>
      </c>
      <c r="AB185" s="105">
        <f t="shared" ref="AB185:AB197" si="224">AA185/Q185</f>
        <v>5.0891089108910892</v>
      </c>
      <c r="AC185" s="105">
        <v>10100</v>
      </c>
      <c r="AD185" s="105">
        <f>X185+Z185+AC185</f>
        <v>61500</v>
      </c>
      <c r="AE185" s="105" t="e">
        <f>AD185/T185</f>
        <v>#DIV/0!</v>
      </c>
      <c r="AF185" s="105">
        <v>10100</v>
      </c>
      <c r="AG185" s="105">
        <f>AA185+AC185+AF185</f>
        <v>71600</v>
      </c>
      <c r="AH185" s="105">
        <f>AG185/W185</f>
        <v>7.0891089108910892</v>
      </c>
      <c r="AI185" s="105"/>
      <c r="AJ185" s="105"/>
      <c r="AK185" s="105"/>
      <c r="AL185" s="105"/>
      <c r="AM185" s="105"/>
      <c r="AN185" s="126"/>
      <c r="AV185" s="92">
        <f>'[5]基础表（一）'!G146</f>
        <v>0</v>
      </c>
      <c r="AW185" s="92">
        <f>'[5]基础表（一）'!H146</f>
        <v>0</v>
      </c>
      <c r="AX185" s="92">
        <f>'[5]基础表（一）'!I146</f>
        <v>0</v>
      </c>
      <c r="AY185" s="92">
        <f>'[5]基础表（一）'!J146</f>
        <v>0</v>
      </c>
      <c r="AZ185" s="92">
        <f>'[5]基础表（一）'!K146</f>
        <v>0</v>
      </c>
      <c r="BA185" s="92">
        <f>'[5]基础表（一）'!L146</f>
        <v>0</v>
      </c>
    </row>
    <row r="186" spans="1:53" hidden="1">
      <c r="A186" s="92" t="s">
        <v>408</v>
      </c>
      <c r="B186" s="365"/>
      <c r="C186" s="125" t="str">
        <f t="shared" ref="C186:D197" si="225">C203</f>
        <v>二</v>
      </c>
      <c r="D186" s="115" t="str">
        <f t="shared" si="225"/>
        <v>建安成本</v>
      </c>
      <c r="E186" s="100">
        <f>E187+E188+E189</f>
        <v>0</v>
      </c>
      <c r="F186" s="100">
        <f>F187+F188+F189</f>
        <v>35.901885999999998</v>
      </c>
      <c r="G186" s="102"/>
      <c r="H186" s="103">
        <v>0</v>
      </c>
      <c r="I186" s="103">
        <f>F186+H186</f>
        <v>35.901885999999998</v>
      </c>
      <c r="J186" s="104"/>
      <c r="K186" s="105"/>
      <c r="L186" s="105"/>
      <c r="M186" s="106">
        <f t="shared" si="222"/>
        <v>35.901885999999998</v>
      </c>
      <c r="N186" s="107"/>
      <c r="O186" s="107"/>
      <c r="P186" s="105"/>
      <c r="Q186" s="105"/>
      <c r="R186" s="105"/>
      <c r="S186" s="106">
        <f t="shared" si="223"/>
        <v>0</v>
      </c>
      <c r="T186" s="107"/>
      <c r="U186" s="107"/>
      <c r="V186" s="105"/>
      <c r="W186" s="105"/>
      <c r="X186" s="105"/>
      <c r="Y186" s="105"/>
      <c r="Z186" s="105"/>
      <c r="AA186" s="105"/>
      <c r="AB186" s="105"/>
      <c r="AC186" s="105"/>
      <c r="AD186" s="105"/>
      <c r="AE186" s="105"/>
      <c r="AF186" s="105"/>
      <c r="AG186" s="105"/>
      <c r="AH186" s="105"/>
      <c r="AI186" s="105"/>
      <c r="AJ186" s="105"/>
      <c r="AK186" s="105"/>
      <c r="AL186" s="105"/>
      <c r="AM186" s="105"/>
      <c r="AN186" s="126"/>
      <c r="AV186" s="92">
        <f>'[5]基础表（一）'!G147</f>
        <v>0</v>
      </c>
      <c r="AW186" s="92">
        <f>'[5]基础表（一）'!H147</f>
        <v>0</v>
      </c>
      <c r="AX186" s="92">
        <f>'[5]基础表（一）'!I147</f>
        <v>0</v>
      </c>
      <c r="AY186" s="92">
        <f>'[5]基础表（一）'!J147</f>
        <v>0</v>
      </c>
      <c r="AZ186" s="92">
        <f>'[5]基础表（一）'!K147</f>
        <v>0</v>
      </c>
      <c r="BA186" s="92">
        <f>'[5]基础表（一）'!L147</f>
        <v>0</v>
      </c>
    </row>
    <row r="187" spans="1:53" hidden="1">
      <c r="A187" s="92" t="s">
        <v>408</v>
      </c>
      <c r="B187" s="365"/>
      <c r="C187" s="125">
        <f t="shared" si="225"/>
        <v>2.1</v>
      </c>
      <c r="D187" s="115" t="str">
        <f t="shared" si="225"/>
        <v>　前期工程费</v>
      </c>
      <c r="E187" s="100">
        <v>0</v>
      </c>
      <c r="F187" s="100">
        <f>283018.86/10000+7.6</f>
        <v>35.901885999999998</v>
      </c>
      <c r="G187" s="102"/>
      <c r="H187" s="103">
        <v>0</v>
      </c>
      <c r="I187" s="103">
        <f>F187+H187</f>
        <v>35.901885999999998</v>
      </c>
      <c r="J187" s="104"/>
      <c r="K187" s="105"/>
      <c r="L187" s="105"/>
      <c r="M187" s="106">
        <f t="shared" si="222"/>
        <v>35.901885999999998</v>
      </c>
      <c r="N187" s="107"/>
      <c r="O187" s="107">
        <f t="shared" ref="O187:O196" si="226">M187+N187</f>
        <v>35.901885999999998</v>
      </c>
      <c r="P187" s="105" t="e">
        <f t="shared" ref="P187:P197" si="227">O187/E187</f>
        <v>#DIV/0!</v>
      </c>
      <c r="Q187" s="105"/>
      <c r="R187" s="105"/>
      <c r="S187" s="106">
        <f t="shared" si="223"/>
        <v>0</v>
      </c>
      <c r="T187" s="107"/>
      <c r="U187" s="107">
        <f t="shared" ref="U187:U196" si="228">S187+T187</f>
        <v>0</v>
      </c>
      <c r="V187" s="105" t="e">
        <f t="shared" ref="V187:V197" si="229">U187/K187</f>
        <v>#DIV/0!</v>
      </c>
      <c r="W187" s="105"/>
      <c r="X187" s="105"/>
      <c r="Y187" s="105" t="e">
        <f t="shared" ref="Y187:Y197" si="230">X187/N187</f>
        <v>#DIV/0!</v>
      </c>
      <c r="Z187" s="105"/>
      <c r="AA187" s="105"/>
      <c r="AB187" s="105" t="e">
        <f t="shared" si="224"/>
        <v>#DIV/0!</v>
      </c>
      <c r="AC187" s="105"/>
      <c r="AD187" s="105"/>
      <c r="AE187" s="105" t="e">
        <f t="shared" ref="AE187:AE197" si="231">AD187/T187</f>
        <v>#DIV/0!</v>
      </c>
      <c r="AF187" s="105"/>
      <c r="AG187" s="105"/>
      <c r="AH187" s="105" t="e">
        <f t="shared" ref="AH187:AH197" si="232">AG187/W187</f>
        <v>#DIV/0!</v>
      </c>
      <c r="AI187" s="105"/>
      <c r="AJ187" s="105"/>
      <c r="AK187" s="105"/>
      <c r="AL187" s="105"/>
      <c r="AM187" s="105"/>
      <c r="AN187" s="126"/>
      <c r="AV187" s="92">
        <f>'[5]基础表（一）'!G148</f>
        <v>0</v>
      </c>
      <c r="AW187" s="92">
        <f>'[5]基础表（一）'!H148</f>
        <v>0</v>
      </c>
      <c r="AX187" s="92">
        <f>'[5]基础表（一）'!I148</f>
        <v>0</v>
      </c>
      <c r="AY187" s="92">
        <f>'[5]基础表（一）'!J148</f>
        <v>0</v>
      </c>
      <c r="AZ187" s="92">
        <f>'[5]基础表（一）'!K148</f>
        <v>0</v>
      </c>
      <c r="BA187" s="92">
        <f>'[5]基础表（一）'!L148</f>
        <v>0</v>
      </c>
    </row>
    <row r="188" spans="1:53" hidden="1">
      <c r="A188" s="92" t="s">
        <v>408</v>
      </c>
      <c r="B188" s="365"/>
      <c r="C188" s="125">
        <f t="shared" si="225"/>
        <v>2.2000000000000002</v>
      </c>
      <c r="D188" s="115" t="str">
        <f t="shared" si="225"/>
        <v>　建安工程费</v>
      </c>
      <c r="E188" s="100">
        <v>0</v>
      </c>
      <c r="F188" s="100">
        <v>0</v>
      </c>
      <c r="G188" s="102"/>
      <c r="H188" s="103">
        <v>0</v>
      </c>
      <c r="I188" s="103">
        <f t="shared" ref="I188:I196" si="233">F188+H188</f>
        <v>0</v>
      </c>
      <c r="J188" s="104"/>
      <c r="K188" s="105"/>
      <c r="L188" s="105"/>
      <c r="M188" s="106">
        <f t="shared" si="222"/>
        <v>0</v>
      </c>
      <c r="N188" s="107"/>
      <c r="O188" s="107">
        <f t="shared" si="226"/>
        <v>0</v>
      </c>
      <c r="P188" s="105" t="e">
        <f t="shared" si="227"/>
        <v>#DIV/0!</v>
      </c>
      <c r="Q188" s="105"/>
      <c r="R188" s="105"/>
      <c r="S188" s="106">
        <f t="shared" si="223"/>
        <v>0</v>
      </c>
      <c r="T188" s="107"/>
      <c r="U188" s="107">
        <f t="shared" si="228"/>
        <v>0</v>
      </c>
      <c r="V188" s="105" t="e">
        <f t="shared" si="229"/>
        <v>#DIV/0!</v>
      </c>
      <c r="W188" s="105"/>
      <c r="X188" s="105"/>
      <c r="Y188" s="105" t="e">
        <f t="shared" si="230"/>
        <v>#DIV/0!</v>
      </c>
      <c r="Z188" s="105"/>
      <c r="AA188" s="105"/>
      <c r="AB188" s="105" t="e">
        <f t="shared" si="224"/>
        <v>#DIV/0!</v>
      </c>
      <c r="AC188" s="105"/>
      <c r="AD188" s="105"/>
      <c r="AE188" s="105" t="e">
        <f t="shared" si="231"/>
        <v>#DIV/0!</v>
      </c>
      <c r="AF188" s="105"/>
      <c r="AG188" s="105"/>
      <c r="AH188" s="105" t="e">
        <f t="shared" si="232"/>
        <v>#DIV/0!</v>
      </c>
      <c r="AI188" s="105"/>
      <c r="AJ188" s="105"/>
      <c r="AK188" s="105"/>
      <c r="AL188" s="105"/>
      <c r="AM188" s="105"/>
      <c r="AN188" s="126"/>
      <c r="AV188" s="92">
        <f>'[5]基础表（一）'!G149</f>
        <v>0</v>
      </c>
      <c r="AW188" s="92">
        <f>'[5]基础表（一）'!H149</f>
        <v>0</v>
      </c>
      <c r="AX188" s="92">
        <f>'[5]基础表（一）'!I149</f>
        <v>0</v>
      </c>
      <c r="AY188" s="92">
        <f>'[5]基础表（一）'!J149</f>
        <v>0</v>
      </c>
      <c r="AZ188" s="92">
        <f>'[5]基础表（一）'!K149</f>
        <v>0</v>
      </c>
      <c r="BA188" s="92">
        <f>'[5]基础表（一）'!L149</f>
        <v>0</v>
      </c>
    </row>
    <row r="189" spans="1:53" hidden="1">
      <c r="A189" s="92" t="s">
        <v>408</v>
      </c>
      <c r="B189" s="365"/>
      <c r="C189" s="125">
        <f t="shared" si="225"/>
        <v>2.2999999999999998</v>
      </c>
      <c r="D189" s="115" t="str">
        <f t="shared" si="225"/>
        <v>　基础配套设施费</v>
      </c>
      <c r="E189" s="100">
        <v>0</v>
      </c>
      <c r="F189" s="100">
        <v>0</v>
      </c>
      <c r="G189" s="102"/>
      <c r="H189" s="103">
        <v>0</v>
      </c>
      <c r="I189" s="103">
        <f t="shared" si="233"/>
        <v>0</v>
      </c>
      <c r="J189" s="104"/>
      <c r="K189" s="105"/>
      <c r="L189" s="105"/>
      <c r="M189" s="106">
        <f t="shared" si="222"/>
        <v>0</v>
      </c>
      <c r="N189" s="107"/>
      <c r="O189" s="107">
        <f t="shared" si="226"/>
        <v>0</v>
      </c>
      <c r="P189" s="105" t="e">
        <f t="shared" si="227"/>
        <v>#DIV/0!</v>
      </c>
      <c r="Q189" s="105"/>
      <c r="R189" s="105"/>
      <c r="S189" s="106">
        <f t="shared" si="223"/>
        <v>0</v>
      </c>
      <c r="T189" s="107"/>
      <c r="U189" s="107">
        <f t="shared" si="228"/>
        <v>0</v>
      </c>
      <c r="V189" s="105" t="e">
        <f t="shared" si="229"/>
        <v>#DIV/0!</v>
      </c>
      <c r="W189" s="105"/>
      <c r="X189" s="105"/>
      <c r="Y189" s="105" t="e">
        <f t="shared" si="230"/>
        <v>#DIV/0!</v>
      </c>
      <c r="Z189" s="105"/>
      <c r="AA189" s="105"/>
      <c r="AB189" s="105" t="e">
        <f t="shared" si="224"/>
        <v>#DIV/0!</v>
      </c>
      <c r="AC189" s="105"/>
      <c r="AD189" s="105"/>
      <c r="AE189" s="105" t="e">
        <f t="shared" si="231"/>
        <v>#DIV/0!</v>
      </c>
      <c r="AF189" s="105"/>
      <c r="AG189" s="105"/>
      <c r="AH189" s="105" t="e">
        <f t="shared" si="232"/>
        <v>#DIV/0!</v>
      </c>
      <c r="AI189" s="105"/>
      <c r="AJ189" s="105"/>
      <c r="AK189" s="105"/>
      <c r="AL189" s="105"/>
      <c r="AM189" s="105"/>
      <c r="AN189" s="126"/>
      <c r="AV189" s="92">
        <f>'[5]基础表（一）'!G150</f>
        <v>0</v>
      </c>
      <c r="AW189" s="92">
        <f>'[5]基础表（一）'!H150</f>
        <v>0</v>
      </c>
      <c r="AX189" s="92">
        <f>'[5]基础表（一）'!I150</f>
        <v>0</v>
      </c>
      <c r="AY189" s="92">
        <f>'[5]基础表（一）'!J150</f>
        <v>0</v>
      </c>
      <c r="AZ189" s="92">
        <f>'[5]基础表（一）'!K150</f>
        <v>0</v>
      </c>
      <c r="BA189" s="92">
        <f>'[5]基础表（一）'!L150</f>
        <v>0</v>
      </c>
    </row>
    <row r="190" spans="1:53" hidden="1">
      <c r="A190" s="92" t="s">
        <v>408</v>
      </c>
      <c r="B190" s="365"/>
      <c r="C190" s="125" t="str">
        <f t="shared" si="225"/>
        <v>三</v>
      </c>
      <c r="D190" s="115" t="str">
        <f t="shared" si="225"/>
        <v>公共配套设施建设费</v>
      </c>
      <c r="E190" s="100">
        <v>0</v>
      </c>
      <c r="F190" s="100">
        <v>0</v>
      </c>
      <c r="G190" s="102"/>
      <c r="H190" s="103">
        <v>0</v>
      </c>
      <c r="I190" s="103">
        <f t="shared" si="233"/>
        <v>0</v>
      </c>
      <c r="J190" s="104"/>
      <c r="K190" s="105"/>
      <c r="L190" s="105"/>
      <c r="M190" s="106">
        <f t="shared" si="222"/>
        <v>0</v>
      </c>
      <c r="N190" s="107"/>
      <c r="O190" s="107">
        <f t="shared" si="226"/>
        <v>0</v>
      </c>
      <c r="P190" s="105" t="e">
        <f t="shared" si="227"/>
        <v>#DIV/0!</v>
      </c>
      <c r="Q190" s="105"/>
      <c r="R190" s="105"/>
      <c r="S190" s="106">
        <f t="shared" si="223"/>
        <v>0</v>
      </c>
      <c r="T190" s="107"/>
      <c r="U190" s="107">
        <f t="shared" si="228"/>
        <v>0</v>
      </c>
      <c r="V190" s="105" t="e">
        <f t="shared" si="229"/>
        <v>#DIV/0!</v>
      </c>
      <c r="W190" s="105"/>
      <c r="X190" s="105"/>
      <c r="Y190" s="105" t="e">
        <f t="shared" si="230"/>
        <v>#DIV/0!</v>
      </c>
      <c r="Z190" s="105"/>
      <c r="AA190" s="105"/>
      <c r="AB190" s="105" t="e">
        <f t="shared" si="224"/>
        <v>#DIV/0!</v>
      </c>
      <c r="AC190" s="105"/>
      <c r="AD190" s="105"/>
      <c r="AE190" s="105" t="e">
        <f t="shared" si="231"/>
        <v>#DIV/0!</v>
      </c>
      <c r="AF190" s="105"/>
      <c r="AG190" s="105"/>
      <c r="AH190" s="105" t="e">
        <f t="shared" si="232"/>
        <v>#DIV/0!</v>
      </c>
      <c r="AI190" s="105"/>
      <c r="AJ190" s="105"/>
      <c r="AK190" s="105"/>
      <c r="AL190" s="105"/>
      <c r="AM190" s="105"/>
      <c r="AN190" s="126"/>
      <c r="AV190" s="92">
        <f>'[5]基础表（一）'!G151</f>
        <v>0</v>
      </c>
      <c r="AW190" s="92">
        <f>'[5]基础表（一）'!H151</f>
        <v>0</v>
      </c>
      <c r="AX190" s="92">
        <f>'[5]基础表（一）'!I151</f>
        <v>0</v>
      </c>
      <c r="AY190" s="92">
        <f>'[5]基础表（一）'!J151</f>
        <v>0</v>
      </c>
      <c r="AZ190" s="92">
        <f>'[5]基础表（一）'!K151</f>
        <v>0</v>
      </c>
      <c r="BA190" s="92">
        <f>'[5]基础表（一）'!L151</f>
        <v>0</v>
      </c>
    </row>
    <row r="191" spans="1:53" hidden="1">
      <c r="A191" s="92" t="s">
        <v>408</v>
      </c>
      <c r="B191" s="365"/>
      <c r="C191" s="125" t="str">
        <f t="shared" si="225"/>
        <v>四</v>
      </c>
      <c r="D191" s="115" t="str">
        <f t="shared" si="225"/>
        <v>开发间接费</v>
      </c>
      <c r="E191" s="100">
        <v>0</v>
      </c>
      <c r="F191" s="100">
        <v>0</v>
      </c>
      <c r="G191" s="102"/>
      <c r="H191" s="103">
        <v>0</v>
      </c>
      <c r="I191" s="103">
        <f t="shared" si="233"/>
        <v>0</v>
      </c>
      <c r="J191" s="104"/>
      <c r="K191" s="105"/>
      <c r="L191" s="105"/>
      <c r="M191" s="106">
        <f t="shared" si="222"/>
        <v>0</v>
      </c>
      <c r="N191" s="107"/>
      <c r="O191" s="107">
        <f t="shared" si="226"/>
        <v>0</v>
      </c>
      <c r="P191" s="105" t="e">
        <f t="shared" si="227"/>
        <v>#DIV/0!</v>
      </c>
      <c r="Q191" s="105"/>
      <c r="R191" s="105"/>
      <c r="S191" s="106">
        <f t="shared" si="223"/>
        <v>0</v>
      </c>
      <c r="T191" s="107"/>
      <c r="U191" s="107">
        <f t="shared" si="228"/>
        <v>0</v>
      </c>
      <c r="V191" s="105" t="e">
        <f t="shared" si="229"/>
        <v>#DIV/0!</v>
      </c>
      <c r="W191" s="105"/>
      <c r="X191" s="105"/>
      <c r="Y191" s="105" t="e">
        <f t="shared" si="230"/>
        <v>#DIV/0!</v>
      </c>
      <c r="Z191" s="105"/>
      <c r="AA191" s="105"/>
      <c r="AB191" s="105" t="e">
        <f t="shared" si="224"/>
        <v>#DIV/0!</v>
      </c>
      <c r="AC191" s="105"/>
      <c r="AD191" s="105"/>
      <c r="AE191" s="105" t="e">
        <f t="shared" si="231"/>
        <v>#DIV/0!</v>
      </c>
      <c r="AF191" s="105"/>
      <c r="AG191" s="105"/>
      <c r="AH191" s="105" t="e">
        <f t="shared" si="232"/>
        <v>#DIV/0!</v>
      </c>
      <c r="AI191" s="105"/>
      <c r="AJ191" s="105"/>
      <c r="AK191" s="105"/>
      <c r="AL191" s="105"/>
      <c r="AM191" s="105"/>
      <c r="AN191" s="126"/>
      <c r="AV191" s="92">
        <f>'[5]基础表（一）'!G152</f>
        <v>0</v>
      </c>
      <c r="AW191" s="92">
        <f>'[5]基础表（一）'!H152</f>
        <v>0</v>
      </c>
      <c r="AX191" s="92">
        <f>'[5]基础表（一）'!I152</f>
        <v>0</v>
      </c>
      <c r="AY191" s="92">
        <f>'[5]基础表（一）'!J152</f>
        <v>0</v>
      </c>
      <c r="AZ191" s="92">
        <f>'[5]基础表（一）'!K152</f>
        <v>0</v>
      </c>
      <c r="BA191" s="92">
        <f>'[5]基础表（一）'!L152</f>
        <v>0</v>
      </c>
    </row>
    <row r="192" spans="1:53" hidden="1">
      <c r="A192" s="92" t="s">
        <v>408</v>
      </c>
      <c r="B192" s="365"/>
      <c r="C192" s="125" t="str">
        <f t="shared" si="225"/>
        <v>五</v>
      </c>
      <c r="D192" s="115" t="str">
        <f t="shared" si="225"/>
        <v>管理费用</v>
      </c>
      <c r="E192" s="100">
        <v>0</v>
      </c>
      <c r="F192" s="100">
        <v>0</v>
      </c>
      <c r="G192" s="102"/>
      <c r="H192" s="103">
        <v>0</v>
      </c>
      <c r="I192" s="103">
        <f t="shared" si="233"/>
        <v>0</v>
      </c>
      <c r="J192" s="104"/>
      <c r="K192" s="105"/>
      <c r="L192" s="105"/>
      <c r="M192" s="106">
        <f t="shared" si="222"/>
        <v>0</v>
      </c>
      <c r="N192" s="107"/>
      <c r="O192" s="107">
        <f t="shared" si="226"/>
        <v>0</v>
      </c>
      <c r="P192" s="105" t="e">
        <f t="shared" si="227"/>
        <v>#DIV/0!</v>
      </c>
      <c r="Q192" s="105"/>
      <c r="R192" s="105"/>
      <c r="S192" s="106">
        <f t="shared" si="223"/>
        <v>0</v>
      </c>
      <c r="T192" s="107"/>
      <c r="U192" s="107">
        <f t="shared" si="228"/>
        <v>0</v>
      </c>
      <c r="V192" s="105" t="e">
        <f t="shared" si="229"/>
        <v>#DIV/0!</v>
      </c>
      <c r="W192" s="105"/>
      <c r="X192" s="105"/>
      <c r="Y192" s="105" t="e">
        <f t="shared" si="230"/>
        <v>#DIV/0!</v>
      </c>
      <c r="Z192" s="105"/>
      <c r="AA192" s="105"/>
      <c r="AB192" s="105" t="e">
        <f t="shared" si="224"/>
        <v>#DIV/0!</v>
      </c>
      <c r="AC192" s="105"/>
      <c r="AD192" s="105"/>
      <c r="AE192" s="105" t="e">
        <f t="shared" si="231"/>
        <v>#DIV/0!</v>
      </c>
      <c r="AF192" s="105"/>
      <c r="AG192" s="105"/>
      <c r="AH192" s="105" t="e">
        <f t="shared" si="232"/>
        <v>#DIV/0!</v>
      </c>
      <c r="AI192" s="105"/>
      <c r="AJ192" s="105"/>
      <c r="AK192" s="105"/>
      <c r="AL192" s="105"/>
      <c r="AM192" s="105"/>
      <c r="AN192" s="126"/>
      <c r="AV192" s="92">
        <f>'[5]基础表（一）'!G153</f>
        <v>0</v>
      </c>
      <c r="AW192" s="92">
        <f>'[5]基础表（一）'!H153</f>
        <v>0</v>
      </c>
      <c r="AX192" s="92">
        <f>'[5]基础表（一）'!I153</f>
        <v>0</v>
      </c>
      <c r="AY192" s="92">
        <f>'[5]基础表（一）'!J153</f>
        <v>0</v>
      </c>
      <c r="AZ192" s="92">
        <f>'[5]基础表（一）'!K153</f>
        <v>0</v>
      </c>
      <c r="BA192" s="92">
        <f>'[5]基础表（一）'!L153</f>
        <v>0</v>
      </c>
    </row>
    <row r="193" spans="1:53" hidden="1">
      <c r="A193" s="92" t="s">
        <v>408</v>
      </c>
      <c r="B193" s="365"/>
      <c r="C193" s="125" t="str">
        <f t="shared" si="225"/>
        <v>六</v>
      </c>
      <c r="D193" s="115" t="str">
        <f t="shared" si="225"/>
        <v>销售费用</v>
      </c>
      <c r="E193" s="100">
        <v>0</v>
      </c>
      <c r="F193" s="100">
        <v>0</v>
      </c>
      <c r="G193" s="102"/>
      <c r="H193" s="103">
        <v>0</v>
      </c>
      <c r="I193" s="103">
        <f t="shared" si="233"/>
        <v>0</v>
      </c>
      <c r="J193" s="104"/>
      <c r="K193" s="105"/>
      <c r="L193" s="105"/>
      <c r="M193" s="106">
        <f t="shared" si="222"/>
        <v>0</v>
      </c>
      <c r="N193" s="107"/>
      <c r="O193" s="107">
        <f t="shared" si="226"/>
        <v>0</v>
      </c>
      <c r="P193" s="105" t="e">
        <f t="shared" si="227"/>
        <v>#DIV/0!</v>
      </c>
      <c r="Q193" s="105"/>
      <c r="R193" s="105"/>
      <c r="S193" s="106">
        <f t="shared" si="223"/>
        <v>0</v>
      </c>
      <c r="T193" s="107"/>
      <c r="U193" s="107">
        <f t="shared" si="228"/>
        <v>0</v>
      </c>
      <c r="V193" s="105" t="e">
        <f t="shared" si="229"/>
        <v>#DIV/0!</v>
      </c>
      <c r="W193" s="105"/>
      <c r="X193" s="105"/>
      <c r="Y193" s="105" t="e">
        <f t="shared" si="230"/>
        <v>#DIV/0!</v>
      </c>
      <c r="Z193" s="105"/>
      <c r="AA193" s="105"/>
      <c r="AB193" s="105" t="e">
        <f t="shared" si="224"/>
        <v>#DIV/0!</v>
      </c>
      <c r="AC193" s="105"/>
      <c r="AD193" s="105"/>
      <c r="AE193" s="105" t="e">
        <f t="shared" si="231"/>
        <v>#DIV/0!</v>
      </c>
      <c r="AF193" s="105"/>
      <c r="AG193" s="105"/>
      <c r="AH193" s="105" t="e">
        <f t="shared" si="232"/>
        <v>#DIV/0!</v>
      </c>
      <c r="AI193" s="105"/>
      <c r="AJ193" s="105"/>
      <c r="AK193" s="105"/>
      <c r="AL193" s="105"/>
      <c r="AM193" s="105"/>
      <c r="AN193" s="126"/>
      <c r="AV193" s="92">
        <f>'[5]基础表（一）'!G154</f>
        <v>0</v>
      </c>
      <c r="AW193" s="92">
        <f>'[5]基础表（一）'!H154</f>
        <v>0</v>
      </c>
      <c r="AX193" s="92">
        <f>'[5]基础表（一）'!I154</f>
        <v>0</v>
      </c>
      <c r="AY193" s="92">
        <f>'[5]基础表（一）'!J154</f>
        <v>0</v>
      </c>
      <c r="AZ193" s="92">
        <f>'[5]基础表（一）'!K154</f>
        <v>0</v>
      </c>
      <c r="BA193" s="92">
        <f>'[5]基础表（一）'!L154</f>
        <v>0</v>
      </c>
    </row>
    <row r="194" spans="1:53" hidden="1">
      <c r="A194" s="92" t="s">
        <v>408</v>
      </c>
      <c r="B194" s="365"/>
      <c r="C194" s="125" t="str">
        <f t="shared" si="225"/>
        <v>七</v>
      </c>
      <c r="D194" s="115" t="str">
        <f t="shared" si="225"/>
        <v>财务费用</v>
      </c>
      <c r="E194" s="100">
        <v>0</v>
      </c>
      <c r="F194" s="100">
        <v>0</v>
      </c>
      <c r="G194" s="102"/>
      <c r="H194" s="103">
        <v>0</v>
      </c>
      <c r="I194" s="103">
        <f t="shared" si="233"/>
        <v>0</v>
      </c>
      <c r="J194" s="104"/>
      <c r="K194" s="105"/>
      <c r="L194" s="105"/>
      <c r="M194" s="106">
        <f t="shared" si="222"/>
        <v>0</v>
      </c>
      <c r="N194" s="107"/>
      <c r="O194" s="107">
        <f t="shared" si="226"/>
        <v>0</v>
      </c>
      <c r="P194" s="105" t="e">
        <f t="shared" si="227"/>
        <v>#DIV/0!</v>
      </c>
      <c r="Q194" s="105"/>
      <c r="R194" s="105"/>
      <c r="S194" s="106">
        <f t="shared" si="223"/>
        <v>0</v>
      </c>
      <c r="T194" s="107"/>
      <c r="U194" s="107">
        <f t="shared" si="228"/>
        <v>0</v>
      </c>
      <c r="V194" s="105" t="e">
        <f t="shared" si="229"/>
        <v>#DIV/0!</v>
      </c>
      <c r="W194" s="105"/>
      <c r="X194" s="105"/>
      <c r="Y194" s="105" t="e">
        <f t="shared" si="230"/>
        <v>#DIV/0!</v>
      </c>
      <c r="Z194" s="105"/>
      <c r="AA194" s="105"/>
      <c r="AB194" s="105" t="e">
        <f t="shared" si="224"/>
        <v>#DIV/0!</v>
      </c>
      <c r="AC194" s="105"/>
      <c r="AD194" s="105"/>
      <c r="AE194" s="105" t="e">
        <f t="shared" si="231"/>
        <v>#DIV/0!</v>
      </c>
      <c r="AF194" s="105"/>
      <c r="AG194" s="105"/>
      <c r="AH194" s="105" t="e">
        <f t="shared" si="232"/>
        <v>#DIV/0!</v>
      </c>
      <c r="AI194" s="105"/>
      <c r="AJ194" s="105"/>
      <c r="AK194" s="105"/>
      <c r="AL194" s="105"/>
      <c r="AM194" s="105"/>
      <c r="AN194" s="126"/>
      <c r="AV194" s="92">
        <f>'[5]基础表（一）'!G155</f>
        <v>0</v>
      </c>
      <c r="AW194" s="92">
        <f>'[5]基础表（一）'!H155</f>
        <v>0</v>
      </c>
      <c r="AX194" s="92">
        <f>'[5]基础表（一）'!I155</f>
        <v>0</v>
      </c>
      <c r="AY194" s="92">
        <f>'[5]基础表（一）'!J155</f>
        <v>0</v>
      </c>
      <c r="AZ194" s="92">
        <f>'[5]基础表（一）'!K155</f>
        <v>0</v>
      </c>
      <c r="BA194" s="92">
        <f>'[5]基础表（一）'!L155</f>
        <v>0</v>
      </c>
    </row>
    <row r="195" spans="1:53" hidden="1">
      <c r="A195" s="92" t="s">
        <v>408</v>
      </c>
      <c r="B195" s="365"/>
      <c r="C195" s="125" t="str">
        <f t="shared" si="225"/>
        <v>八</v>
      </c>
      <c r="D195" s="115" t="str">
        <f t="shared" si="225"/>
        <v>营业税</v>
      </c>
      <c r="E195" s="100">
        <v>0</v>
      </c>
      <c r="F195" s="100">
        <v>0</v>
      </c>
      <c r="G195" s="102"/>
      <c r="H195" s="103">
        <v>0</v>
      </c>
      <c r="I195" s="103">
        <f t="shared" si="233"/>
        <v>0</v>
      </c>
      <c r="J195" s="104"/>
      <c r="K195" s="105"/>
      <c r="L195" s="105"/>
      <c r="M195" s="106">
        <f t="shared" si="222"/>
        <v>0</v>
      </c>
      <c r="N195" s="107"/>
      <c r="O195" s="107">
        <f t="shared" si="226"/>
        <v>0</v>
      </c>
      <c r="P195" s="105" t="e">
        <f t="shared" si="227"/>
        <v>#DIV/0!</v>
      </c>
      <c r="Q195" s="105"/>
      <c r="R195" s="105"/>
      <c r="S195" s="106">
        <f t="shared" si="223"/>
        <v>0</v>
      </c>
      <c r="T195" s="107"/>
      <c r="U195" s="107">
        <f t="shared" si="228"/>
        <v>0</v>
      </c>
      <c r="V195" s="105" t="e">
        <f t="shared" si="229"/>
        <v>#DIV/0!</v>
      </c>
      <c r="W195" s="105"/>
      <c r="X195" s="105"/>
      <c r="Y195" s="105" t="e">
        <f t="shared" si="230"/>
        <v>#DIV/0!</v>
      </c>
      <c r="Z195" s="105"/>
      <c r="AA195" s="105"/>
      <c r="AB195" s="105" t="e">
        <f t="shared" si="224"/>
        <v>#DIV/0!</v>
      </c>
      <c r="AC195" s="105"/>
      <c r="AD195" s="105"/>
      <c r="AE195" s="105" t="e">
        <f t="shared" si="231"/>
        <v>#DIV/0!</v>
      </c>
      <c r="AF195" s="105"/>
      <c r="AG195" s="105"/>
      <c r="AH195" s="105" t="e">
        <f t="shared" si="232"/>
        <v>#DIV/0!</v>
      </c>
      <c r="AI195" s="105"/>
      <c r="AJ195" s="105"/>
      <c r="AK195" s="105"/>
      <c r="AL195" s="105"/>
      <c r="AM195" s="105"/>
      <c r="AN195" s="126"/>
      <c r="AV195" s="92">
        <f>'[5]基础表（一）'!G156</f>
        <v>0</v>
      </c>
      <c r="AW195" s="92">
        <f>'[5]基础表（一）'!H156</f>
        <v>0</v>
      </c>
      <c r="AX195" s="92">
        <f>'[5]基础表（一）'!I156</f>
        <v>0</v>
      </c>
      <c r="AY195" s="92">
        <f>'[5]基础表（一）'!J156</f>
        <v>0</v>
      </c>
      <c r="AZ195" s="92">
        <f>'[5]基础表（一）'!K156</f>
        <v>0</v>
      </c>
      <c r="BA195" s="92">
        <f>'[5]基础表（一）'!L156</f>
        <v>0</v>
      </c>
    </row>
    <row r="196" spans="1:53" ht="21.75" hidden="1" customHeight="1">
      <c r="A196" s="92" t="s">
        <v>408</v>
      </c>
      <c r="B196" s="365"/>
      <c r="C196" s="125" t="str">
        <f t="shared" si="225"/>
        <v>九</v>
      </c>
      <c r="D196" s="115" t="str">
        <f t="shared" si="225"/>
        <v>土地增值税等</v>
      </c>
      <c r="E196" s="100">
        <v>0</v>
      </c>
      <c r="F196" s="100">
        <v>0</v>
      </c>
      <c r="G196" s="102"/>
      <c r="H196" s="103">
        <v>0</v>
      </c>
      <c r="I196" s="103">
        <f t="shared" si="233"/>
        <v>0</v>
      </c>
      <c r="J196" s="104"/>
      <c r="K196" s="105"/>
      <c r="L196" s="105"/>
      <c r="M196" s="106">
        <f t="shared" si="222"/>
        <v>0</v>
      </c>
      <c r="N196" s="107"/>
      <c r="O196" s="107">
        <f t="shared" si="226"/>
        <v>0</v>
      </c>
      <c r="P196" s="105" t="e">
        <f t="shared" si="227"/>
        <v>#DIV/0!</v>
      </c>
      <c r="Q196" s="105"/>
      <c r="R196" s="105"/>
      <c r="S196" s="106">
        <f t="shared" si="223"/>
        <v>0</v>
      </c>
      <c r="T196" s="107"/>
      <c r="U196" s="107">
        <f t="shared" si="228"/>
        <v>0</v>
      </c>
      <c r="V196" s="105" t="e">
        <f t="shared" si="229"/>
        <v>#DIV/0!</v>
      </c>
      <c r="W196" s="105"/>
      <c r="X196" s="105"/>
      <c r="Y196" s="105" t="e">
        <f t="shared" si="230"/>
        <v>#DIV/0!</v>
      </c>
      <c r="Z196" s="105"/>
      <c r="AA196" s="105"/>
      <c r="AB196" s="105" t="e">
        <f t="shared" si="224"/>
        <v>#DIV/0!</v>
      </c>
      <c r="AC196" s="105"/>
      <c r="AD196" s="105"/>
      <c r="AE196" s="105" t="e">
        <f t="shared" si="231"/>
        <v>#DIV/0!</v>
      </c>
      <c r="AF196" s="105"/>
      <c r="AG196" s="105"/>
      <c r="AH196" s="105" t="e">
        <f t="shared" si="232"/>
        <v>#DIV/0!</v>
      </c>
      <c r="AI196" s="105"/>
      <c r="AJ196" s="105"/>
      <c r="AK196" s="105"/>
      <c r="AL196" s="105"/>
      <c r="AM196" s="105"/>
      <c r="AN196" s="126"/>
    </row>
    <row r="197" spans="1:53" ht="14.25" hidden="1" customHeight="1">
      <c r="A197" s="92" t="s">
        <v>408</v>
      </c>
      <c r="B197" s="365"/>
      <c r="C197" s="125" t="str">
        <f t="shared" si="225"/>
        <v>合计</v>
      </c>
      <c r="D197" s="115"/>
      <c r="E197" s="100">
        <f>E185+E186+E190+E191+E192+E193+E194+E195+E196</f>
        <v>24000</v>
      </c>
      <c r="F197" s="100">
        <f>F185+F186+F190+F191+F192+F193+F194+F195+F196</f>
        <v>35.901885999999998</v>
      </c>
      <c r="G197" s="102">
        <f>F197/E197</f>
        <v>1.4959119166666666E-3</v>
      </c>
      <c r="H197" s="103">
        <f>H185+H186+H190+H191+H192+H193+H194+H195+H196</f>
        <v>11000</v>
      </c>
      <c r="I197" s="103">
        <f>I185+I186+I190+I191+I192+I193+I194+I195+I196</f>
        <v>11035.901886</v>
      </c>
      <c r="J197" s="104">
        <f>I197/E197</f>
        <v>0.45982924524999996</v>
      </c>
      <c r="K197" s="105"/>
      <c r="L197" s="105"/>
      <c r="M197" s="106">
        <f t="shared" si="222"/>
        <v>11035.901886</v>
      </c>
      <c r="N197" s="107"/>
      <c r="O197" s="107">
        <f>SUM(O185:O196)</f>
        <v>21135.901886</v>
      </c>
      <c r="P197" s="105">
        <f t="shared" si="227"/>
        <v>0.8806625785833333</v>
      </c>
      <c r="Q197" s="105"/>
      <c r="R197" s="105"/>
      <c r="S197" s="106">
        <f t="shared" si="223"/>
        <v>0</v>
      </c>
      <c r="T197" s="107"/>
      <c r="U197" s="107">
        <f>SUM(U185:U196)</f>
        <v>31200</v>
      </c>
      <c r="V197" s="105" t="e">
        <f t="shared" si="229"/>
        <v>#DIV/0!</v>
      </c>
      <c r="W197" s="105"/>
      <c r="X197" s="105"/>
      <c r="Y197" s="105" t="e">
        <f t="shared" si="230"/>
        <v>#DIV/0!</v>
      </c>
      <c r="Z197" s="105"/>
      <c r="AA197" s="105"/>
      <c r="AB197" s="105" t="e">
        <f t="shared" si="224"/>
        <v>#DIV/0!</v>
      </c>
      <c r="AC197" s="105"/>
      <c r="AD197" s="105"/>
      <c r="AE197" s="105" t="e">
        <f t="shared" si="231"/>
        <v>#DIV/0!</v>
      </c>
      <c r="AF197" s="105"/>
      <c r="AG197" s="105"/>
      <c r="AH197" s="105" t="e">
        <f t="shared" si="232"/>
        <v>#DIV/0!</v>
      </c>
      <c r="AI197" s="105"/>
      <c r="AJ197" s="105"/>
      <c r="AK197" s="105"/>
      <c r="AL197" s="105"/>
      <c r="AM197" s="105"/>
      <c r="AN197" s="126"/>
    </row>
    <row r="198" spans="1:53">
      <c r="AN198" s="126"/>
    </row>
    <row r="199" spans="1:53">
      <c r="AN199" s="126"/>
    </row>
    <row r="200" spans="1:53" ht="13.5" customHeight="1">
      <c r="B200" s="96"/>
      <c r="C200" s="365" t="str">
        <f>C149</f>
        <v>序号</v>
      </c>
      <c r="D200" s="365" t="str">
        <f>D149</f>
        <v>项目名称</v>
      </c>
      <c r="E200" s="365" t="str">
        <f>E149</f>
        <v>合计总投资（万元）</v>
      </c>
      <c r="F200" s="366" t="str">
        <f>F149</f>
        <v>截至2016年10月份</v>
      </c>
      <c r="G200" s="366"/>
      <c r="H200" s="366" t="s">
        <v>387</v>
      </c>
      <c r="I200" s="366"/>
      <c r="J200" s="366"/>
      <c r="K200" s="366" t="s">
        <v>388</v>
      </c>
      <c r="L200" s="366"/>
      <c r="M200" s="366" t="s">
        <v>389</v>
      </c>
      <c r="N200" s="366"/>
      <c r="O200" s="366"/>
      <c r="P200" s="114"/>
      <c r="Q200" s="364" t="s">
        <v>390</v>
      </c>
      <c r="R200" s="364"/>
      <c r="S200" s="366" t="s">
        <v>389</v>
      </c>
      <c r="T200" s="366"/>
      <c r="U200" s="366"/>
      <c r="V200" s="114"/>
      <c r="W200" s="363">
        <v>42767</v>
      </c>
      <c r="X200" s="364"/>
      <c r="Y200" s="364"/>
      <c r="Z200" s="363">
        <v>42795</v>
      </c>
      <c r="AA200" s="364"/>
      <c r="AB200" s="364"/>
      <c r="AC200" s="363">
        <v>42826</v>
      </c>
      <c r="AD200" s="364"/>
      <c r="AE200" s="364"/>
      <c r="AF200" s="363">
        <v>42856</v>
      </c>
      <c r="AG200" s="364"/>
      <c r="AH200" s="364"/>
      <c r="AI200" s="114"/>
      <c r="AJ200" s="114"/>
      <c r="AK200" s="114"/>
      <c r="AL200" s="114"/>
      <c r="AM200" s="114"/>
      <c r="AN200" s="126" t="s">
        <v>391</v>
      </c>
      <c r="AO200" s="92" t="s">
        <v>392</v>
      </c>
      <c r="AP200" s="92" t="s">
        <v>392</v>
      </c>
    </row>
    <row r="201" spans="1:53">
      <c r="B201" s="365" t="s">
        <v>410</v>
      </c>
      <c r="C201" s="365"/>
      <c r="D201" s="365"/>
      <c r="E201" s="365"/>
      <c r="F201" s="98" t="str">
        <f>F150</f>
        <v>完成投资（万元）</v>
      </c>
      <c r="G201" s="98" t="str">
        <f t="shared" ref="G201:M201" si="234">G150</f>
        <v>完成比例</v>
      </c>
      <c r="H201" s="98" t="str">
        <f t="shared" si="234"/>
        <v>本月投资</v>
      </c>
      <c r="I201" s="98" t="str">
        <f t="shared" si="234"/>
        <v>累计完成投资</v>
      </c>
      <c r="J201" s="98" t="str">
        <f t="shared" si="234"/>
        <v>完成比例</v>
      </c>
      <c r="K201" s="98" t="str">
        <f t="shared" si="234"/>
        <v>本月投资</v>
      </c>
      <c r="L201" s="98" t="str">
        <f t="shared" si="234"/>
        <v>累计完成投资</v>
      </c>
      <c r="M201" s="98" t="str">
        <f t="shared" si="234"/>
        <v>累计投资</v>
      </c>
      <c r="N201" s="99" t="s">
        <v>396</v>
      </c>
      <c r="O201" s="99" t="s">
        <v>395</v>
      </c>
      <c r="P201" s="98" t="str">
        <f>P150</f>
        <v>完成比例</v>
      </c>
      <c r="Q201" s="98" t="str">
        <f>Q150</f>
        <v>本月投资</v>
      </c>
      <c r="R201" s="98" t="str">
        <f>R150</f>
        <v>累计完成投资</v>
      </c>
      <c r="S201" s="98" t="str">
        <f>S150</f>
        <v>累计投资</v>
      </c>
      <c r="T201" s="99" t="s">
        <v>396</v>
      </c>
      <c r="U201" s="99" t="s">
        <v>395</v>
      </c>
      <c r="V201" s="98" t="str">
        <f t="shared" ref="V201:AH201" si="235">V150</f>
        <v>完成比例</v>
      </c>
      <c r="W201" s="98" t="str">
        <f t="shared" si="235"/>
        <v>本月投资</v>
      </c>
      <c r="X201" s="98" t="str">
        <f t="shared" si="235"/>
        <v>累计完成投资</v>
      </c>
      <c r="Y201" s="98" t="str">
        <f t="shared" si="235"/>
        <v>完成比例</v>
      </c>
      <c r="Z201" s="98" t="str">
        <f t="shared" si="235"/>
        <v>本月投资</v>
      </c>
      <c r="AA201" s="98" t="str">
        <f t="shared" si="235"/>
        <v>累计完成投资</v>
      </c>
      <c r="AB201" s="98" t="str">
        <f t="shared" si="235"/>
        <v>完成比例</v>
      </c>
      <c r="AC201" s="98" t="str">
        <f t="shared" si="235"/>
        <v>本月投资</v>
      </c>
      <c r="AD201" s="98" t="str">
        <f t="shared" si="235"/>
        <v>累计完成投资</v>
      </c>
      <c r="AE201" s="98" t="str">
        <f t="shared" si="235"/>
        <v>完成比例</v>
      </c>
      <c r="AF201" s="98" t="str">
        <f t="shared" si="235"/>
        <v>本月投资</v>
      </c>
      <c r="AG201" s="98" t="str">
        <f t="shared" si="235"/>
        <v>累计完成投资</v>
      </c>
      <c r="AH201" s="98" t="str">
        <f t="shared" si="235"/>
        <v>完成比例</v>
      </c>
      <c r="AI201" s="98"/>
      <c r="AJ201" s="98"/>
      <c r="AK201" s="98"/>
      <c r="AL201" s="98"/>
      <c r="AM201" s="98"/>
      <c r="AN201" s="126"/>
      <c r="AV201" s="92">
        <f>'[5]基础表（一）'!G162</f>
        <v>0</v>
      </c>
      <c r="AW201" s="92">
        <f>'[5]基础表（一）'!H162</f>
        <v>0</v>
      </c>
      <c r="AX201" s="92">
        <f>'[5]基础表（一）'!I162</f>
        <v>0</v>
      </c>
      <c r="AY201" s="92">
        <f>'[5]基础表（一）'!J162</f>
        <v>0</v>
      </c>
      <c r="AZ201" s="92">
        <f>'[5]基础表（一）'!K162</f>
        <v>0</v>
      </c>
      <c r="BA201" s="92">
        <f>'[5]基础表（一）'!L162</f>
        <v>0</v>
      </c>
    </row>
    <row r="202" spans="1:53">
      <c r="B202" s="365"/>
      <c r="C202" s="125" t="str">
        <f t="shared" ref="C202:D214" si="236">C151</f>
        <v>一</v>
      </c>
      <c r="D202" s="115" t="str">
        <f>D151</f>
        <v>土地出让金及契税</v>
      </c>
      <c r="E202" s="100">
        <f>E7+E25+E43+E61+E79+E97+E115+E133+E151</f>
        <v>77842.484050818442</v>
      </c>
      <c r="F202" s="100">
        <f>F7+F25+F43+F61+F79+F97+F115+F133+F151</f>
        <v>77842.484050818442</v>
      </c>
      <c r="G202" s="102">
        <f>F202/E202</f>
        <v>1</v>
      </c>
      <c r="H202" s="103">
        <f>H7+H25+H43+H61+H79+H97+H115+H133+H151</f>
        <v>1.9999999999999998</v>
      </c>
      <c r="I202" s="103">
        <f>I7+I25+I43+I61+I79+I97+I115+I133+I151</f>
        <v>77844.494050818452</v>
      </c>
      <c r="J202" s="104">
        <f>I202/E202</f>
        <v>1.0000258213753648</v>
      </c>
      <c r="K202" s="105">
        <f>K7+K25+K43+K61+K79+K97+K115+K133+K151</f>
        <v>-1.9999999999999998</v>
      </c>
      <c r="L202" s="105">
        <f>L7+L25+L43+L61+L79+L97+L115+L133+L151</f>
        <v>77842.484050818442</v>
      </c>
      <c r="M202" s="106">
        <f t="shared" ref="M202:M214" si="237">F202+H202+K202</f>
        <v>77842.484050818442</v>
      </c>
      <c r="N202" s="107"/>
      <c r="O202" s="107">
        <f>M202+N202</f>
        <v>77842.484050818442</v>
      </c>
      <c r="P202" s="108">
        <f>O202/E202</f>
        <v>1</v>
      </c>
      <c r="Q202" s="105">
        <f t="shared" ref="Q202:R213" si="238">Q7+Q25+Q43+Q61+Q79+Q97+Q115+Q133+Q151</f>
        <v>0</v>
      </c>
      <c r="R202" s="105">
        <f t="shared" si="238"/>
        <v>77842.484050818442</v>
      </c>
      <c r="S202" s="106">
        <f>L202+N202+Q202</f>
        <v>77842.484050818442</v>
      </c>
      <c r="T202" s="107"/>
      <c r="U202" s="107">
        <f>S202+T202</f>
        <v>77842.484050818442</v>
      </c>
      <c r="V202" s="108">
        <f>R202/E202</f>
        <v>1</v>
      </c>
      <c r="W202" s="105">
        <f t="shared" ref="W202:X213" si="239">W7+W25+W43+W61+W79+W97+W115+W133+W151</f>
        <v>0</v>
      </c>
      <c r="X202" s="105">
        <f t="shared" si="239"/>
        <v>77842.484050818442</v>
      </c>
      <c r="Y202" s="108">
        <f>X202/E202</f>
        <v>1</v>
      </c>
      <c r="Z202" s="105">
        <f t="shared" ref="Z202:AA213" si="240">Z7+Z25+Z43+Z61+Z79+Z97+Z115+Z133+Z151</f>
        <v>0</v>
      </c>
      <c r="AA202" s="105">
        <f t="shared" si="240"/>
        <v>77842.484050818442</v>
      </c>
      <c r="AB202" s="108">
        <f>AA202/E202</f>
        <v>1</v>
      </c>
      <c r="AC202" s="105">
        <f t="shared" ref="AC202:AD213" si="241">AC7+AC25+AC43+AC61+AC79+AC97+AC115+AC133+AC151</f>
        <v>0</v>
      </c>
      <c r="AD202" s="105">
        <f t="shared" si="241"/>
        <v>77842.484050818442</v>
      </c>
      <c r="AE202" s="108">
        <f>AD202/E202</f>
        <v>1</v>
      </c>
      <c r="AF202" s="105">
        <f t="shared" ref="AF202:AG213" si="242">AF7+AF25+AF43+AF61+AF79+AF97+AF115+AF133+AF151</f>
        <v>0</v>
      </c>
      <c r="AG202" s="105">
        <f t="shared" si="242"/>
        <v>77842.484050818442</v>
      </c>
      <c r="AH202" s="108">
        <f>AG202/E202</f>
        <v>1</v>
      </c>
      <c r="AI202" s="108"/>
      <c r="AJ202" s="108"/>
      <c r="AK202" s="108"/>
      <c r="AL202" s="108"/>
      <c r="AM202" s="108"/>
      <c r="AN202" s="126"/>
      <c r="AV202" s="92">
        <f>'[5]基础表（一）'!G163</f>
        <v>0</v>
      </c>
      <c r="AW202" s="92">
        <f>'[5]基础表（一）'!H163</f>
        <v>0</v>
      </c>
      <c r="AX202" s="92">
        <f>'[5]基础表（一）'!I163</f>
        <v>0</v>
      </c>
      <c r="AY202" s="92">
        <f>'[5]基础表（一）'!J163</f>
        <v>0</v>
      </c>
      <c r="AZ202" s="92">
        <f>'[5]基础表（一）'!K163</f>
        <v>0</v>
      </c>
      <c r="BA202" s="92">
        <f>'[5]基础表（一）'!L163</f>
        <v>0</v>
      </c>
    </row>
    <row r="203" spans="1:53">
      <c r="B203" s="365"/>
      <c r="C203" s="125" t="str">
        <f t="shared" si="236"/>
        <v>二</v>
      </c>
      <c r="D203" s="115" t="str">
        <f t="shared" si="236"/>
        <v>建安成本</v>
      </c>
      <c r="E203" s="100"/>
      <c r="F203" s="100"/>
      <c r="G203" s="102"/>
      <c r="H203" s="103"/>
      <c r="I203" s="103"/>
      <c r="J203" s="104"/>
      <c r="K203" s="105">
        <f t="shared" ref="K203:L213" si="243">K8+K26+K44+K62+K80+K98+K116+K134+K152</f>
        <v>0</v>
      </c>
      <c r="L203" s="105">
        <f t="shared" si="243"/>
        <v>0</v>
      </c>
      <c r="M203" s="106"/>
      <c r="N203" s="107"/>
      <c r="O203" s="107"/>
      <c r="P203" s="108"/>
      <c r="Q203" s="105">
        <f t="shared" si="238"/>
        <v>0</v>
      </c>
      <c r="R203" s="105">
        <f t="shared" si="238"/>
        <v>0</v>
      </c>
      <c r="S203" s="106"/>
      <c r="T203" s="107"/>
      <c r="U203" s="107"/>
      <c r="V203" s="108"/>
      <c r="W203" s="105">
        <f t="shared" si="239"/>
        <v>0</v>
      </c>
      <c r="X203" s="105">
        <f t="shared" si="239"/>
        <v>0</v>
      </c>
      <c r="Y203" s="108"/>
      <c r="Z203" s="105">
        <f t="shared" si="240"/>
        <v>0</v>
      </c>
      <c r="AA203" s="105">
        <f t="shared" si="240"/>
        <v>0</v>
      </c>
      <c r="AB203" s="108"/>
      <c r="AC203" s="105">
        <f t="shared" si="241"/>
        <v>0</v>
      </c>
      <c r="AD203" s="105">
        <f t="shared" si="241"/>
        <v>0</v>
      </c>
      <c r="AE203" s="108"/>
      <c r="AF203" s="105">
        <f t="shared" si="242"/>
        <v>0</v>
      </c>
      <c r="AG203" s="105">
        <f t="shared" si="242"/>
        <v>0</v>
      </c>
      <c r="AH203" s="108"/>
      <c r="AI203" s="108"/>
      <c r="AJ203" s="108"/>
      <c r="AK203" s="108"/>
      <c r="AL203" s="108"/>
      <c r="AM203" s="108"/>
      <c r="AN203" s="126"/>
      <c r="AV203" s="92">
        <f>'[5]基础表（一）'!G164</f>
        <v>0</v>
      </c>
      <c r="AW203" s="92">
        <f>'[5]基础表（一）'!H164</f>
        <v>0</v>
      </c>
      <c r="AX203" s="92">
        <f>'[5]基础表（一）'!I164</f>
        <v>0</v>
      </c>
      <c r="AY203" s="92">
        <f>'[5]基础表（一）'!J164</f>
        <v>0</v>
      </c>
      <c r="AZ203" s="92">
        <f>'[5]基础表（一）'!K164</f>
        <v>0</v>
      </c>
      <c r="BA203" s="92">
        <f>'[5]基础表（一）'!L164</f>
        <v>0</v>
      </c>
    </row>
    <row r="204" spans="1:53">
      <c r="B204" s="365"/>
      <c r="C204" s="125">
        <f t="shared" si="236"/>
        <v>2.1</v>
      </c>
      <c r="D204" s="115" t="str">
        <f t="shared" si="236"/>
        <v>　前期工程费</v>
      </c>
      <c r="E204" s="100">
        <f t="shared" ref="E204:F213" si="244">E9+E27+E45+E63+E81+E99+E117+E135+E153</f>
        <v>34753.309460604956</v>
      </c>
      <c r="F204" s="100">
        <f t="shared" si="244"/>
        <v>6445.2653899999996</v>
      </c>
      <c r="G204" s="102">
        <f t="shared" ref="G204:G214" si="245">F204/E204</f>
        <v>0.1854576007302588</v>
      </c>
      <c r="H204" s="103">
        <f t="shared" ref="H204:I213" si="246">H9+H27+H45+H63+H81+H99+H117+H135+H153</f>
        <v>-92.531188999999998</v>
      </c>
      <c r="I204" s="103">
        <f t="shared" si="246"/>
        <v>6352.7342010000002</v>
      </c>
      <c r="J204" s="104">
        <f t="shared" ref="J204:J214" si="247">I204/E204</f>
        <v>0.18279508626944493</v>
      </c>
      <c r="K204" s="105">
        <f t="shared" si="243"/>
        <v>1567.4762369999999</v>
      </c>
      <c r="L204" s="105">
        <f t="shared" si="243"/>
        <v>7920.2104380000001</v>
      </c>
      <c r="M204" s="106">
        <f t="shared" si="237"/>
        <v>7920.2104379999992</v>
      </c>
      <c r="N204" s="107"/>
      <c r="O204" s="107">
        <f t="shared" ref="O204:O213" si="248">M204+N204</f>
        <v>7920.2104379999992</v>
      </c>
      <c r="P204" s="108">
        <f t="shared" ref="P204:P214" si="249">O204/E204</f>
        <v>0.22789802067564391</v>
      </c>
      <c r="Q204" s="105">
        <f t="shared" si="238"/>
        <v>355.61134500000003</v>
      </c>
      <c r="R204" s="105">
        <f t="shared" si="238"/>
        <v>8275.8217829999994</v>
      </c>
      <c r="S204" s="106">
        <f t="shared" ref="S204:S214" si="250">L204+N204+Q204</f>
        <v>8275.8217829999994</v>
      </c>
      <c r="T204" s="107"/>
      <c r="U204" s="107">
        <f t="shared" ref="U204:U213" si="251">S204+T204</f>
        <v>8275.8217829999994</v>
      </c>
      <c r="V204" s="108">
        <f t="shared" ref="V204:V214" si="252">R204/E204</f>
        <v>0.23813046617563602</v>
      </c>
      <c r="W204" s="105">
        <f t="shared" si="239"/>
        <v>125.68981000000002</v>
      </c>
      <c r="X204" s="105">
        <f t="shared" si="239"/>
        <v>8401.5115930000011</v>
      </c>
      <c r="Y204" s="108">
        <f t="shared" ref="Y204:Y214" si="253">X204/E204</f>
        <v>0.24174709469104341</v>
      </c>
      <c r="Z204" s="105">
        <f t="shared" si="240"/>
        <v>253.353475</v>
      </c>
      <c r="AA204" s="105">
        <f t="shared" si="240"/>
        <v>8654.8650679999992</v>
      </c>
      <c r="AB204" s="108">
        <f t="shared" ref="AB204:AB214" si="254">AA204/E204</f>
        <v>0.24903714789553577</v>
      </c>
      <c r="AC204" s="105">
        <f t="shared" si="241"/>
        <v>51.759632000000003</v>
      </c>
      <c r="AD204" s="105">
        <f t="shared" si="241"/>
        <v>8706.6247000000003</v>
      </c>
      <c r="AE204" s="108">
        <f t="shared" ref="AE204:AE214" si="255">AD204/E204</f>
        <v>0.25052649186891113</v>
      </c>
      <c r="AF204" s="105">
        <f t="shared" si="242"/>
        <v>1599.9620300000001</v>
      </c>
      <c r="AG204" s="105">
        <f t="shared" si="242"/>
        <v>10306.586730000001</v>
      </c>
      <c r="AH204" s="108">
        <f t="shared" ref="AH204:AH214" si="256">AG204/E204</f>
        <v>0.29656418021665421</v>
      </c>
      <c r="AI204" s="108"/>
      <c r="AJ204" s="108"/>
      <c r="AK204" s="108"/>
      <c r="AL204" s="108"/>
      <c r="AM204" s="108"/>
      <c r="AN204" s="126"/>
      <c r="AV204" s="92">
        <f>'[5]基础表（一）'!G165</f>
        <v>0</v>
      </c>
      <c r="AW204" s="92">
        <f>'[5]基础表（一）'!H165</f>
        <v>0</v>
      </c>
      <c r="AX204" s="92">
        <f>'[5]基础表（一）'!I165</f>
        <v>0</v>
      </c>
      <c r="AY204" s="92">
        <f>'[5]基础表（一）'!J165</f>
        <v>0</v>
      </c>
      <c r="AZ204" s="92">
        <f>'[5]基础表（一）'!K165</f>
        <v>0</v>
      </c>
      <c r="BA204" s="92">
        <f>'[5]基础表（一）'!L165</f>
        <v>0</v>
      </c>
    </row>
    <row r="205" spans="1:53">
      <c r="B205" s="365"/>
      <c r="C205" s="125">
        <f t="shared" si="236"/>
        <v>2.2000000000000002</v>
      </c>
      <c r="D205" s="115" t="str">
        <f t="shared" si="236"/>
        <v>　建安工程费</v>
      </c>
      <c r="E205" s="100">
        <f t="shared" si="244"/>
        <v>282570.86895245261</v>
      </c>
      <c r="F205" s="100">
        <f t="shared" si="244"/>
        <v>52196.252735000002</v>
      </c>
      <c r="G205" s="102">
        <f t="shared" si="245"/>
        <v>0.18471915710385176</v>
      </c>
      <c r="H205" s="103">
        <f t="shared" si="246"/>
        <v>7566.65798</v>
      </c>
      <c r="I205" s="103">
        <f t="shared" si="246"/>
        <v>59762.910715000005</v>
      </c>
      <c r="J205" s="104">
        <f t="shared" si="247"/>
        <v>0.21149706951942077</v>
      </c>
      <c r="K205" s="105">
        <f t="shared" si="243"/>
        <v>3377.0897030000006</v>
      </c>
      <c r="L205" s="105">
        <f t="shared" si="243"/>
        <v>63140.000418000003</v>
      </c>
      <c r="M205" s="106">
        <f t="shared" si="237"/>
        <v>63140.000418000003</v>
      </c>
      <c r="N205" s="107"/>
      <c r="O205" s="107">
        <f t="shared" si="248"/>
        <v>63140.000418000003</v>
      </c>
      <c r="P205" s="108">
        <f t="shared" si="249"/>
        <v>0.22344837120709846</v>
      </c>
      <c r="Q205" s="105">
        <f t="shared" si="238"/>
        <v>4725.7503999999999</v>
      </c>
      <c r="R205" s="105">
        <f t="shared" si="238"/>
        <v>67865.750818</v>
      </c>
      <c r="S205" s="106">
        <f t="shared" si="250"/>
        <v>67865.750818</v>
      </c>
      <c r="T205" s="107"/>
      <c r="U205" s="107">
        <f t="shared" si="251"/>
        <v>67865.750818</v>
      </c>
      <c r="V205" s="108">
        <f t="shared" si="252"/>
        <v>0.24017249573387403</v>
      </c>
      <c r="W205" s="105">
        <f t="shared" si="239"/>
        <v>2521.1265560000002</v>
      </c>
      <c r="X205" s="105">
        <f t="shared" si="239"/>
        <v>70386.877374000018</v>
      </c>
      <c r="Y205" s="108">
        <f t="shared" si="253"/>
        <v>0.2490945992944652</v>
      </c>
      <c r="Z205" s="105">
        <f t="shared" si="240"/>
        <v>1777.16857</v>
      </c>
      <c r="AA205" s="105">
        <f t="shared" si="240"/>
        <v>72164.045943999998</v>
      </c>
      <c r="AB205" s="108">
        <f t="shared" si="254"/>
        <v>0.2553838837369426</v>
      </c>
      <c r="AC205" s="105">
        <f t="shared" si="241"/>
        <v>3323.3465310000001</v>
      </c>
      <c r="AD205" s="105">
        <f t="shared" si="241"/>
        <v>75487.392475000001</v>
      </c>
      <c r="AE205" s="108">
        <f t="shared" si="255"/>
        <v>0.2671449918204486</v>
      </c>
      <c r="AF205" s="105">
        <f t="shared" si="242"/>
        <v>5366.5053849999995</v>
      </c>
      <c r="AG205" s="105">
        <f t="shared" si="242"/>
        <v>80853.897860000012</v>
      </c>
      <c r="AH205" s="108">
        <f t="shared" si="256"/>
        <v>0.28613670673039215</v>
      </c>
      <c r="AI205" s="108"/>
      <c r="AJ205" s="108"/>
      <c r="AK205" s="108"/>
      <c r="AL205" s="108"/>
      <c r="AM205" s="108"/>
      <c r="AN205" s="126"/>
      <c r="AV205" s="92">
        <f>'[5]基础表（一）'!G166</f>
        <v>0</v>
      </c>
      <c r="AW205" s="92">
        <f>'[5]基础表（一）'!H166</f>
        <v>0</v>
      </c>
      <c r="AX205" s="92">
        <f>'[5]基础表（一）'!I166</f>
        <v>0</v>
      </c>
      <c r="AY205" s="92">
        <f>'[5]基础表（一）'!J166</f>
        <v>0</v>
      </c>
      <c r="AZ205" s="92">
        <f>'[5]基础表（一）'!K166</f>
        <v>0</v>
      </c>
      <c r="BA205" s="92">
        <f>'[5]基础表（一）'!L166</f>
        <v>0</v>
      </c>
    </row>
    <row r="206" spans="1:53">
      <c r="B206" s="365"/>
      <c r="C206" s="125">
        <f t="shared" si="236"/>
        <v>2.2999999999999998</v>
      </c>
      <c r="D206" s="115" t="str">
        <f t="shared" si="236"/>
        <v>　基础配套设施费</v>
      </c>
      <c r="E206" s="100">
        <f t="shared" si="244"/>
        <v>74177.051199834168</v>
      </c>
      <c r="F206" s="100">
        <f t="shared" si="244"/>
        <v>6565.8069120000009</v>
      </c>
      <c r="G206" s="102">
        <f t="shared" si="245"/>
        <v>8.8515340065374287E-2</v>
      </c>
      <c r="H206" s="103">
        <f t="shared" si="246"/>
        <v>153.12</v>
      </c>
      <c r="I206" s="103">
        <f t="shared" si="246"/>
        <v>6718.9269120000008</v>
      </c>
      <c r="J206" s="104">
        <f t="shared" si="247"/>
        <v>9.0579590362780849E-2</v>
      </c>
      <c r="K206" s="105">
        <f t="shared" si="243"/>
        <v>-447.24234999999999</v>
      </c>
      <c r="L206" s="105">
        <f t="shared" si="243"/>
        <v>6271.6845620000004</v>
      </c>
      <c r="M206" s="106">
        <f t="shared" si="237"/>
        <v>6271.6845620000004</v>
      </c>
      <c r="N206" s="107"/>
      <c r="O206" s="107">
        <f t="shared" si="248"/>
        <v>6271.6845620000004</v>
      </c>
      <c r="P206" s="108">
        <f t="shared" si="249"/>
        <v>8.4550200642298137E-2</v>
      </c>
      <c r="Q206" s="105">
        <f t="shared" si="238"/>
        <v>357.02429999999998</v>
      </c>
      <c r="R206" s="105">
        <f t="shared" si="238"/>
        <v>6628.7088620000004</v>
      </c>
      <c r="S206" s="106">
        <f t="shared" si="250"/>
        <v>6628.7088620000004</v>
      </c>
      <c r="T206" s="107"/>
      <c r="U206" s="107">
        <f t="shared" si="251"/>
        <v>6628.7088620000004</v>
      </c>
      <c r="V206" s="108">
        <f t="shared" si="252"/>
        <v>8.9363337511788543E-2</v>
      </c>
      <c r="W206" s="105">
        <f t="shared" si="239"/>
        <v>22.5</v>
      </c>
      <c r="X206" s="105">
        <f t="shared" si="239"/>
        <v>6651.2088620000004</v>
      </c>
      <c r="Y206" s="108">
        <f t="shared" si="253"/>
        <v>8.96666658274341E-2</v>
      </c>
      <c r="Z206" s="105">
        <f t="shared" si="240"/>
        <v>73.930000000000007</v>
      </c>
      <c r="AA206" s="105">
        <f t="shared" si="240"/>
        <v>6725.1388620000007</v>
      </c>
      <c r="AB206" s="108">
        <f t="shared" si="254"/>
        <v>9.0663335266353048E-2</v>
      </c>
      <c r="AC206" s="105">
        <f t="shared" si="241"/>
        <v>1.516505</v>
      </c>
      <c r="AD206" s="105">
        <f t="shared" si="241"/>
        <v>6726.6553670000003</v>
      </c>
      <c r="AE206" s="108">
        <f t="shared" si="255"/>
        <v>9.0683779662233843E-2</v>
      </c>
      <c r="AF206" s="105">
        <f t="shared" si="242"/>
        <v>297.06442500000003</v>
      </c>
      <c r="AG206" s="105">
        <f t="shared" si="242"/>
        <v>10023.719792</v>
      </c>
      <c r="AH206" s="108">
        <f t="shared" si="256"/>
        <v>0.13513235737824003</v>
      </c>
      <c r="AI206" s="108"/>
      <c r="AJ206" s="108"/>
      <c r="AK206" s="108"/>
      <c r="AL206" s="108"/>
      <c r="AM206" s="108"/>
      <c r="AN206" s="126"/>
      <c r="AV206" s="92">
        <f>'[5]基础表（一）'!G167</f>
        <v>0</v>
      </c>
      <c r="AW206" s="92">
        <f>'[5]基础表（一）'!H167</f>
        <v>0</v>
      </c>
      <c r="AX206" s="92">
        <f>'[5]基础表（一）'!I167</f>
        <v>0</v>
      </c>
      <c r="AY206" s="92">
        <f>'[5]基础表（一）'!J167</f>
        <v>0</v>
      </c>
      <c r="AZ206" s="92">
        <f>'[5]基础表（一）'!K167</f>
        <v>0</v>
      </c>
      <c r="BA206" s="92">
        <f>'[5]基础表（一）'!L167</f>
        <v>0</v>
      </c>
    </row>
    <row r="207" spans="1:53">
      <c r="B207" s="365"/>
      <c r="C207" s="125" t="str">
        <f t="shared" si="236"/>
        <v>三</v>
      </c>
      <c r="D207" s="115" t="str">
        <f t="shared" si="236"/>
        <v>公共配套设施建设费</v>
      </c>
      <c r="E207" s="100">
        <f t="shared" si="244"/>
        <v>89731.440794785289</v>
      </c>
      <c r="F207" s="100">
        <f t="shared" si="244"/>
        <v>87531.015841999993</v>
      </c>
      <c r="G207" s="102">
        <f t="shared" si="245"/>
        <v>0.97547765941017661</v>
      </c>
      <c r="H207" s="103">
        <f t="shared" si="246"/>
        <v>397.13632599999994</v>
      </c>
      <c r="I207" s="103">
        <f t="shared" si="246"/>
        <v>87928.152167999971</v>
      </c>
      <c r="J207" s="104">
        <f t="shared" si="247"/>
        <v>0.97990349189968529</v>
      </c>
      <c r="K207" s="105">
        <f t="shared" si="243"/>
        <v>293.73825799999997</v>
      </c>
      <c r="L207" s="105">
        <f t="shared" si="243"/>
        <v>88221.890425999984</v>
      </c>
      <c r="M207" s="106">
        <f t="shared" si="237"/>
        <v>88221.890425999998</v>
      </c>
      <c r="N207" s="107"/>
      <c r="O207" s="107">
        <f t="shared" si="248"/>
        <v>88221.890425999998</v>
      </c>
      <c r="P207" s="108">
        <f t="shared" si="249"/>
        <v>0.98317701849636385</v>
      </c>
      <c r="Q207" s="105">
        <f t="shared" si="238"/>
        <v>726.6055384698451</v>
      </c>
      <c r="R207" s="105">
        <f t="shared" si="238"/>
        <v>88948.495964469825</v>
      </c>
      <c r="S207" s="106">
        <f t="shared" si="250"/>
        <v>88948.495964469825</v>
      </c>
      <c r="T207" s="107"/>
      <c r="U207" s="107">
        <f t="shared" si="251"/>
        <v>88948.495964469825</v>
      </c>
      <c r="V207" s="108">
        <f t="shared" si="252"/>
        <v>0.99127457640955474</v>
      </c>
      <c r="W207" s="105">
        <f t="shared" si="239"/>
        <v>519.78175699999997</v>
      </c>
      <c r="X207" s="105">
        <f t="shared" si="239"/>
        <v>89468.277721469829</v>
      </c>
      <c r="Y207" s="108">
        <f t="shared" si="253"/>
        <v>0.99706721444585611</v>
      </c>
      <c r="Z207" s="105">
        <f t="shared" si="240"/>
        <v>232.43889099999996</v>
      </c>
      <c r="AA207" s="105">
        <f t="shared" si="240"/>
        <v>89700.716612469827</v>
      </c>
      <c r="AB207" s="108">
        <f t="shared" si="254"/>
        <v>0.99965759847336311</v>
      </c>
      <c r="AC207" s="105">
        <f t="shared" si="241"/>
        <v>801.08702999999991</v>
      </c>
      <c r="AD207" s="105">
        <f t="shared" si="241"/>
        <v>90501.803642469837</v>
      </c>
      <c r="AE207" s="108">
        <f t="shared" si="255"/>
        <v>1.008585205373514</v>
      </c>
      <c r="AF207" s="105">
        <f t="shared" si="242"/>
        <v>533.75618699999984</v>
      </c>
      <c r="AG207" s="105">
        <f t="shared" si="242"/>
        <v>88035.559829469828</v>
      </c>
      <c r="AH207" s="108">
        <f t="shared" si="256"/>
        <v>0.98110048216885404</v>
      </c>
      <c r="AI207" s="108"/>
      <c r="AJ207" s="108"/>
      <c r="AK207" s="108"/>
      <c r="AL207" s="108"/>
      <c r="AM207" s="108"/>
      <c r="AN207" s="126"/>
      <c r="AV207" s="92">
        <f>'[5]基础表（一）'!G168</f>
        <v>0</v>
      </c>
      <c r="AW207" s="92">
        <f>'[5]基础表（一）'!H168</f>
        <v>0</v>
      </c>
      <c r="AX207" s="92">
        <f>'[5]基础表（一）'!I168</f>
        <v>0</v>
      </c>
      <c r="AY207" s="92">
        <f>'[5]基础表（一）'!J168</f>
        <v>0</v>
      </c>
      <c r="AZ207" s="92">
        <f>'[5]基础表（一）'!K168</f>
        <v>0</v>
      </c>
      <c r="BA207" s="92">
        <f>'[5]基础表（一）'!L168</f>
        <v>0</v>
      </c>
    </row>
    <row r="208" spans="1:53">
      <c r="B208" s="365"/>
      <c r="C208" s="125" t="str">
        <f t="shared" si="236"/>
        <v>四</v>
      </c>
      <c r="D208" s="115" t="str">
        <f t="shared" si="236"/>
        <v>开发间接费</v>
      </c>
      <c r="E208" s="100">
        <f t="shared" si="244"/>
        <v>10585.372252333833</v>
      </c>
      <c r="F208" s="100">
        <f t="shared" si="244"/>
        <v>6762.9622999999992</v>
      </c>
      <c r="G208" s="102">
        <f t="shared" si="245"/>
        <v>0.63889697393579337</v>
      </c>
      <c r="H208" s="103">
        <f t="shared" si="246"/>
        <v>99.962557000000061</v>
      </c>
      <c r="I208" s="103">
        <f t="shared" si="246"/>
        <v>6862.9248569999982</v>
      </c>
      <c r="J208" s="104">
        <f t="shared" si="247"/>
        <v>0.64834043559373922</v>
      </c>
      <c r="K208" s="105">
        <f t="shared" si="243"/>
        <v>-21.508201206999999</v>
      </c>
      <c r="L208" s="105">
        <f t="shared" si="243"/>
        <v>6841.4166557929975</v>
      </c>
      <c r="M208" s="106">
        <f t="shared" si="237"/>
        <v>6841.4166557929993</v>
      </c>
      <c r="N208" s="107"/>
      <c r="O208" s="107">
        <f t="shared" si="248"/>
        <v>6841.4166557929993</v>
      </c>
      <c r="P208" s="108">
        <f t="shared" si="249"/>
        <v>0.6463085560627897</v>
      </c>
      <c r="Q208" s="105">
        <f t="shared" si="238"/>
        <v>184.52524599999924</v>
      </c>
      <c r="R208" s="105">
        <f t="shared" si="238"/>
        <v>7025.9419017929977</v>
      </c>
      <c r="S208" s="106">
        <f t="shared" si="250"/>
        <v>7025.9419017929968</v>
      </c>
      <c r="T208" s="107"/>
      <c r="U208" s="107">
        <f t="shared" si="251"/>
        <v>7025.9419017929968</v>
      </c>
      <c r="V208" s="108">
        <f t="shared" si="252"/>
        <v>0.6637406540184676</v>
      </c>
      <c r="W208" s="105">
        <f t="shared" si="239"/>
        <v>419.38578200000006</v>
      </c>
      <c r="X208" s="105">
        <f t="shared" si="239"/>
        <v>7445.327683792998</v>
      </c>
      <c r="Y208" s="108">
        <f t="shared" si="253"/>
        <v>0.70336002422129962</v>
      </c>
      <c r="Z208" s="105">
        <f t="shared" si="240"/>
        <v>0</v>
      </c>
      <c r="AA208" s="105">
        <f t="shared" si="240"/>
        <v>7445.327683792998</v>
      </c>
      <c r="AB208" s="108">
        <f t="shared" si="254"/>
        <v>0.70336002422129962</v>
      </c>
      <c r="AC208" s="105">
        <f t="shared" si="241"/>
        <v>96.418328000000002</v>
      </c>
      <c r="AD208" s="105">
        <f t="shared" si="241"/>
        <v>7541.7460117929968</v>
      </c>
      <c r="AE208" s="108">
        <f t="shared" si="255"/>
        <v>0.712468662604682</v>
      </c>
      <c r="AF208" s="105">
        <f t="shared" si="242"/>
        <v>-42.406174000000007</v>
      </c>
      <c r="AG208" s="105">
        <f t="shared" si="242"/>
        <v>7499.339837792998</v>
      </c>
      <c r="AH208" s="108">
        <f t="shared" si="256"/>
        <v>0.70846255181432705</v>
      </c>
      <c r="AI208" s="108"/>
      <c r="AJ208" s="108"/>
      <c r="AK208" s="108"/>
      <c r="AL208" s="108"/>
      <c r="AM208" s="108"/>
      <c r="AN208" s="126">
        <f>M208-AO208</f>
        <v>-1.2070013326592743E-6</v>
      </c>
      <c r="AO208" s="92">
        <f>AP208/AQ208</f>
        <v>6841.4166570000007</v>
      </c>
      <c r="AP208" s="92">
        <v>68414166.570000008</v>
      </c>
      <c r="AQ208" s="92">
        <v>10000</v>
      </c>
      <c r="AV208" s="92">
        <f>'[5]基础表（一）'!G169</f>
        <v>0</v>
      </c>
      <c r="AW208" s="92">
        <f>'[5]基础表（一）'!H169</f>
        <v>0</v>
      </c>
      <c r="AX208" s="92">
        <f>'[5]基础表（一）'!I169</f>
        <v>0</v>
      </c>
      <c r="AY208" s="92">
        <f>'[5]基础表（一）'!J169</f>
        <v>0</v>
      </c>
      <c r="AZ208" s="92">
        <f>'[5]基础表（一）'!K169</f>
        <v>0</v>
      </c>
      <c r="BA208" s="92">
        <f>'[5]基础表（一）'!L169</f>
        <v>0</v>
      </c>
    </row>
    <row r="209" spans="2:53">
      <c r="B209" s="365"/>
      <c r="C209" s="125" t="str">
        <f t="shared" si="236"/>
        <v>五</v>
      </c>
      <c r="D209" s="115" t="str">
        <f t="shared" si="236"/>
        <v>管理费用</v>
      </c>
      <c r="E209" s="100">
        <f t="shared" si="244"/>
        <v>27029.088653999999</v>
      </c>
      <c r="F209" s="100">
        <f t="shared" si="244"/>
        <v>16783.262377000003</v>
      </c>
      <c r="G209" s="102">
        <f t="shared" si="245"/>
        <v>0.62093334303064895</v>
      </c>
      <c r="H209" s="103">
        <f t="shared" si="246"/>
        <v>338.55185799999981</v>
      </c>
      <c r="I209" s="103">
        <f t="shared" si="246"/>
        <v>17121.814235000005</v>
      </c>
      <c r="J209" s="104">
        <f t="shared" si="247"/>
        <v>0.63345880633182838</v>
      </c>
      <c r="K209" s="105">
        <f t="shared" si="243"/>
        <v>381.08451899999955</v>
      </c>
      <c r="L209" s="105">
        <f t="shared" si="243"/>
        <v>17502.898754000002</v>
      </c>
      <c r="M209" s="106">
        <f t="shared" si="237"/>
        <v>17502.898754000002</v>
      </c>
      <c r="N209" s="107"/>
      <c r="O209" s="107">
        <f t="shared" si="248"/>
        <v>17502.898754000002</v>
      </c>
      <c r="P209" s="108">
        <f t="shared" si="249"/>
        <v>0.64755785805637112</v>
      </c>
      <c r="Q209" s="105">
        <f t="shared" si="238"/>
        <v>230.99616700000001</v>
      </c>
      <c r="R209" s="105">
        <f t="shared" si="238"/>
        <v>17733.894921000003</v>
      </c>
      <c r="S209" s="106">
        <f t="shared" si="250"/>
        <v>17733.894921000003</v>
      </c>
      <c r="T209" s="107"/>
      <c r="U209" s="107">
        <f t="shared" si="251"/>
        <v>17733.894921000003</v>
      </c>
      <c r="V209" s="108">
        <f t="shared" si="252"/>
        <v>0.65610406432906454</v>
      </c>
      <c r="W209" s="105">
        <f t="shared" si="239"/>
        <v>282.16853300000002</v>
      </c>
      <c r="X209" s="105">
        <f t="shared" si="239"/>
        <v>18016.063454000003</v>
      </c>
      <c r="Y209" s="108">
        <f t="shared" si="253"/>
        <v>0.66654350372756022</v>
      </c>
      <c r="Z209" s="105">
        <f t="shared" si="240"/>
        <v>663.99803200000008</v>
      </c>
      <c r="AA209" s="105">
        <f t="shared" si="240"/>
        <v>18680.061486000002</v>
      </c>
      <c r="AB209" s="108">
        <f t="shared" si="254"/>
        <v>0.6911095570081518</v>
      </c>
      <c r="AC209" s="105">
        <f t="shared" si="241"/>
        <v>275.545187</v>
      </c>
      <c r="AD209" s="105">
        <f t="shared" si="241"/>
        <v>18955.606673000002</v>
      </c>
      <c r="AE209" s="108">
        <f t="shared" si="255"/>
        <v>0.70130395129673695</v>
      </c>
      <c r="AF209" s="105">
        <f t="shared" si="242"/>
        <v>325.52594400000004</v>
      </c>
      <c r="AG209" s="105">
        <f t="shared" si="242"/>
        <v>19281.132617000003</v>
      </c>
      <c r="AH209" s="108">
        <f t="shared" si="256"/>
        <v>0.71334749254102625</v>
      </c>
      <c r="AI209" s="108"/>
      <c r="AJ209" s="108"/>
      <c r="AK209" s="108"/>
      <c r="AL209" s="108"/>
      <c r="AM209" s="108"/>
      <c r="AN209" s="126">
        <f>M209-AO209</f>
        <v>0</v>
      </c>
      <c r="AO209" s="127">
        <f>AP209/AQ209+[5]截至2015年度费用!J24</f>
        <v>17502.898753999998</v>
      </c>
      <c r="AP209" s="127">
        <f>35568388.12</f>
        <v>35568388.119999997</v>
      </c>
      <c r="AQ209" s="92">
        <v>10000</v>
      </c>
      <c r="AV209" s="92">
        <f>'[5]基础表（一）'!G170</f>
        <v>0</v>
      </c>
      <c r="AW209" s="92">
        <f>'[5]基础表（一）'!H170</f>
        <v>0</v>
      </c>
      <c r="AX209" s="92">
        <f>'[5]基础表（一）'!I170</f>
        <v>0</v>
      </c>
      <c r="AY209" s="92">
        <f>'[5]基础表（一）'!J170</f>
        <v>0</v>
      </c>
      <c r="AZ209" s="92">
        <f>'[5]基础表（一）'!K170</f>
        <v>0</v>
      </c>
      <c r="BA209" s="92">
        <f>'[5]基础表（一）'!L170</f>
        <v>0</v>
      </c>
    </row>
    <row r="210" spans="2:53">
      <c r="B210" s="365"/>
      <c r="C210" s="125" t="str">
        <f t="shared" si="236"/>
        <v>六</v>
      </c>
      <c r="D210" s="115" t="str">
        <f t="shared" si="236"/>
        <v>销售费用</v>
      </c>
      <c r="E210" s="100">
        <f t="shared" si="244"/>
        <v>46451.388400000003</v>
      </c>
      <c r="F210" s="100">
        <f t="shared" si="244"/>
        <v>12569.986731206889</v>
      </c>
      <c r="G210" s="102">
        <f t="shared" si="245"/>
        <v>0.27060518886894858</v>
      </c>
      <c r="H210" s="103">
        <f t="shared" si="246"/>
        <v>1157.1518109999997</v>
      </c>
      <c r="I210" s="103">
        <f t="shared" si="246"/>
        <v>13727.138542206889</v>
      </c>
      <c r="J210" s="104">
        <f t="shared" si="247"/>
        <v>0.29551621630768926</v>
      </c>
      <c r="K210" s="105">
        <f t="shared" si="243"/>
        <v>3166.2699189999985</v>
      </c>
      <c r="L210" s="105">
        <f t="shared" si="243"/>
        <v>16893.408461206884</v>
      </c>
      <c r="M210" s="106">
        <f t="shared" si="237"/>
        <v>16893.408461206887</v>
      </c>
      <c r="N210" s="107"/>
      <c r="O210" s="107">
        <f t="shared" si="248"/>
        <v>16893.408461206887</v>
      </c>
      <c r="P210" s="108">
        <f t="shared" si="249"/>
        <v>0.36367930094435857</v>
      </c>
      <c r="Q210" s="105">
        <f t="shared" si="238"/>
        <v>83.520083999999997</v>
      </c>
      <c r="R210" s="105">
        <f t="shared" si="238"/>
        <v>16976.928545206887</v>
      </c>
      <c r="S210" s="106">
        <f t="shared" si="250"/>
        <v>16976.928545206883</v>
      </c>
      <c r="T210" s="107"/>
      <c r="U210" s="107">
        <f t="shared" si="251"/>
        <v>16976.928545206883</v>
      </c>
      <c r="V210" s="108">
        <f t="shared" si="252"/>
        <v>0.3654773114425765</v>
      </c>
      <c r="W210" s="105">
        <f t="shared" si="239"/>
        <v>207.73896299999996</v>
      </c>
      <c r="X210" s="105">
        <f t="shared" si="239"/>
        <v>17184.667508206887</v>
      </c>
      <c r="Y210" s="108">
        <f t="shared" si="253"/>
        <v>0.36994949128812016</v>
      </c>
      <c r="Z210" s="105">
        <f t="shared" si="240"/>
        <v>554.87534300000016</v>
      </c>
      <c r="AA210" s="105">
        <f t="shared" si="240"/>
        <v>17739.54285120689</v>
      </c>
      <c r="AB210" s="108">
        <f t="shared" si="254"/>
        <v>0.38189478209884659</v>
      </c>
      <c r="AC210" s="105">
        <f t="shared" si="241"/>
        <v>679.58643452536069</v>
      </c>
      <c r="AD210" s="105">
        <f t="shared" si="241"/>
        <v>18419.129285732248</v>
      </c>
      <c r="AE210" s="108">
        <f t="shared" si="255"/>
        <v>0.39652483854997639</v>
      </c>
      <c r="AF210" s="105">
        <f t="shared" si="242"/>
        <v>927.64468699999986</v>
      </c>
      <c r="AG210" s="105">
        <f t="shared" si="242"/>
        <v>19346.773972732248</v>
      </c>
      <c r="AH210" s="108">
        <f t="shared" si="256"/>
        <v>0.41649506374565642</v>
      </c>
      <c r="AI210" s="108"/>
      <c r="AJ210" s="108"/>
      <c r="AK210" s="108"/>
      <c r="AL210" s="108"/>
      <c r="AM210" s="108"/>
      <c r="AN210" s="126">
        <f>M210-AO210</f>
        <v>2.0688821678049862E-7</v>
      </c>
      <c r="AO210" s="127">
        <f>AP210/AQ210+[5]截至2015年度费用!J23</f>
        <v>16893.408460999999</v>
      </c>
      <c r="AP210" s="92">
        <v>92715137.469999999</v>
      </c>
      <c r="AQ210" s="92">
        <v>10000</v>
      </c>
      <c r="AV210" s="92">
        <f>'[5]基础表（一）'!G171</f>
        <v>0</v>
      </c>
      <c r="AW210" s="92">
        <f>'[5]基础表（一）'!H171</f>
        <v>0</v>
      </c>
      <c r="AX210" s="92">
        <f>'[5]基础表（一）'!I171</f>
        <v>0</v>
      </c>
      <c r="AY210" s="92">
        <f>'[5]基础表（一）'!J171</f>
        <v>0</v>
      </c>
      <c r="AZ210" s="92">
        <f>'[5]基础表（一）'!K171</f>
        <v>0</v>
      </c>
      <c r="BA210" s="92">
        <f>'[5]基础表（一）'!L171</f>
        <v>0</v>
      </c>
    </row>
    <row r="211" spans="2:53">
      <c r="B211" s="365"/>
      <c r="C211" s="125" t="str">
        <f t="shared" si="236"/>
        <v>七</v>
      </c>
      <c r="D211" s="115" t="str">
        <f t="shared" si="236"/>
        <v>财务费用</v>
      </c>
      <c r="E211" s="100">
        <f t="shared" si="244"/>
        <v>60078.160946618875</v>
      </c>
      <c r="F211" s="100">
        <f t="shared" si="244"/>
        <v>36349.966010999997</v>
      </c>
      <c r="G211" s="102">
        <f t="shared" si="245"/>
        <v>0.60504458589033638</v>
      </c>
      <c r="H211" s="103">
        <f t="shared" si="246"/>
        <v>0</v>
      </c>
      <c r="I211" s="103">
        <f t="shared" si="246"/>
        <v>36349.966010999997</v>
      </c>
      <c r="J211" s="104">
        <f t="shared" si="247"/>
        <v>0.60504458589033638</v>
      </c>
      <c r="K211" s="105">
        <f t="shared" si="243"/>
        <v>961.66875000000005</v>
      </c>
      <c r="L211" s="105">
        <f t="shared" si="243"/>
        <v>37311.634760999994</v>
      </c>
      <c r="M211" s="106">
        <f t="shared" si="237"/>
        <v>37311.634760999994</v>
      </c>
      <c r="N211" s="107"/>
      <c r="O211" s="107">
        <f t="shared" si="248"/>
        <v>37311.634760999994</v>
      </c>
      <c r="P211" s="108">
        <f t="shared" si="249"/>
        <v>0.62105154640389915</v>
      </c>
      <c r="Q211" s="105">
        <f t="shared" si="238"/>
        <v>0</v>
      </c>
      <c r="R211" s="105">
        <f t="shared" si="238"/>
        <v>37311.634760999994</v>
      </c>
      <c r="S211" s="106">
        <f t="shared" si="250"/>
        <v>37311.634760999994</v>
      </c>
      <c r="T211" s="107"/>
      <c r="U211" s="107">
        <f t="shared" si="251"/>
        <v>37311.634760999994</v>
      </c>
      <c r="V211" s="108">
        <f t="shared" si="252"/>
        <v>0.62105154640389915</v>
      </c>
      <c r="W211" s="105">
        <f t="shared" si="239"/>
        <v>0</v>
      </c>
      <c r="X211" s="105">
        <f t="shared" si="239"/>
        <v>37311.634760999994</v>
      </c>
      <c r="Y211" s="108">
        <f t="shared" si="253"/>
        <v>0.62105154640389915</v>
      </c>
      <c r="Z211" s="105">
        <f t="shared" si="240"/>
        <v>1128.41875</v>
      </c>
      <c r="AA211" s="105">
        <f t="shared" si="240"/>
        <v>38440.053510999998</v>
      </c>
      <c r="AB211" s="108">
        <f t="shared" si="254"/>
        <v>0.63983405792256287</v>
      </c>
      <c r="AC211" s="105">
        <f t="shared" si="241"/>
        <v>335.96656000000007</v>
      </c>
      <c r="AD211" s="105">
        <f t="shared" si="241"/>
        <v>38776.020070999999</v>
      </c>
      <c r="AE211" s="108">
        <f t="shared" si="255"/>
        <v>0.64542621578336223</v>
      </c>
      <c r="AF211" s="105">
        <f t="shared" si="242"/>
        <v>1400.0000000000002</v>
      </c>
      <c r="AG211" s="105">
        <f t="shared" si="242"/>
        <v>40176.020070999999</v>
      </c>
      <c r="AH211" s="108">
        <f t="shared" si="256"/>
        <v>0.66872919273773235</v>
      </c>
      <c r="AI211" s="108"/>
      <c r="AJ211" s="108"/>
      <c r="AK211" s="108"/>
      <c r="AL211" s="108"/>
      <c r="AM211" s="108"/>
      <c r="AN211" s="126"/>
      <c r="AQ211" s="92">
        <v>10000</v>
      </c>
      <c r="AV211" s="92">
        <f>'[5]基础表（一）'!G172</f>
        <v>0</v>
      </c>
      <c r="AW211" s="92">
        <f>'[5]基础表（一）'!H172</f>
        <v>0</v>
      </c>
      <c r="AX211" s="92">
        <f>'[5]基础表（一）'!I172</f>
        <v>0</v>
      </c>
      <c r="AY211" s="92">
        <f>'[5]基础表（一）'!J172</f>
        <v>0</v>
      </c>
      <c r="AZ211" s="92">
        <f>'[5]基础表（一）'!K172</f>
        <v>0</v>
      </c>
      <c r="BA211" s="92">
        <f>'[5]基础表（一）'!L172</f>
        <v>0</v>
      </c>
    </row>
    <row r="212" spans="2:53">
      <c r="B212" s="365"/>
      <c r="C212" s="125" t="str">
        <f t="shared" si="236"/>
        <v>八</v>
      </c>
      <c r="D212" s="115" t="str">
        <f t="shared" si="236"/>
        <v>营业税</v>
      </c>
      <c r="E212" s="100">
        <f t="shared" si="244"/>
        <v>50035.849798900002</v>
      </c>
      <c r="F212" s="100">
        <f t="shared" si="244"/>
        <v>8354.2553044999986</v>
      </c>
      <c r="G212" s="102">
        <f t="shared" si="245"/>
        <v>0.16696539257505846</v>
      </c>
      <c r="H212" s="103">
        <f t="shared" si="246"/>
        <v>671.04256600000008</v>
      </c>
      <c r="I212" s="103">
        <f t="shared" si="246"/>
        <v>9025.2978704999987</v>
      </c>
      <c r="J212" s="104">
        <f t="shared" si="247"/>
        <v>0.18037662809313199</v>
      </c>
      <c r="K212" s="105">
        <f t="shared" si="243"/>
        <v>902.31659100000002</v>
      </c>
      <c r="L212" s="105">
        <f t="shared" si="243"/>
        <v>9927.6144614999976</v>
      </c>
      <c r="M212" s="106">
        <f t="shared" si="237"/>
        <v>9927.6144614999994</v>
      </c>
      <c r="N212" s="107"/>
      <c r="O212" s="107">
        <f t="shared" si="248"/>
        <v>9927.6144614999994</v>
      </c>
      <c r="P212" s="108">
        <f t="shared" si="249"/>
        <v>0.19841003003646898</v>
      </c>
      <c r="Q212" s="105">
        <f t="shared" si="238"/>
        <v>500.06674100000004</v>
      </c>
      <c r="R212" s="105">
        <f t="shared" si="238"/>
        <v>10427.681202499998</v>
      </c>
      <c r="S212" s="106">
        <f t="shared" si="250"/>
        <v>10427.681202499998</v>
      </c>
      <c r="T212" s="107"/>
      <c r="U212" s="107">
        <f t="shared" si="251"/>
        <v>10427.681202499998</v>
      </c>
      <c r="V212" s="108">
        <f t="shared" si="252"/>
        <v>0.2084041990774631</v>
      </c>
      <c r="W212" s="105">
        <f t="shared" si="239"/>
        <v>228.66288800000001</v>
      </c>
      <c r="X212" s="105">
        <f t="shared" si="239"/>
        <v>10656.344090499999</v>
      </c>
      <c r="Y212" s="108">
        <f t="shared" si="253"/>
        <v>0.21297418017939349</v>
      </c>
      <c r="Z212" s="105">
        <f t="shared" si="240"/>
        <v>226.07420999999999</v>
      </c>
      <c r="AA212" s="105">
        <f t="shared" si="240"/>
        <v>10882.4183005</v>
      </c>
      <c r="AB212" s="108">
        <f t="shared" si="254"/>
        <v>0.21749242481616132</v>
      </c>
      <c r="AC212" s="105">
        <f t="shared" si="241"/>
        <v>184.25540100000001</v>
      </c>
      <c r="AD212" s="105">
        <f t="shared" si="241"/>
        <v>11066.6737015</v>
      </c>
      <c r="AE212" s="108">
        <f t="shared" si="255"/>
        <v>0.22117489252162739</v>
      </c>
      <c r="AF212" s="105">
        <f t="shared" si="242"/>
        <v>403.69516700000003</v>
      </c>
      <c r="AG212" s="105">
        <f t="shared" si="242"/>
        <v>11470.3688685</v>
      </c>
      <c r="AH212" s="108">
        <f t="shared" si="256"/>
        <v>0.22924301105309031</v>
      </c>
      <c r="AI212" s="108"/>
      <c r="AJ212" s="108"/>
      <c r="AK212" s="108"/>
      <c r="AL212" s="108"/>
      <c r="AM212" s="108"/>
      <c r="AN212" s="126"/>
      <c r="AQ212" s="92">
        <v>10000</v>
      </c>
      <c r="AV212" s="92">
        <f>'[5]基础表（一）'!G173</f>
        <v>0</v>
      </c>
      <c r="AW212" s="92">
        <f>'[5]基础表（一）'!H173</f>
        <v>0</v>
      </c>
      <c r="AX212" s="92">
        <f>'[5]基础表（一）'!I173</f>
        <v>0</v>
      </c>
      <c r="AY212" s="92">
        <f>'[5]基础表（一）'!J173</f>
        <v>0</v>
      </c>
      <c r="AZ212" s="92">
        <f>'[5]基础表（一）'!K173</f>
        <v>0</v>
      </c>
      <c r="BA212" s="92">
        <f>'[5]基础表（一）'!L173</f>
        <v>0</v>
      </c>
    </row>
    <row r="213" spans="2:53" ht="21.75" customHeight="1">
      <c r="B213" s="365"/>
      <c r="C213" s="125" t="str">
        <f t="shared" si="236"/>
        <v>九</v>
      </c>
      <c r="D213" s="115" t="str">
        <f t="shared" si="236"/>
        <v>土地增值税等</v>
      </c>
      <c r="E213" s="100">
        <f t="shared" si="244"/>
        <v>47387.358800600196</v>
      </c>
      <c r="F213" s="100">
        <f t="shared" si="244"/>
        <v>4311.6334249500005</v>
      </c>
      <c r="G213" s="102">
        <f t="shared" si="245"/>
        <v>9.0986995985422814E-2</v>
      </c>
      <c r="H213" s="103">
        <f t="shared" si="246"/>
        <v>405.32653900000003</v>
      </c>
      <c r="I213" s="103">
        <f t="shared" si="246"/>
        <v>4716.9599639500002</v>
      </c>
      <c r="J213" s="104">
        <f t="shared" si="247"/>
        <v>9.9540469934151651E-2</v>
      </c>
      <c r="K213" s="105">
        <f t="shared" si="243"/>
        <v>-217.44756999999998</v>
      </c>
      <c r="L213" s="105">
        <f t="shared" si="243"/>
        <v>4499.5123939499999</v>
      </c>
      <c r="M213" s="106">
        <f t="shared" si="237"/>
        <v>4499.5123939499999</v>
      </c>
      <c r="N213" s="107"/>
      <c r="O213" s="107">
        <f t="shared" si="248"/>
        <v>4499.5123939499999</v>
      </c>
      <c r="P213" s="108">
        <f t="shared" si="249"/>
        <v>9.4951744681178771E-2</v>
      </c>
      <c r="Q213" s="105">
        <f t="shared" si="238"/>
        <v>275.98658499999999</v>
      </c>
      <c r="R213" s="105">
        <f t="shared" si="238"/>
        <v>4775.4989789499996</v>
      </c>
      <c r="S213" s="106">
        <f t="shared" si="250"/>
        <v>4775.4989789499996</v>
      </c>
      <c r="T213" s="107"/>
      <c r="U213" s="107">
        <f t="shared" si="251"/>
        <v>4775.4989789499996</v>
      </c>
      <c r="V213" s="108">
        <f t="shared" si="252"/>
        <v>0.10077579970313759</v>
      </c>
      <c r="W213" s="105">
        <f t="shared" si="239"/>
        <v>138.5835807</v>
      </c>
      <c r="X213" s="105">
        <f t="shared" si="239"/>
        <v>4914.0825596499999</v>
      </c>
      <c r="Y213" s="108">
        <f t="shared" si="253"/>
        <v>0.10370028387376086</v>
      </c>
      <c r="Z213" s="105">
        <f t="shared" si="240"/>
        <v>135.757531</v>
      </c>
      <c r="AA213" s="105">
        <f t="shared" si="240"/>
        <v>5049.8400906499992</v>
      </c>
      <c r="AB213" s="108">
        <f t="shared" si="254"/>
        <v>0.10656513083793223</v>
      </c>
      <c r="AC213" s="105">
        <f t="shared" si="241"/>
        <v>111.65584699999999</v>
      </c>
      <c r="AD213" s="105">
        <f t="shared" si="241"/>
        <v>5161.4959376500001</v>
      </c>
      <c r="AE213" s="108">
        <f t="shared" si="255"/>
        <v>0.10892136781391214</v>
      </c>
      <c r="AF213" s="105">
        <f t="shared" si="242"/>
        <v>237.03359100000003</v>
      </c>
      <c r="AG213" s="105">
        <f t="shared" si="242"/>
        <v>5398.5295286500004</v>
      </c>
      <c r="AH213" s="108">
        <f t="shared" si="256"/>
        <v>0.11392341048941568</v>
      </c>
      <c r="AI213" s="108"/>
      <c r="AJ213" s="108"/>
      <c r="AK213" s="108"/>
      <c r="AL213" s="108"/>
      <c r="AM213" s="108"/>
      <c r="AN213" s="126"/>
      <c r="AQ213" s="92">
        <v>10000</v>
      </c>
    </row>
    <row r="214" spans="2:53" ht="14.25" customHeight="1">
      <c r="B214" s="365"/>
      <c r="C214" s="125" t="str">
        <f t="shared" si="236"/>
        <v>合计</v>
      </c>
      <c r="D214" s="115"/>
      <c r="E214" s="100">
        <f>SUM(E202:E213)</f>
        <v>800642.37331094826</v>
      </c>
      <c r="F214" s="100">
        <f>SUM(F202:F213)</f>
        <v>315712.89107847528</v>
      </c>
      <c r="G214" s="102">
        <f t="shared" si="245"/>
        <v>0.3943244844422702</v>
      </c>
      <c r="H214" s="103">
        <f>SUM(H202:H213)</f>
        <v>10698.418447999999</v>
      </c>
      <c r="I214" s="103">
        <f>SUM(I202:I213)</f>
        <v>326411.31952647533</v>
      </c>
      <c r="J214" s="104">
        <f t="shared" si="247"/>
        <v>0.40768679051627688</v>
      </c>
      <c r="K214" s="105">
        <f>SUM(K202:K213)</f>
        <v>9961.4458557929993</v>
      </c>
      <c r="L214" s="105">
        <f>SUM(L202:L213)</f>
        <v>336372.75538226834</v>
      </c>
      <c r="M214" s="106">
        <f t="shared" si="237"/>
        <v>336372.75538226828</v>
      </c>
      <c r="N214" s="107"/>
      <c r="O214" s="107">
        <f>SUM(O202:O213)</f>
        <v>336372.7553822684</v>
      </c>
      <c r="P214" s="108">
        <f t="shared" si="249"/>
        <v>0.42012859498210714</v>
      </c>
      <c r="Q214" s="105">
        <f>SUM(Q202:Q213)</f>
        <v>7440.0864064698435</v>
      </c>
      <c r="R214" s="105">
        <f>SUM(R202:R213)</f>
        <v>343812.84178873821</v>
      </c>
      <c r="S214" s="106">
        <f t="shared" si="250"/>
        <v>343812.84178873821</v>
      </c>
      <c r="T214" s="107"/>
      <c r="U214" s="107">
        <f>SUM(U202:U213)</f>
        <v>343812.84178873821</v>
      </c>
      <c r="V214" s="108">
        <f t="shared" si="252"/>
        <v>0.42942124130521186</v>
      </c>
      <c r="W214" s="105">
        <f>SUM(W202:W213)</f>
        <v>4465.6378697</v>
      </c>
      <c r="X214" s="105">
        <f>SUM(X202:X213)</f>
        <v>348278.47965843818</v>
      </c>
      <c r="Y214" s="108">
        <f t="shared" si="253"/>
        <v>0.43499881004071722</v>
      </c>
      <c r="Z214" s="105">
        <f>SUM(Z202:Z213)</f>
        <v>5046.0148019999997</v>
      </c>
      <c r="AA214" s="105">
        <f>SUM(AA202:AA213)</f>
        <v>353324.4944604382</v>
      </c>
      <c r="AB214" s="108">
        <f t="shared" si="254"/>
        <v>0.44130126787983071</v>
      </c>
      <c r="AC214" s="105">
        <f>SUM(AC202:AC213)</f>
        <v>5861.1374555253597</v>
      </c>
      <c r="AD214" s="105">
        <f>SUM(AD202:AD213)</f>
        <v>359185.63191596349</v>
      </c>
      <c r="AE214" s="108">
        <f t="shared" si="255"/>
        <v>0.44862181154689562</v>
      </c>
      <c r="AF214" s="105">
        <f>SUM(AF202:AF213)</f>
        <v>11048.781241999999</v>
      </c>
      <c r="AG214" s="105">
        <f>SUM(AG202:AG213)</f>
        <v>370234.41315796348</v>
      </c>
      <c r="AH214" s="108">
        <f t="shared" si="256"/>
        <v>0.46242170724353387</v>
      </c>
      <c r="AI214" s="108"/>
      <c r="AJ214" s="108"/>
      <c r="AK214" s="108"/>
      <c r="AL214" s="108"/>
      <c r="AM214" s="108"/>
      <c r="AN214" s="126"/>
    </row>
    <row r="215" spans="2:53">
      <c r="D215" s="92" t="s">
        <v>397</v>
      </c>
      <c r="E215" s="92">
        <v>800591.16</v>
      </c>
      <c r="F215" s="92">
        <v>308400.88</v>
      </c>
      <c r="H215" s="92">
        <v>10698.41</v>
      </c>
      <c r="I215" s="92">
        <v>326752.40999999997</v>
      </c>
    </row>
    <row r="216" spans="2:53">
      <c r="D216" s="92" t="s">
        <v>398</v>
      </c>
      <c r="E216" s="92">
        <f>E214-E215</f>
        <v>51.213310948223807</v>
      </c>
      <c r="F216" s="92">
        <f>F214-F215</f>
        <v>7312.011078475276</v>
      </c>
      <c r="H216" s="92">
        <f>H214-H215</f>
        <v>8.4479999986797338E-3</v>
      </c>
      <c r="I216" s="92">
        <f>I214-I215</f>
        <v>-341.09047352464404</v>
      </c>
    </row>
    <row r="220" spans="2:53">
      <c r="C220" s="128" t="s">
        <v>411</v>
      </c>
      <c r="D220" s="128" t="s">
        <v>412</v>
      </c>
      <c r="E220" s="128" t="s">
        <v>413</v>
      </c>
      <c r="F220" s="128" t="s">
        <v>119</v>
      </c>
      <c r="G220" s="128" t="s">
        <v>414</v>
      </c>
    </row>
    <row r="221" spans="2:53">
      <c r="C221" s="128" t="s">
        <v>4</v>
      </c>
      <c r="D221" s="129">
        <f>E19</f>
        <v>51324.409865157882</v>
      </c>
      <c r="E221" s="129">
        <f>AG19</f>
        <v>48098.184322831941</v>
      </c>
      <c r="F221" s="130">
        <f>E221/D221</f>
        <v>0.93714052337275677</v>
      </c>
      <c r="G221" s="128" t="s">
        <v>415</v>
      </c>
    </row>
    <row r="222" spans="2:53">
      <c r="C222" s="128" t="s">
        <v>5</v>
      </c>
      <c r="D222" s="129">
        <f>E37</f>
        <v>81291.41543832481</v>
      </c>
      <c r="E222" s="129">
        <f>AG37</f>
        <v>66332.525035568964</v>
      </c>
      <c r="F222" s="130">
        <f t="shared" ref="F222:F230" si="257">E222/D222</f>
        <v>0.81598437766033183</v>
      </c>
      <c r="G222" s="128" t="s">
        <v>415</v>
      </c>
    </row>
    <row r="223" spans="2:53">
      <c r="C223" s="128" t="s">
        <v>6</v>
      </c>
      <c r="D223" s="129">
        <f>E55</f>
        <v>50749.086551176937</v>
      </c>
      <c r="E223" s="129">
        <f>AG55</f>
        <v>30661.604203344574</v>
      </c>
      <c r="F223" s="130">
        <f t="shared" si="257"/>
        <v>0.60418041559081992</v>
      </c>
      <c r="G223" s="128" t="s">
        <v>415</v>
      </c>
    </row>
    <row r="224" spans="2:53">
      <c r="C224" s="128" t="s">
        <v>7</v>
      </c>
      <c r="D224" s="129">
        <f>E73</f>
        <v>80986.020209040027</v>
      </c>
      <c r="E224" s="129">
        <f>AG73</f>
        <v>40715.824222425945</v>
      </c>
      <c r="F224" s="130">
        <f t="shared" si="257"/>
        <v>0.50275126642018964</v>
      </c>
      <c r="G224" s="128" t="s">
        <v>415</v>
      </c>
    </row>
    <row r="225" spans="3:7">
      <c r="C225" s="128" t="s">
        <v>8</v>
      </c>
      <c r="D225" s="129">
        <f>E91</f>
        <v>44652.774865685009</v>
      </c>
      <c r="E225" s="129">
        <f>AG91</f>
        <v>26519.275532047275</v>
      </c>
      <c r="F225" s="130">
        <f t="shared" si="257"/>
        <v>0.59389983291781812</v>
      </c>
      <c r="G225" s="128" t="s">
        <v>415</v>
      </c>
    </row>
    <row r="226" spans="3:7">
      <c r="C226" s="128" t="s">
        <v>9</v>
      </c>
      <c r="D226" s="129">
        <f>E109</f>
        <v>182368.51368142641</v>
      </c>
      <c r="E226" s="129">
        <f>AG109</f>
        <v>59920.819263923033</v>
      </c>
      <c r="F226" s="130">
        <f t="shared" si="257"/>
        <v>0.32856998203427129</v>
      </c>
      <c r="G226" s="128" t="s">
        <v>415</v>
      </c>
    </row>
    <row r="227" spans="3:7">
      <c r="C227" s="128" t="s">
        <v>10</v>
      </c>
      <c r="D227" s="129">
        <f>E127</f>
        <v>20587.307138858352</v>
      </c>
      <c r="E227" s="129">
        <f>AG127</f>
        <v>8569.3298742256957</v>
      </c>
      <c r="F227" s="130">
        <f t="shared" si="257"/>
        <v>0.41624335890200836</v>
      </c>
      <c r="G227" s="128" t="s">
        <v>415</v>
      </c>
    </row>
    <row r="228" spans="3:7">
      <c r="C228" s="128" t="s">
        <v>11</v>
      </c>
      <c r="D228" s="129">
        <f>E145</f>
        <v>76007.868419792838</v>
      </c>
      <c r="E228" s="129">
        <f>AG145</f>
        <v>22817.102723828197</v>
      </c>
      <c r="F228" s="130">
        <f t="shared" si="257"/>
        <v>0.30019395620738792</v>
      </c>
      <c r="G228" s="128" t="s">
        <v>415</v>
      </c>
    </row>
    <row r="229" spans="3:7">
      <c r="C229" s="128" t="s">
        <v>12</v>
      </c>
      <c r="D229" s="129">
        <f>E163</f>
        <v>212674.97714148613</v>
      </c>
      <c r="E229" s="129">
        <f>AG163</f>
        <v>66599.747979767882</v>
      </c>
      <c r="F229" s="130">
        <f t="shared" si="257"/>
        <v>0.31315272193710458</v>
      </c>
      <c r="G229" s="128" t="s">
        <v>415</v>
      </c>
    </row>
    <row r="230" spans="3:7">
      <c r="C230" s="128"/>
      <c r="D230" s="129">
        <f>SUM(D221:D229)</f>
        <v>800642.37331094849</v>
      </c>
      <c r="E230" s="129">
        <f>SUM(E221:E229)</f>
        <v>370234.41315796354</v>
      </c>
      <c r="F230" s="130">
        <f t="shared" si="257"/>
        <v>0.46242170724353382</v>
      </c>
      <c r="G230" s="128" t="s">
        <v>415</v>
      </c>
    </row>
  </sheetData>
  <mergeCells count="161">
    <mergeCell ref="B1:B3"/>
    <mergeCell ref="C5:C6"/>
    <mergeCell ref="D5:D6"/>
    <mergeCell ref="E5:E6"/>
    <mergeCell ref="F5:G5"/>
    <mergeCell ref="H5:J5"/>
    <mergeCell ref="AC5:AE5"/>
    <mergeCell ref="AF5:AH5"/>
    <mergeCell ref="B6:B19"/>
    <mergeCell ref="W22:Y22"/>
    <mergeCell ref="Z22:AB22"/>
    <mergeCell ref="AC22:AE22"/>
    <mergeCell ref="AF22:AH22"/>
    <mergeCell ref="K5:L5"/>
    <mergeCell ref="M5:O5"/>
    <mergeCell ref="Q5:R5"/>
    <mergeCell ref="S5:U5"/>
    <mergeCell ref="W5:Y5"/>
    <mergeCell ref="Z5:AB5"/>
    <mergeCell ref="M23:O23"/>
    <mergeCell ref="Q23:R23"/>
    <mergeCell ref="S23:U23"/>
    <mergeCell ref="B24:B37"/>
    <mergeCell ref="C41:C42"/>
    <mergeCell ref="D41:D42"/>
    <mergeCell ref="E41:E42"/>
    <mergeCell ref="F41:G41"/>
    <mergeCell ref="H41:J41"/>
    <mergeCell ref="K41:L41"/>
    <mergeCell ref="C23:C24"/>
    <mergeCell ref="D23:D24"/>
    <mergeCell ref="E23:E24"/>
    <mergeCell ref="F23:G23"/>
    <mergeCell ref="H23:J23"/>
    <mergeCell ref="K23:L23"/>
    <mergeCell ref="S59:U59"/>
    <mergeCell ref="W59:Y59"/>
    <mergeCell ref="Z59:AB59"/>
    <mergeCell ref="AC59:AE59"/>
    <mergeCell ref="AF59:AH59"/>
    <mergeCell ref="B60:B73"/>
    <mergeCell ref="AF41:AH41"/>
    <mergeCell ref="B42:B55"/>
    <mergeCell ref="C59:C60"/>
    <mergeCell ref="D59:D60"/>
    <mergeCell ref="E59:E60"/>
    <mergeCell ref="F59:G59"/>
    <mergeCell ref="H59:J59"/>
    <mergeCell ref="K59:L59"/>
    <mergeCell ref="M59:O59"/>
    <mergeCell ref="Q59:R59"/>
    <mergeCell ref="M41:O41"/>
    <mergeCell ref="Q41:R41"/>
    <mergeCell ref="S41:U41"/>
    <mergeCell ref="W41:Y41"/>
    <mergeCell ref="Z41:AB41"/>
    <mergeCell ref="AC41:AE41"/>
    <mergeCell ref="B96:B109"/>
    <mergeCell ref="AF77:AH77"/>
    <mergeCell ref="B78:B91"/>
    <mergeCell ref="C95:C96"/>
    <mergeCell ref="D95:D96"/>
    <mergeCell ref="E95:E96"/>
    <mergeCell ref="F95:G95"/>
    <mergeCell ref="H95:J95"/>
    <mergeCell ref="K95:L95"/>
    <mergeCell ref="M95:O95"/>
    <mergeCell ref="Q95:R95"/>
    <mergeCell ref="M77:O77"/>
    <mergeCell ref="Q77:R77"/>
    <mergeCell ref="S77:U77"/>
    <mergeCell ref="W77:Y77"/>
    <mergeCell ref="Z77:AB77"/>
    <mergeCell ref="AC77:AE77"/>
    <mergeCell ref="C77:C78"/>
    <mergeCell ref="D77:D78"/>
    <mergeCell ref="E77:E78"/>
    <mergeCell ref="F77:G77"/>
    <mergeCell ref="H77:J77"/>
    <mergeCell ref="K77:L77"/>
    <mergeCell ref="E113:E114"/>
    <mergeCell ref="F113:G113"/>
    <mergeCell ref="H113:J113"/>
    <mergeCell ref="K113:L113"/>
    <mergeCell ref="S95:U95"/>
    <mergeCell ref="W95:Y95"/>
    <mergeCell ref="Z95:AB95"/>
    <mergeCell ref="AC95:AE95"/>
    <mergeCell ref="AF95:AH95"/>
    <mergeCell ref="S131:U131"/>
    <mergeCell ref="W131:Y131"/>
    <mergeCell ref="Z131:AB131"/>
    <mergeCell ref="AC131:AE131"/>
    <mergeCell ref="AF131:AH131"/>
    <mergeCell ref="B132:B145"/>
    <mergeCell ref="AF113:AH113"/>
    <mergeCell ref="B114:B127"/>
    <mergeCell ref="C131:C132"/>
    <mergeCell ref="D131:D132"/>
    <mergeCell ref="E131:E132"/>
    <mergeCell ref="F131:G131"/>
    <mergeCell ref="H131:J131"/>
    <mergeCell ref="K131:L131"/>
    <mergeCell ref="M131:O131"/>
    <mergeCell ref="Q131:R131"/>
    <mergeCell ref="M113:O113"/>
    <mergeCell ref="Q113:R113"/>
    <mergeCell ref="S113:U113"/>
    <mergeCell ref="W113:Y113"/>
    <mergeCell ref="Z113:AB113"/>
    <mergeCell ref="AC113:AE113"/>
    <mergeCell ref="C113:C114"/>
    <mergeCell ref="D113:D114"/>
    <mergeCell ref="AF149:AH149"/>
    <mergeCell ref="B150:B163"/>
    <mergeCell ref="C167:C168"/>
    <mergeCell ref="D167:D168"/>
    <mergeCell ref="E167:E168"/>
    <mergeCell ref="F167:G167"/>
    <mergeCell ref="H167:J167"/>
    <mergeCell ref="K167:L167"/>
    <mergeCell ref="M167:O167"/>
    <mergeCell ref="Q167:R167"/>
    <mergeCell ref="M149:O149"/>
    <mergeCell ref="Q149:R149"/>
    <mergeCell ref="S149:U149"/>
    <mergeCell ref="W149:Y149"/>
    <mergeCell ref="Z149:AB149"/>
    <mergeCell ref="AC149:AE149"/>
    <mergeCell ref="C149:C150"/>
    <mergeCell ref="D149:D150"/>
    <mergeCell ref="E149:E150"/>
    <mergeCell ref="F149:G149"/>
    <mergeCell ref="H149:J149"/>
    <mergeCell ref="K149:L149"/>
    <mergeCell ref="S167:U167"/>
    <mergeCell ref="B168:B181"/>
    <mergeCell ref="W200:Y200"/>
    <mergeCell ref="Z200:AB200"/>
    <mergeCell ref="AC200:AE200"/>
    <mergeCell ref="AF200:AH200"/>
    <mergeCell ref="B201:B214"/>
    <mergeCell ref="S183:U183"/>
    <mergeCell ref="B184:B197"/>
    <mergeCell ref="C200:C201"/>
    <mergeCell ref="D200:D201"/>
    <mergeCell ref="E200:E201"/>
    <mergeCell ref="F200:G200"/>
    <mergeCell ref="H200:J200"/>
    <mergeCell ref="K200:L200"/>
    <mergeCell ref="M200:O200"/>
    <mergeCell ref="Q200:R200"/>
    <mergeCell ref="C183:C184"/>
    <mergeCell ref="D183:D184"/>
    <mergeCell ref="E183:E184"/>
    <mergeCell ref="F183:G183"/>
    <mergeCell ref="H183:J183"/>
    <mergeCell ref="K183:L183"/>
    <mergeCell ref="M183:O183"/>
    <mergeCell ref="Q183:R183"/>
    <mergeCell ref="S200:U200"/>
  </mergeCells>
  <phoneticPr fontId="15" type="noConversion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4" workbookViewId="0">
      <selection activeCell="G28" sqref="G28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  <col min="17" max="17" width="2.75" customWidth="1"/>
  </cols>
  <sheetData>
    <row r="1" spans="1:19">
      <c r="A1" s="370" t="s">
        <v>487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61" t="s">
        <v>120</v>
      </c>
      <c r="B4" s="61" t="s">
        <v>488</v>
      </c>
      <c r="C4" s="147">
        <f>SUM(C5:C11)</f>
        <v>39654.974532765358</v>
      </c>
      <c r="D4" s="147">
        <f>SUM(D5:D11)</f>
        <v>36787.398655692079</v>
      </c>
      <c r="E4" s="147" t="s">
        <v>438</v>
      </c>
      <c r="F4" s="147">
        <f t="shared" ref="F4:M4" si="0">SUM(F5:F11)</f>
        <v>2867.5758770732764</v>
      </c>
      <c r="G4" s="147">
        <f t="shared" si="0"/>
        <v>2437.4394955122852</v>
      </c>
      <c r="H4" s="147">
        <f t="shared" si="0"/>
        <v>430.13638156099154</v>
      </c>
      <c r="I4" s="147">
        <f t="shared" si="0"/>
        <v>0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39654.974532765358</v>
      </c>
      <c r="N4" s="147">
        <f>C4-M4</f>
        <v>0</v>
      </c>
      <c r="O4" s="148">
        <f>C4/R4*10000</f>
        <v>12368.74463563734</v>
      </c>
      <c r="P4" s="147">
        <f t="shared" ref="P4:P23" si="1">C4/S4*10000</f>
        <v>12520.360646217528</v>
      </c>
      <c r="Q4" s="59"/>
      <c r="R4" s="59">
        <f>经济指标!E7</f>
        <v>32060.63</v>
      </c>
      <c r="S4" s="59">
        <f>经济指标!E8</f>
        <v>31672.39</v>
      </c>
    </row>
    <row r="5" spans="1:19">
      <c r="A5" s="62">
        <v>1</v>
      </c>
      <c r="B5" s="62" t="s">
        <v>137</v>
      </c>
      <c r="C5" s="149">
        <f>'利润-财务附表'!C13/10000</f>
        <v>7953.7279530232709</v>
      </c>
      <c r="D5" s="145">
        <f>C5</f>
        <v>7953.7279530232709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7953.7279530232709</v>
      </c>
      <c r="N5" s="150">
        <f>C5-M5</f>
        <v>0</v>
      </c>
      <c r="O5" s="150">
        <f t="shared" ref="O5:O23" si="3">C5/R5*10000</f>
        <v>2480.8395695977497</v>
      </c>
      <c r="P5" s="150">
        <f t="shared" si="1"/>
        <v>2511.2496887741249</v>
      </c>
      <c r="Q5" s="59"/>
      <c r="R5" s="59">
        <f>R4</f>
        <v>32060.63</v>
      </c>
      <c r="S5" s="59">
        <f>S4</f>
        <v>31672.39</v>
      </c>
    </row>
    <row r="6" spans="1:19">
      <c r="A6" s="62">
        <v>2</v>
      </c>
      <c r="B6" s="62" t="s">
        <v>138</v>
      </c>
      <c r="C6" s="149">
        <f>'利润-财务附表'!C14/10000</f>
        <v>1887.4804300000001</v>
      </c>
      <c r="D6" s="151">
        <f>'成本-已投'!AG9</f>
        <v>1679.426917</v>
      </c>
      <c r="E6" s="146">
        <f t="shared" ref="E6:E10" si="4">D6/C6</f>
        <v>0.88977183037601082</v>
      </c>
      <c r="F6" s="150">
        <f t="shared" si="2"/>
        <v>208.05351300000007</v>
      </c>
      <c r="G6" s="150">
        <f>F6*85%</f>
        <v>176.84548605000006</v>
      </c>
      <c r="H6" s="150">
        <f>F6*15%</f>
        <v>31.208026950000008</v>
      </c>
      <c r="I6" s="150"/>
      <c r="J6" s="150"/>
      <c r="K6" s="150"/>
      <c r="L6" s="150"/>
      <c r="M6" s="150">
        <f t="shared" ref="M6:M22" si="5">D6+G6+H6+I6+J6+K6+L6</f>
        <v>1887.4804300000001</v>
      </c>
      <c r="N6" s="150">
        <f t="shared" ref="N6:N23" si="6">C6-M6</f>
        <v>0</v>
      </c>
      <c r="O6" s="150">
        <f t="shared" si="3"/>
        <v>588.72218980101138</v>
      </c>
      <c r="P6" s="150">
        <f t="shared" si="1"/>
        <v>595.93874349236046</v>
      </c>
      <c r="Q6" s="59"/>
      <c r="R6" s="59">
        <f t="shared" ref="R6:R23" si="7">R5</f>
        <v>32060.63</v>
      </c>
      <c r="S6" s="59">
        <f t="shared" ref="S6:S23" si="8">S5</f>
        <v>31672.39</v>
      </c>
    </row>
    <row r="7" spans="1:19">
      <c r="A7" s="62">
        <v>3</v>
      </c>
      <c r="B7" s="62" t="s">
        <v>139</v>
      </c>
      <c r="C7" s="149">
        <f>'利润-财务附表'!C15/10000</f>
        <v>23969.502766000001</v>
      </c>
      <c r="D7" s="151">
        <f>'成本-已投'!AG10</f>
        <v>21391.762894000007</v>
      </c>
      <c r="E7" s="146">
        <f t="shared" si="4"/>
        <v>0.89245751582062693</v>
      </c>
      <c r="F7" s="150">
        <f>C7-D7</f>
        <v>2577.7398719999946</v>
      </c>
      <c r="G7" s="150">
        <f t="shared" ref="G7:G11" si="9">F7*85%</f>
        <v>2191.0788911999953</v>
      </c>
      <c r="H7" s="150">
        <f t="shared" ref="H7:H11" si="10">F7*15%</f>
        <v>386.66098079999921</v>
      </c>
      <c r="I7" s="150"/>
      <c r="J7" s="150"/>
      <c r="K7" s="150"/>
      <c r="L7" s="150"/>
      <c r="M7" s="150">
        <f t="shared" si="5"/>
        <v>23969.502766000001</v>
      </c>
      <c r="N7" s="150">
        <f t="shared" si="6"/>
        <v>0</v>
      </c>
      <c r="O7" s="150">
        <f t="shared" si="3"/>
        <v>7476.304353969339</v>
      </c>
      <c r="P7" s="150">
        <f t="shared" si="1"/>
        <v>7567.9488557699624</v>
      </c>
      <c r="Q7" s="59"/>
      <c r="R7" s="59">
        <f t="shared" si="7"/>
        <v>32060.63</v>
      </c>
      <c r="S7" s="59">
        <f t="shared" si="8"/>
        <v>31672.39</v>
      </c>
    </row>
    <row r="8" spans="1:19">
      <c r="A8" s="62">
        <v>4</v>
      </c>
      <c r="B8" s="62" t="s">
        <v>140</v>
      </c>
      <c r="C8" s="149">
        <f>'利润-财务附表'!C16/10000</f>
        <v>3957.0153</v>
      </c>
      <c r="D8" s="151">
        <f>'成本-已投'!AG11</f>
        <v>3004.1039499999997</v>
      </c>
      <c r="E8" s="146">
        <f t="shared" si="4"/>
        <v>0.75918431500631289</v>
      </c>
      <c r="F8" s="150">
        <f t="shared" si="2"/>
        <v>952.91135000000031</v>
      </c>
      <c r="G8" s="150">
        <f t="shared" si="9"/>
        <v>809.97464750000029</v>
      </c>
      <c r="H8" s="150">
        <f t="shared" si="10"/>
        <v>142.93670250000005</v>
      </c>
      <c r="I8" s="150"/>
      <c r="J8" s="150"/>
      <c r="K8" s="150"/>
      <c r="L8" s="150"/>
      <c r="M8" s="150">
        <f t="shared" si="5"/>
        <v>3957.0153</v>
      </c>
      <c r="N8" s="150">
        <f t="shared" si="6"/>
        <v>0</v>
      </c>
      <c r="O8" s="150">
        <f t="shared" si="3"/>
        <v>1234.228803364126</v>
      </c>
      <c r="P8" s="150">
        <f t="shared" si="1"/>
        <v>1249.357973932501</v>
      </c>
      <c r="Q8" s="59"/>
      <c r="R8" s="59">
        <f t="shared" si="7"/>
        <v>32060.63</v>
      </c>
      <c r="S8" s="59">
        <f t="shared" si="8"/>
        <v>31672.39</v>
      </c>
    </row>
    <row r="9" spans="1:19">
      <c r="A9" s="62">
        <v>5</v>
      </c>
      <c r="B9" s="62" t="s">
        <v>141</v>
      </c>
      <c r="C9" s="149">
        <f>大区分摊!D61</f>
        <v>1317.7307737420842</v>
      </c>
      <c r="D9" s="151">
        <f>大区分摊!D57</f>
        <v>2426.0562436917394</v>
      </c>
      <c r="E9" s="146">
        <f t="shared" si="4"/>
        <v>1.8410864283014647</v>
      </c>
      <c r="F9" s="150">
        <f>C9-D9</f>
        <v>-1108.3254699496551</v>
      </c>
      <c r="G9" s="150">
        <f t="shared" si="9"/>
        <v>-942.07664945720683</v>
      </c>
      <c r="H9" s="150">
        <f t="shared" si="10"/>
        <v>-166.24882049244826</v>
      </c>
      <c r="I9" s="150"/>
      <c r="J9" s="150"/>
      <c r="K9" s="150"/>
      <c r="L9" s="150"/>
      <c r="M9" s="150">
        <f t="shared" si="5"/>
        <v>1317.7307737420845</v>
      </c>
      <c r="N9" s="150">
        <f t="shared" si="6"/>
        <v>0</v>
      </c>
      <c r="O9" s="150">
        <f t="shared" si="3"/>
        <v>411.01212725454377</v>
      </c>
      <c r="P9" s="150">
        <f t="shared" si="1"/>
        <v>416.05031187797459</v>
      </c>
      <c r="Q9" s="59"/>
      <c r="R9" s="59">
        <f t="shared" si="7"/>
        <v>32060.63</v>
      </c>
      <c r="S9" s="59">
        <f t="shared" si="8"/>
        <v>31672.39</v>
      </c>
    </row>
    <row r="10" spans="1:19">
      <c r="A10" s="62">
        <v>6</v>
      </c>
      <c r="B10" s="62" t="s">
        <v>142</v>
      </c>
      <c r="C10" s="149">
        <f>费用分摊!D51</f>
        <v>569.51731000000007</v>
      </c>
      <c r="D10" s="151">
        <f>费用分摊!D47</f>
        <v>332.32069797706322</v>
      </c>
      <c r="E10" s="146">
        <f t="shared" si="4"/>
        <v>0.58351290143764578</v>
      </c>
      <c r="F10" s="150">
        <f t="shared" si="2"/>
        <v>237.19661202293685</v>
      </c>
      <c r="G10" s="150">
        <f t="shared" si="9"/>
        <v>201.61712021949631</v>
      </c>
      <c r="H10" s="150">
        <f t="shared" si="10"/>
        <v>35.579491803440526</v>
      </c>
      <c r="I10" s="150"/>
      <c r="J10" s="150"/>
      <c r="K10" s="150"/>
      <c r="L10" s="150"/>
      <c r="M10" s="150">
        <f t="shared" si="5"/>
        <v>569.51731000000007</v>
      </c>
      <c r="N10" s="150">
        <f t="shared" si="6"/>
        <v>0</v>
      </c>
      <c r="O10" s="150">
        <f t="shared" si="3"/>
        <v>177.63759165056959</v>
      </c>
      <c r="P10" s="150">
        <f t="shared" si="1"/>
        <v>179.81507237060421</v>
      </c>
      <c r="Q10" s="59"/>
      <c r="R10" s="59">
        <f t="shared" si="7"/>
        <v>32060.63</v>
      </c>
      <c r="S10" s="59">
        <f t="shared" si="8"/>
        <v>31672.39</v>
      </c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9"/>
        <v>0</v>
      </c>
      <c r="H11" s="150">
        <f t="shared" si="10"/>
        <v>0</v>
      </c>
      <c r="I11" s="150"/>
      <c r="J11" s="150"/>
      <c r="K11" s="150"/>
      <c r="L11" s="150"/>
      <c r="M11" s="150">
        <f t="shared" si="5"/>
        <v>0</v>
      </c>
      <c r="N11" s="150">
        <f t="shared" si="6"/>
        <v>0</v>
      </c>
      <c r="O11" s="150">
        <f t="shared" si="3"/>
        <v>0</v>
      </c>
      <c r="P11" s="150">
        <f t="shared" si="1"/>
        <v>0</v>
      </c>
      <c r="Q11" s="59"/>
      <c r="R11" s="59">
        <f t="shared" si="7"/>
        <v>32060.63</v>
      </c>
      <c r="S11" s="59">
        <f t="shared" si="8"/>
        <v>31672.39</v>
      </c>
    </row>
    <row r="12" spans="1:19">
      <c r="A12" s="61" t="s">
        <v>121</v>
      </c>
      <c r="B12" s="61" t="s">
        <v>144</v>
      </c>
      <c r="C12" s="152">
        <f>SUM(C13:C15)</f>
        <v>7443.9591148925228</v>
      </c>
      <c r="D12" s="152">
        <f>SUM(D13:D15)</f>
        <v>3477.3304378397461</v>
      </c>
      <c r="E12" s="153"/>
      <c r="F12" s="147">
        <f>SUM(F13:F15)</f>
        <v>3966.6286770527768</v>
      </c>
      <c r="G12" s="147">
        <f t="shared" ref="G12:H12" si="11">SUM(G13:G15)</f>
        <v>3371.6343754948598</v>
      </c>
      <c r="H12" s="147">
        <f t="shared" si="11"/>
        <v>594.99430155791651</v>
      </c>
      <c r="I12" s="147">
        <f t="shared" ref="I12" si="12">SUM(I13:I15)</f>
        <v>0</v>
      </c>
      <c r="J12" s="147">
        <f t="shared" ref="J12" si="13">SUM(J13:J15)</f>
        <v>0</v>
      </c>
      <c r="K12" s="147">
        <f t="shared" ref="K12" si="14">SUM(K13:K15)</f>
        <v>0</v>
      </c>
      <c r="L12" s="147">
        <f t="shared" ref="L12:M12" si="15">SUM(L13:L15)</f>
        <v>0</v>
      </c>
      <c r="M12" s="147">
        <f t="shared" si="15"/>
        <v>7443.9591148925219</v>
      </c>
      <c r="N12" s="147">
        <f>C12-M12</f>
        <v>0</v>
      </c>
      <c r="O12" s="147">
        <f t="shared" si="3"/>
        <v>2321.8380658435353</v>
      </c>
      <c r="P12" s="147">
        <f t="shared" si="1"/>
        <v>2350.2991453731538</v>
      </c>
      <c r="Q12" s="59"/>
      <c r="R12" s="59">
        <f t="shared" si="7"/>
        <v>32060.63</v>
      </c>
      <c r="S12" s="59">
        <f t="shared" si="8"/>
        <v>31672.39</v>
      </c>
    </row>
    <row r="13" spans="1:19">
      <c r="A13" s="62">
        <v>9</v>
      </c>
      <c r="B13" s="62" t="s">
        <v>124</v>
      </c>
      <c r="C13" s="149">
        <f>C20*3%</f>
        <v>1708.5519299999999</v>
      </c>
      <c r="D13" s="150">
        <f>费用分摊!D85</f>
        <v>854.41113306370335</v>
      </c>
      <c r="E13" s="154">
        <f>D13/C13</f>
        <v>0.50007911264582017</v>
      </c>
      <c r="F13" s="150">
        <f>C13-D13</f>
        <v>854.14079693629651</v>
      </c>
      <c r="G13" s="150">
        <f>F13*85%</f>
        <v>726.019677395852</v>
      </c>
      <c r="H13" s="150">
        <f>F13*15%</f>
        <v>128.12111954044448</v>
      </c>
      <c r="I13" s="150"/>
      <c r="J13" s="150"/>
      <c r="K13" s="150"/>
      <c r="L13" s="150"/>
      <c r="M13" s="150">
        <f>D13+G13+H13+I13+J13+K13+L13</f>
        <v>1708.5519299999996</v>
      </c>
      <c r="N13" s="150">
        <f>C13-M13</f>
        <v>0</v>
      </c>
      <c r="O13" s="150">
        <f>C13/R13*10000</f>
        <v>532.91277495170857</v>
      </c>
      <c r="P13" s="150">
        <f>C13/S13*10000</f>
        <v>539.44521711181244</v>
      </c>
      <c r="Q13" s="59"/>
      <c r="R13" s="59">
        <f t="shared" si="7"/>
        <v>32060.63</v>
      </c>
      <c r="S13" s="59">
        <f t="shared" si="8"/>
        <v>31672.39</v>
      </c>
    </row>
    <row r="14" spans="1:19">
      <c r="A14" s="62">
        <v>10</v>
      </c>
      <c r="B14" s="62" t="s">
        <v>126</v>
      </c>
      <c r="C14" s="149">
        <f>C20*6%</f>
        <v>3417.1038599999997</v>
      </c>
      <c r="D14" s="150">
        <f>费用分摊!D124</f>
        <v>842.5861929863587</v>
      </c>
      <c r="E14" s="154">
        <f>D14/C14</f>
        <v>0.24657904105564962</v>
      </c>
      <c r="F14" s="150">
        <f>C14-D14</f>
        <v>2574.5176670136411</v>
      </c>
      <c r="G14" s="150">
        <f>F14*85%</f>
        <v>2188.3400169615948</v>
      </c>
      <c r="H14" s="150">
        <f>F14*15%</f>
        <v>386.17765005204615</v>
      </c>
      <c r="I14" s="150"/>
      <c r="J14" s="150"/>
      <c r="K14" s="150"/>
      <c r="L14" s="150"/>
      <c r="M14" s="150">
        <f t="shared" si="5"/>
        <v>3417.1038599999993</v>
      </c>
      <c r="N14" s="150">
        <f t="shared" si="6"/>
        <v>0</v>
      </c>
      <c r="O14" s="150">
        <f t="shared" si="3"/>
        <v>1065.8255499034171</v>
      </c>
      <c r="P14" s="150">
        <f t="shared" si="1"/>
        <v>1078.8904342236249</v>
      </c>
      <c r="Q14" s="59"/>
      <c r="R14" s="59">
        <f t="shared" si="7"/>
        <v>32060.63</v>
      </c>
      <c r="S14" s="59">
        <f t="shared" si="8"/>
        <v>31672.39</v>
      </c>
    </row>
    <row r="15" spans="1:19">
      <c r="A15" s="62">
        <v>11</v>
      </c>
      <c r="B15" s="62" t="s">
        <v>127</v>
      </c>
      <c r="C15" s="149">
        <f>费用分摊!D169</f>
        <v>2318.3033248925231</v>
      </c>
      <c r="D15" s="150">
        <f>费用分摊!D165</f>
        <v>1780.3331117896839</v>
      </c>
      <c r="E15" s="154">
        <f t="shared" ref="E15" si="16">D15/C15</f>
        <v>0.76794658087816037</v>
      </c>
      <c r="F15" s="150">
        <f>C15-D15</f>
        <v>537.97021310283912</v>
      </c>
      <c r="G15" s="150">
        <f t="shared" ref="G15" si="17">F15*85%</f>
        <v>457.27468113741327</v>
      </c>
      <c r="H15" s="150">
        <f t="shared" ref="H15" si="18">F15*15%</f>
        <v>80.695531965425872</v>
      </c>
      <c r="I15" s="150"/>
      <c r="J15" s="150"/>
      <c r="K15" s="150"/>
      <c r="L15" s="150"/>
      <c r="M15" s="150">
        <f t="shared" si="5"/>
        <v>2318.3033248925231</v>
      </c>
      <c r="N15" s="150">
        <f t="shared" si="6"/>
        <v>0</v>
      </c>
      <c r="O15" s="150">
        <f t="shared" si="3"/>
        <v>723.09974098840951</v>
      </c>
      <c r="P15" s="150">
        <f t="shared" si="1"/>
        <v>731.96349403771649</v>
      </c>
      <c r="Q15" s="59"/>
      <c r="R15" s="59">
        <f t="shared" si="7"/>
        <v>32060.63</v>
      </c>
      <c r="S15" s="59">
        <f t="shared" si="8"/>
        <v>31672.39</v>
      </c>
    </row>
    <row r="16" spans="1:19">
      <c r="A16" s="61" t="s">
        <v>122</v>
      </c>
      <c r="B16" s="61" t="s">
        <v>145</v>
      </c>
      <c r="C16" s="152">
        <f>C17+C18+C19</f>
        <v>4419.7725276485162</v>
      </c>
      <c r="D16" s="147">
        <f t="shared" ref="D16:M16" si="19">D17+D18+D19</f>
        <v>2982.5597794500004</v>
      </c>
      <c r="E16" s="153"/>
      <c r="F16" s="147">
        <f t="shared" si="19"/>
        <v>1437.2127481985162</v>
      </c>
      <c r="G16" s="147">
        <f t="shared" si="19"/>
        <v>1339.6049089286648</v>
      </c>
      <c r="H16" s="147">
        <f t="shared" si="19"/>
        <v>265.82629076985165</v>
      </c>
      <c r="I16" s="147">
        <f t="shared" si="19"/>
        <v>0</v>
      </c>
      <c r="J16" s="147">
        <f t="shared" si="19"/>
        <v>0</v>
      </c>
      <c r="K16" s="147">
        <f t="shared" si="19"/>
        <v>0</v>
      </c>
      <c r="L16" s="147">
        <f t="shared" si="19"/>
        <v>0</v>
      </c>
      <c r="M16" s="147">
        <f t="shared" si="19"/>
        <v>4587.990979148517</v>
      </c>
      <c r="N16" s="147">
        <f>C16-M16</f>
        <v>-168.21845150000081</v>
      </c>
      <c r="O16" s="147">
        <f t="shared" si="3"/>
        <v>1378.5669613006719</v>
      </c>
      <c r="P16" s="147">
        <f t="shared" si="1"/>
        <v>1395.4654282952806</v>
      </c>
      <c r="Q16" s="59"/>
      <c r="R16" s="59">
        <f t="shared" si="7"/>
        <v>32060.63</v>
      </c>
      <c r="S16" s="59">
        <f t="shared" si="8"/>
        <v>31672.39</v>
      </c>
    </row>
    <row r="17" spans="1:19">
      <c r="A17" s="62">
        <v>12</v>
      </c>
      <c r="B17" s="62" t="s">
        <v>146</v>
      </c>
      <c r="C17" s="150">
        <f>C20*5.5%</f>
        <v>3132.3452050000001</v>
      </c>
      <c r="D17" s="150">
        <f>'成本-已投'!AG17</f>
        <v>2710.1102405000001</v>
      </c>
      <c r="E17" s="154">
        <f>D17/C17</f>
        <v>0.86520165024403817</v>
      </c>
      <c r="F17" s="150">
        <f>C17-D17</f>
        <v>422.23496449999993</v>
      </c>
      <c r="G17" s="150">
        <f>G20*5.5%</f>
        <v>426.12490359999998</v>
      </c>
      <c r="H17" s="150">
        <f>H20*5.5%+89.13</f>
        <v>164.32851239999999</v>
      </c>
      <c r="I17" s="150"/>
      <c r="J17" s="150"/>
      <c r="K17" s="150"/>
      <c r="L17" s="150"/>
      <c r="M17" s="150">
        <f t="shared" si="5"/>
        <v>3300.5636565</v>
      </c>
      <c r="N17" s="150">
        <f t="shared" si="6"/>
        <v>-168.2184514999999</v>
      </c>
      <c r="O17" s="150">
        <f t="shared" si="3"/>
        <v>977.00675407813253</v>
      </c>
      <c r="P17" s="150">
        <f t="shared" si="1"/>
        <v>988.98289803832301</v>
      </c>
      <c r="Q17" s="59"/>
      <c r="R17" s="59">
        <f t="shared" si="7"/>
        <v>32060.63</v>
      </c>
      <c r="S17" s="59">
        <f t="shared" si="8"/>
        <v>31672.39</v>
      </c>
    </row>
    <row r="18" spans="1:19">
      <c r="A18" s="62">
        <v>13</v>
      </c>
      <c r="B18" s="62" t="s">
        <v>147</v>
      </c>
      <c r="C18" s="150">
        <f>D65</f>
        <v>1287.4273226485166</v>
      </c>
      <c r="D18" s="150">
        <f>'成本-已投'!AG18</f>
        <v>272.44953895000015</v>
      </c>
      <c r="E18" s="154">
        <f>D18/C18</f>
        <v>0.21162323818754483</v>
      </c>
      <c r="F18" s="150">
        <f>C18-D18</f>
        <v>1014.9777836985164</v>
      </c>
      <c r="G18" s="150">
        <f>F18*90%</f>
        <v>913.48000532866479</v>
      </c>
      <c r="H18" s="150">
        <f>F18*10%</f>
        <v>101.49777836985164</v>
      </c>
      <c r="I18" s="150"/>
      <c r="J18" s="150"/>
      <c r="K18" s="150"/>
      <c r="L18" s="150"/>
      <c r="M18" s="150">
        <f t="shared" si="5"/>
        <v>1287.4273226485166</v>
      </c>
      <c r="N18" s="150">
        <f t="shared" si="6"/>
        <v>0</v>
      </c>
      <c r="O18" s="150">
        <f t="shared" si="3"/>
        <v>401.56020722253947</v>
      </c>
      <c r="P18" s="150">
        <f t="shared" si="1"/>
        <v>406.48253025695772</v>
      </c>
      <c r="Q18" s="59"/>
      <c r="R18" s="59">
        <f t="shared" si="7"/>
        <v>32060.63</v>
      </c>
      <c r="S18" s="59">
        <f t="shared" si="8"/>
        <v>31672.39</v>
      </c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>
        <f t="shared" si="3"/>
        <v>0</v>
      </c>
      <c r="P19" s="150">
        <f t="shared" si="1"/>
        <v>0</v>
      </c>
      <c r="Q19" s="59"/>
      <c r="R19" s="59">
        <f t="shared" si="7"/>
        <v>32060.63</v>
      </c>
      <c r="S19" s="59">
        <f t="shared" si="8"/>
        <v>31672.39</v>
      </c>
    </row>
    <row r="20" spans="1:19">
      <c r="A20" s="61" t="s">
        <v>148</v>
      </c>
      <c r="B20" s="61" t="s">
        <v>149</v>
      </c>
      <c r="C20" s="152">
        <f>C27</f>
        <v>56951.731</v>
      </c>
      <c r="D20" s="147">
        <f>'销售总表-5月'!I65/10000</f>
        <v>47836.7598</v>
      </c>
      <c r="E20" s="153">
        <f>D20/C20</f>
        <v>0.83995269257048566</v>
      </c>
      <c r="F20" s="147">
        <f>C20-D20</f>
        <v>9114.9712</v>
      </c>
      <c r="G20" s="147">
        <f>F20*85%</f>
        <v>7747.72552</v>
      </c>
      <c r="H20" s="147">
        <f>F20*15%</f>
        <v>1367.24568</v>
      </c>
      <c r="I20" s="147"/>
      <c r="J20" s="147"/>
      <c r="K20" s="147"/>
      <c r="L20" s="147"/>
      <c r="M20" s="147">
        <f t="shared" si="5"/>
        <v>56951.731</v>
      </c>
      <c r="N20" s="147">
        <f t="shared" si="6"/>
        <v>0</v>
      </c>
      <c r="O20" s="147">
        <f t="shared" si="3"/>
        <v>17763.759165056956</v>
      </c>
      <c r="P20" s="147">
        <f t="shared" si="1"/>
        <v>17981.507237060418</v>
      </c>
      <c r="Q20" s="59"/>
      <c r="R20" s="59">
        <f t="shared" si="7"/>
        <v>32060.63</v>
      </c>
      <c r="S20" s="59">
        <f t="shared" si="8"/>
        <v>31672.39</v>
      </c>
    </row>
    <row r="21" spans="1:19">
      <c r="A21" s="61" t="s">
        <v>150</v>
      </c>
      <c r="B21" s="61" t="s">
        <v>151</v>
      </c>
      <c r="C21" s="152">
        <f>C20-C4-C12-C16</f>
        <v>5433.0248246936026</v>
      </c>
      <c r="D21" s="152"/>
      <c r="E21" s="153"/>
      <c r="F21" s="147">
        <f>C21-D21</f>
        <v>5433.0248246936026</v>
      </c>
      <c r="G21" s="147"/>
      <c r="H21" s="147"/>
      <c r="I21" s="147"/>
      <c r="J21" s="147"/>
      <c r="K21" s="147"/>
      <c r="L21" s="147"/>
      <c r="M21" s="147">
        <f>C21</f>
        <v>5433.0248246936026</v>
      </c>
      <c r="N21" s="147">
        <f t="shared" si="6"/>
        <v>0</v>
      </c>
      <c r="O21" s="147">
        <f t="shared" si="3"/>
        <v>1694.6095022754082</v>
      </c>
      <c r="P21" s="147">
        <f t="shared" si="1"/>
        <v>1715.3820171744546</v>
      </c>
      <c r="Q21" s="92"/>
      <c r="R21" s="59">
        <f t="shared" si="7"/>
        <v>32060.63</v>
      </c>
      <c r="S21" s="59">
        <f t="shared" si="8"/>
        <v>31672.39</v>
      </c>
    </row>
    <row r="22" spans="1:19">
      <c r="A22" s="61" t="s">
        <v>125</v>
      </c>
      <c r="B22" s="61" t="s">
        <v>152</v>
      </c>
      <c r="C22" s="152">
        <f>C21*25%</f>
        <v>1358.2562061734006</v>
      </c>
      <c r="D22" s="152"/>
      <c r="E22" s="153"/>
      <c r="F22" s="147">
        <f>C22-D22</f>
        <v>1358.2562061734006</v>
      </c>
      <c r="G22" s="147"/>
      <c r="H22" s="147">
        <f>F22*100%</f>
        <v>1358.2562061734006</v>
      </c>
      <c r="I22" s="147"/>
      <c r="J22" s="147"/>
      <c r="K22" s="147"/>
      <c r="L22" s="147"/>
      <c r="M22" s="147">
        <f t="shared" si="5"/>
        <v>1358.2562061734006</v>
      </c>
      <c r="N22" s="147">
        <f t="shared" si="6"/>
        <v>0</v>
      </c>
      <c r="O22" s="147">
        <f t="shared" si="3"/>
        <v>423.65237556885205</v>
      </c>
      <c r="P22" s="147">
        <f t="shared" si="1"/>
        <v>428.84550429361366</v>
      </c>
      <c r="Q22" s="92"/>
      <c r="R22" s="59">
        <f t="shared" si="7"/>
        <v>32060.63</v>
      </c>
      <c r="S22" s="59">
        <f t="shared" si="8"/>
        <v>31672.39</v>
      </c>
    </row>
    <row r="23" spans="1:19">
      <c r="A23" s="61" t="s">
        <v>153</v>
      </c>
      <c r="B23" s="61" t="s">
        <v>154</v>
      </c>
      <c r="C23" s="152">
        <f>C21-C22</f>
        <v>4074.7686185202019</v>
      </c>
      <c r="D23" s="147"/>
      <c r="E23" s="153"/>
      <c r="F23" s="147">
        <f>C23-D23</f>
        <v>4074.7686185202019</v>
      </c>
      <c r="G23" s="147"/>
      <c r="H23" s="147"/>
      <c r="I23" s="147"/>
      <c r="J23" s="147"/>
      <c r="K23" s="147"/>
      <c r="L23" s="147"/>
      <c r="M23" s="147">
        <f>C23</f>
        <v>4074.7686185202019</v>
      </c>
      <c r="N23" s="147">
        <f t="shared" si="6"/>
        <v>0</v>
      </c>
      <c r="O23" s="147">
        <f t="shared" si="3"/>
        <v>1270.9571267065562</v>
      </c>
      <c r="P23" s="147">
        <f t="shared" si="1"/>
        <v>1286.536512880841</v>
      </c>
      <c r="Q23" s="92"/>
      <c r="R23" s="59">
        <f t="shared" si="7"/>
        <v>32060.63</v>
      </c>
      <c r="S23" s="59">
        <f t="shared" si="8"/>
        <v>31672.39</v>
      </c>
    </row>
    <row r="24" spans="1:19">
      <c r="R24" s="59"/>
      <c r="S24" s="59"/>
    </row>
    <row r="25" spans="1:19" s="92" customFormat="1" ht="11.25">
      <c r="A25" s="369" t="s">
        <v>489</v>
      </c>
      <c r="B25" s="369"/>
      <c r="C25" s="196">
        <f>C4+C12+C16+C22</f>
        <v>52876.962381479796</v>
      </c>
      <c r="D25" s="196">
        <f>D4+D12+D16</f>
        <v>43247.288872981822</v>
      </c>
      <c r="E25" s="197"/>
      <c r="F25" s="127"/>
      <c r="G25" s="127">
        <f>C4+C12+'二期C7-2'!C4+'二期C7-2'!C12</f>
        <v>115323.44175142521</v>
      </c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61" t="s">
        <v>149</v>
      </c>
      <c r="C27" s="64">
        <f>'利润-财务附表'!C5/10000</f>
        <v>56951.731</v>
      </c>
      <c r="D27" s="64"/>
      <c r="E27" s="139"/>
      <c r="G27" s="200">
        <f>C5+'二期C7-2'!C5</f>
        <v>11146.790477424149</v>
      </c>
    </row>
    <row r="28" spans="1:19">
      <c r="B28" s="61" t="s">
        <v>151</v>
      </c>
      <c r="C28" s="64">
        <f>C27-C4-C12-C16</f>
        <v>5433.0248246936026</v>
      </c>
      <c r="D28" s="65">
        <f>C28/C27</f>
        <v>9.5397009525375137E-2</v>
      </c>
      <c r="E28" s="140"/>
    </row>
    <row r="29" spans="1:19">
      <c r="B29" s="61" t="s">
        <v>152</v>
      </c>
      <c r="C29" s="64">
        <f>C28*25%</f>
        <v>1358.2562061734006</v>
      </c>
      <c r="D29" s="65"/>
      <c r="E29" s="140"/>
    </row>
    <row r="30" spans="1:19">
      <c r="B30" s="61" t="s">
        <v>154</v>
      </c>
      <c r="C30" s="64">
        <f>C28-C29</f>
        <v>4074.7686185202019</v>
      </c>
      <c r="D30" s="65">
        <f>C30/C27</f>
        <v>7.154775714403136E-2</v>
      </c>
      <c r="E30" s="140"/>
    </row>
    <row r="31" spans="1:19">
      <c r="B31" s="61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51551.466892594966</v>
      </c>
    </row>
    <row r="37" spans="1:5" hidden="1">
      <c r="C37" s="63">
        <f>C15</f>
        <v>2318.3033248925231</v>
      </c>
    </row>
    <row r="38" spans="1:5" hidden="1">
      <c r="C38" s="63">
        <f>C17</f>
        <v>3132.3452050000001</v>
      </c>
    </row>
    <row r="39" spans="1:5" hidden="1">
      <c r="C39" s="63">
        <f>C20-C36-C37-C38</f>
        <v>-50.384422487489701</v>
      </c>
    </row>
    <row r="40" spans="1:5" hidden="1">
      <c r="C40" s="63">
        <f>C39*30%</f>
        <v>-15.115326746246909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497</v>
      </c>
      <c r="E47" s="141"/>
    </row>
    <row r="48" spans="1:5">
      <c r="B48" s="134">
        <v>1</v>
      </c>
      <c r="C48" s="135" t="s">
        <v>416</v>
      </c>
      <c r="D48" s="136">
        <f>C27</f>
        <v>56951.731</v>
      </c>
      <c r="E48" s="142"/>
    </row>
    <row r="49" spans="2:5">
      <c r="B49" s="134">
        <v>1.1000000000000001</v>
      </c>
      <c r="C49" s="135" t="s">
        <v>427</v>
      </c>
      <c r="D49" s="136">
        <f>经济指标!E8</f>
        <v>31672.39</v>
      </c>
      <c r="E49" s="142"/>
    </row>
    <row r="50" spans="2:5">
      <c r="B50" s="134">
        <v>2</v>
      </c>
      <c r="C50" s="135" t="s">
        <v>428</v>
      </c>
      <c r="D50" s="136">
        <f>D48*5.5%</f>
        <v>3132.3452050000001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37767.72644902327</v>
      </c>
      <c r="E52" s="142"/>
    </row>
    <row r="53" spans="2:5">
      <c r="B53" s="134">
        <v>3.1</v>
      </c>
      <c r="C53" s="135" t="s">
        <v>430</v>
      </c>
      <c r="D53" s="136">
        <f>C5</f>
        <v>7953.7279530232709</v>
      </c>
      <c r="E53" s="142"/>
    </row>
    <row r="54" spans="2:5">
      <c r="B54" s="134">
        <v>3.2</v>
      </c>
      <c r="C54" s="135" t="s">
        <v>431</v>
      </c>
      <c r="D54" s="136">
        <f t="shared" ref="D54:D55" si="20">C6</f>
        <v>1887.4804300000001</v>
      </c>
      <c r="E54" s="142"/>
    </row>
    <row r="55" spans="2:5">
      <c r="B55" s="134">
        <v>3.3</v>
      </c>
      <c r="C55" s="135" t="s">
        <v>417</v>
      </c>
      <c r="D55" s="136">
        <f t="shared" si="20"/>
        <v>23969.502766000001</v>
      </c>
      <c r="E55" s="142"/>
    </row>
    <row r="56" spans="2:5">
      <c r="B56" s="134">
        <v>3.4</v>
      </c>
      <c r="C56" s="135" t="s">
        <v>434</v>
      </c>
      <c r="D56" s="136">
        <f>C8</f>
        <v>3957.0153</v>
      </c>
      <c r="E56" s="142"/>
    </row>
    <row r="57" spans="2:5">
      <c r="B57" s="134">
        <v>3.5</v>
      </c>
      <c r="C57" s="135" t="s">
        <v>435</v>
      </c>
      <c r="D57" s="136">
        <f>C9</f>
        <v>1317.7307737420842</v>
      </c>
      <c r="E57" s="142"/>
    </row>
    <row r="58" spans="2:5">
      <c r="B58" s="134">
        <v>3.6</v>
      </c>
      <c r="C58" s="135" t="s">
        <v>432</v>
      </c>
      <c r="D58" s="136">
        <f>C10</f>
        <v>569.51731000000007</v>
      </c>
      <c r="E58" s="142"/>
    </row>
    <row r="59" spans="2:5">
      <c r="B59" s="134">
        <v>4</v>
      </c>
      <c r="C59" s="135" t="s">
        <v>433</v>
      </c>
      <c r="D59" s="137">
        <f>C15</f>
        <v>2318.3033248925231</v>
      </c>
      <c r="E59" s="143"/>
    </row>
    <row r="60" spans="2:5">
      <c r="B60" s="134">
        <v>5</v>
      </c>
      <c r="C60" s="135" t="s">
        <v>418</v>
      </c>
      <c r="D60" s="137">
        <f>D52*5%</f>
        <v>1888.3863224511636</v>
      </c>
      <c r="E60" s="143"/>
    </row>
    <row r="61" spans="2:5">
      <c r="B61" s="134">
        <v>6</v>
      </c>
      <c r="C61" s="135" t="s">
        <v>419</v>
      </c>
      <c r="D61" s="137">
        <f>D52*20%</f>
        <v>7553.5452898046542</v>
      </c>
      <c r="E61" s="143"/>
    </row>
    <row r="62" spans="2:5">
      <c r="B62" s="134">
        <v>7</v>
      </c>
      <c r="C62" s="135" t="s">
        <v>420</v>
      </c>
      <c r="D62" s="137">
        <f>D52+D59+D60+D61+D50</f>
        <v>52660.306591171611</v>
      </c>
      <c r="E62" s="143"/>
    </row>
    <row r="63" spans="2:5">
      <c r="B63" s="134">
        <v>8</v>
      </c>
      <c r="C63" s="135" t="s">
        <v>421</v>
      </c>
      <c r="D63" s="137">
        <f>D48-D62</f>
        <v>4291.4244088283886</v>
      </c>
      <c r="E63" s="143"/>
    </row>
    <row r="64" spans="2:5">
      <c r="B64" s="134">
        <v>9</v>
      </c>
      <c r="C64" s="135" t="s">
        <v>422</v>
      </c>
      <c r="D64" s="138">
        <f t="shared" ref="D64" si="21">D63/D62</f>
        <v>8.1492583059663323E-2</v>
      </c>
      <c r="E64" s="144"/>
    </row>
    <row r="65" spans="2:5">
      <c r="B65" s="134">
        <v>10</v>
      </c>
      <c r="C65" s="135" t="s">
        <v>423</v>
      </c>
      <c r="D65" s="137">
        <f>IF(D63&lt;0,0,D63*30%)</f>
        <v>1287.4273226485166</v>
      </c>
      <c r="E65" s="143"/>
    </row>
  </sheetData>
  <mergeCells count="9">
    <mergeCell ref="A25:B25"/>
    <mergeCell ref="A1:P1"/>
    <mergeCell ref="A2:A3"/>
    <mergeCell ref="B2:B3"/>
    <mergeCell ref="F2:F3"/>
    <mergeCell ref="M2:M3"/>
    <mergeCell ref="N2:N3"/>
    <mergeCell ref="D2:D3"/>
    <mergeCell ref="C2:C3"/>
  </mergeCells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K19" sqref="K19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  <col min="17" max="17" width="2.625" customWidth="1"/>
  </cols>
  <sheetData>
    <row r="1" spans="1:19">
      <c r="A1" s="370" t="s">
        <v>486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61" t="s">
        <v>120</v>
      </c>
      <c r="B4" s="61" t="s">
        <v>136</v>
      </c>
      <c r="C4" s="147">
        <f>SUM(C5:C11)</f>
        <v>56852.573356269597</v>
      </c>
      <c r="D4" s="147">
        <f>SUM(D5:D11)</f>
        <v>43448.707413668271</v>
      </c>
      <c r="E4" s="147" t="s">
        <v>438</v>
      </c>
      <c r="F4" s="147">
        <f t="shared" ref="F4:M4" si="0">SUM(F5:F11)</f>
        <v>13403.865942601324</v>
      </c>
      <c r="G4" s="147">
        <f t="shared" si="0"/>
        <v>11393.286051211126</v>
      </c>
      <c r="H4" s="147">
        <f t="shared" si="0"/>
        <v>2010.5798913901986</v>
      </c>
      <c r="I4" s="147">
        <f t="shared" si="0"/>
        <v>0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56852.573356269597</v>
      </c>
      <c r="N4" s="147">
        <f>C4-M4</f>
        <v>0</v>
      </c>
      <c r="O4" s="148">
        <f>C4/R4*10000</f>
        <v>8470.9493643826754</v>
      </c>
      <c r="P4" s="147">
        <f t="shared" ref="P4:P23" si="1">C4/S4*10000</f>
        <v>8736.6356817662909</v>
      </c>
      <c r="Q4" s="59"/>
      <c r="R4" s="59">
        <f>经济指标!F7</f>
        <v>67114.760000000009</v>
      </c>
      <c r="S4" s="59">
        <f>经济指标!F8</f>
        <v>65073.760000000002</v>
      </c>
    </row>
    <row r="5" spans="1:19">
      <c r="A5" s="62">
        <v>1</v>
      </c>
      <c r="B5" s="62" t="s">
        <v>137</v>
      </c>
      <c r="C5" s="149">
        <f>'利润-财务附表'!D13/10000</f>
        <v>3193.0625244008779</v>
      </c>
      <c r="D5" s="145">
        <f>C5</f>
        <v>3193.0625244008779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3193.0625244008779</v>
      </c>
      <c r="N5" s="150">
        <f>C5-M5</f>
        <v>0</v>
      </c>
      <c r="O5" s="150">
        <f t="shared" ref="O5:O23" si="3">C5/R5*10000</f>
        <v>475.76159467766513</v>
      </c>
      <c r="P5" s="150">
        <f t="shared" si="1"/>
        <v>490.68357574556592</v>
      </c>
      <c r="Q5" s="59"/>
      <c r="R5" s="59">
        <f>R4</f>
        <v>67114.760000000009</v>
      </c>
      <c r="S5" s="59">
        <f>S4</f>
        <v>65073.760000000002</v>
      </c>
    </row>
    <row r="6" spans="1:19">
      <c r="A6" s="62">
        <v>2</v>
      </c>
      <c r="B6" s="62" t="s">
        <v>138</v>
      </c>
      <c r="C6" s="149">
        <f>'利润-财务附表'!D14/10000</f>
        <v>2166.2763278519506</v>
      </c>
      <c r="D6" s="151">
        <f>'成本-已投'!AG27</f>
        <v>1922.2894000000001</v>
      </c>
      <c r="E6" s="146">
        <f t="shared" ref="E6:E10" si="4">D6/C6</f>
        <v>0.88737035773553208</v>
      </c>
      <c r="F6" s="150">
        <f t="shared" si="2"/>
        <v>243.98692785195044</v>
      </c>
      <c r="G6" s="150">
        <f>F6*85%</f>
        <v>207.38888867415787</v>
      </c>
      <c r="H6" s="150">
        <f>F6*15%</f>
        <v>36.598039177792565</v>
      </c>
      <c r="I6" s="150"/>
      <c r="J6" s="150"/>
      <c r="K6" s="150"/>
      <c r="L6" s="150"/>
      <c r="M6" s="150">
        <f t="shared" ref="M6:M22" si="5">D6+G6+H6+I6+J6+K6+L6</f>
        <v>2166.2763278519506</v>
      </c>
      <c r="N6" s="150">
        <f t="shared" ref="N6:N23" si="6">C6-M6</f>
        <v>0</v>
      </c>
      <c r="O6" s="150">
        <f t="shared" si="3"/>
        <v>322.77196966091367</v>
      </c>
      <c r="P6" s="150">
        <f t="shared" si="1"/>
        <v>332.89552161300509</v>
      </c>
      <c r="Q6" s="59"/>
      <c r="R6" s="59">
        <f t="shared" ref="R6:R23" si="7">R5</f>
        <v>67114.760000000009</v>
      </c>
      <c r="S6" s="59">
        <f t="shared" ref="S6:S23" si="8">S5</f>
        <v>65073.760000000002</v>
      </c>
    </row>
    <row r="7" spans="1:19">
      <c r="A7" s="62">
        <v>3</v>
      </c>
      <c r="B7" s="62" t="s">
        <v>139</v>
      </c>
      <c r="C7" s="149">
        <f>'利润-财务附表'!D15/10000</f>
        <v>40410.066186650452</v>
      </c>
      <c r="D7" s="151">
        <f>'成本-已投'!AG28</f>
        <v>33340.108810999998</v>
      </c>
      <c r="E7" s="146">
        <f t="shared" si="4"/>
        <v>0.8250446474649421</v>
      </c>
      <c r="F7" s="150">
        <f>C7-D7</f>
        <v>7069.9573756504542</v>
      </c>
      <c r="G7" s="150">
        <f t="shared" ref="G7:G11" si="9">F7*85%</f>
        <v>6009.4637693028862</v>
      </c>
      <c r="H7" s="150">
        <f t="shared" ref="H7:H11" si="10">F7*15%</f>
        <v>1060.4936063475682</v>
      </c>
      <c r="I7" s="150"/>
      <c r="J7" s="150"/>
      <c r="K7" s="150"/>
      <c r="L7" s="150"/>
      <c r="M7" s="150">
        <f t="shared" si="5"/>
        <v>40410.066186650452</v>
      </c>
      <c r="N7" s="150">
        <f t="shared" si="6"/>
        <v>0</v>
      </c>
      <c r="O7" s="150">
        <f t="shared" si="3"/>
        <v>6021.0401090088753</v>
      </c>
      <c r="P7" s="150">
        <f t="shared" si="1"/>
        <v>6209.8864713903813</v>
      </c>
      <c r="Q7" s="59"/>
      <c r="R7" s="59">
        <f t="shared" si="7"/>
        <v>67114.760000000009</v>
      </c>
      <c r="S7" s="59">
        <f t="shared" si="8"/>
        <v>65073.760000000002</v>
      </c>
    </row>
    <row r="8" spans="1:19">
      <c r="A8" s="62">
        <v>4</v>
      </c>
      <c r="B8" s="62" t="s">
        <v>140</v>
      </c>
      <c r="C8" s="149">
        <f>'利润-财务附表'!D16/10000</f>
        <v>4075.3536486190187</v>
      </c>
      <c r="D8" s="151">
        <f>'成本-已投'!AG29</f>
        <v>779.34892500000001</v>
      </c>
      <c r="E8" s="146">
        <f t="shared" si="4"/>
        <v>0.19123467364951052</v>
      </c>
      <c r="F8" s="150">
        <f t="shared" si="2"/>
        <v>3296.0047236190185</v>
      </c>
      <c r="G8" s="150">
        <f t="shared" si="9"/>
        <v>2801.6040150761655</v>
      </c>
      <c r="H8" s="150">
        <f t="shared" si="10"/>
        <v>494.40070854285273</v>
      </c>
      <c r="I8" s="150"/>
      <c r="J8" s="150"/>
      <c r="K8" s="150"/>
      <c r="L8" s="150"/>
      <c r="M8" s="150">
        <f t="shared" si="5"/>
        <v>4075.3536486190187</v>
      </c>
      <c r="N8" s="150">
        <f t="shared" si="6"/>
        <v>0</v>
      </c>
      <c r="O8" s="150">
        <f t="shared" si="3"/>
        <v>607.22166757640468</v>
      </c>
      <c r="P8" s="150">
        <f t="shared" si="1"/>
        <v>626.26681608977538</v>
      </c>
      <c r="Q8" s="59"/>
      <c r="R8" s="59">
        <f t="shared" si="7"/>
        <v>67114.760000000009</v>
      </c>
      <c r="S8" s="59">
        <f t="shared" si="8"/>
        <v>65073.760000000002</v>
      </c>
    </row>
    <row r="9" spans="1:19">
      <c r="A9" s="62">
        <v>5</v>
      </c>
      <c r="B9" s="62" t="s">
        <v>141</v>
      </c>
      <c r="C9" s="149">
        <f>大区分摊!E61</f>
        <v>6137.778497547296</v>
      </c>
      <c r="D9" s="151">
        <f>大区分摊!E57</f>
        <v>3706.2204226547838</v>
      </c>
      <c r="E9" s="146">
        <f t="shared" si="4"/>
        <v>0.60383743469006224</v>
      </c>
      <c r="F9" s="150">
        <f>C9-D9</f>
        <v>2431.5580748925122</v>
      </c>
      <c r="G9" s="150">
        <f t="shared" si="9"/>
        <v>2066.8243636586353</v>
      </c>
      <c r="H9" s="150">
        <f t="shared" si="10"/>
        <v>364.73371123387682</v>
      </c>
      <c r="I9" s="150"/>
      <c r="J9" s="150"/>
      <c r="K9" s="150"/>
      <c r="L9" s="150"/>
      <c r="M9" s="150">
        <f t="shared" si="5"/>
        <v>6137.778497547296</v>
      </c>
      <c r="N9" s="150">
        <f t="shared" si="6"/>
        <v>0</v>
      </c>
      <c r="O9" s="150">
        <f t="shared" si="3"/>
        <v>914.5199204388565</v>
      </c>
      <c r="P9" s="150">
        <f t="shared" si="1"/>
        <v>943.20329692756275</v>
      </c>
      <c r="Q9" s="59"/>
      <c r="R9" s="59">
        <f t="shared" si="7"/>
        <v>67114.760000000009</v>
      </c>
      <c r="S9" s="59">
        <f t="shared" si="8"/>
        <v>65073.760000000002</v>
      </c>
    </row>
    <row r="10" spans="1:19">
      <c r="A10" s="62">
        <v>6</v>
      </c>
      <c r="B10" s="62" t="s">
        <v>142</v>
      </c>
      <c r="C10" s="149">
        <f>费用分摊!E51</f>
        <v>870.03617120000024</v>
      </c>
      <c r="D10" s="151">
        <f>费用分摊!E47</f>
        <v>507.67733061261248</v>
      </c>
      <c r="E10" s="146">
        <f t="shared" si="4"/>
        <v>0.58351290143764578</v>
      </c>
      <c r="F10" s="150">
        <f t="shared" si="2"/>
        <v>362.35884058738776</v>
      </c>
      <c r="G10" s="150">
        <f t="shared" si="9"/>
        <v>308.00501449927958</v>
      </c>
      <c r="H10" s="150">
        <f t="shared" si="10"/>
        <v>54.353826088108164</v>
      </c>
      <c r="I10" s="150"/>
      <c r="J10" s="150"/>
      <c r="K10" s="150"/>
      <c r="L10" s="150"/>
      <c r="M10" s="150">
        <f t="shared" si="5"/>
        <v>870.03617120000024</v>
      </c>
      <c r="N10" s="150">
        <f t="shared" si="6"/>
        <v>0</v>
      </c>
      <c r="O10" s="150">
        <f t="shared" si="3"/>
        <v>129.63410301996163</v>
      </c>
      <c r="P10" s="150">
        <f t="shared" si="1"/>
        <v>133.70000000000005</v>
      </c>
      <c r="Q10" s="59"/>
      <c r="R10" s="59">
        <f t="shared" si="7"/>
        <v>67114.760000000009</v>
      </c>
      <c r="S10" s="59">
        <f t="shared" si="8"/>
        <v>65073.760000000002</v>
      </c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9"/>
        <v>0</v>
      </c>
      <c r="H11" s="150">
        <f t="shared" si="10"/>
        <v>0</v>
      </c>
      <c r="I11" s="150"/>
      <c r="J11" s="150"/>
      <c r="K11" s="150"/>
      <c r="L11" s="150"/>
      <c r="M11" s="150">
        <f t="shared" si="5"/>
        <v>0</v>
      </c>
      <c r="N11" s="150">
        <f t="shared" si="6"/>
        <v>0</v>
      </c>
      <c r="O11" s="150">
        <f t="shared" si="3"/>
        <v>0</v>
      </c>
      <c r="P11" s="150">
        <f t="shared" si="1"/>
        <v>0</v>
      </c>
      <c r="Q11" s="59"/>
      <c r="R11" s="59">
        <f t="shared" si="7"/>
        <v>67114.760000000009</v>
      </c>
      <c r="S11" s="59">
        <f t="shared" si="8"/>
        <v>65073.760000000002</v>
      </c>
    </row>
    <row r="12" spans="1:19">
      <c r="A12" s="61" t="s">
        <v>121</v>
      </c>
      <c r="B12" s="61" t="s">
        <v>144</v>
      </c>
      <c r="C12" s="152">
        <f>SUM(C13:C15)</f>
        <v>11371.934747497722</v>
      </c>
      <c r="D12" s="147">
        <f>SUM(D13:D15)</f>
        <v>5312.2235391498689</v>
      </c>
      <c r="E12" s="153"/>
      <c r="F12" s="147">
        <f t="shared" ref="F12:M12" si="11">SUM(F13:F15)</f>
        <v>6059.7112083478532</v>
      </c>
      <c r="G12" s="147">
        <f t="shared" si="11"/>
        <v>5150.7545270956753</v>
      </c>
      <c r="H12" s="147">
        <f t="shared" si="11"/>
        <v>908.9566812521781</v>
      </c>
      <c r="I12" s="147">
        <f t="shared" si="11"/>
        <v>0</v>
      </c>
      <c r="J12" s="147">
        <f t="shared" si="11"/>
        <v>0</v>
      </c>
      <c r="K12" s="147">
        <f t="shared" si="11"/>
        <v>0</v>
      </c>
      <c r="L12" s="147">
        <f t="shared" si="11"/>
        <v>0</v>
      </c>
      <c r="M12" s="147">
        <f t="shared" si="11"/>
        <v>11371.934747497722</v>
      </c>
      <c r="N12" s="147">
        <f>C12-M12</f>
        <v>0</v>
      </c>
      <c r="O12" s="147">
        <f t="shared" si="3"/>
        <v>1694.4014621370502</v>
      </c>
      <c r="P12" s="147">
        <f t="shared" si="1"/>
        <v>1747.5453619858022</v>
      </c>
      <c r="Q12" s="59"/>
      <c r="R12" s="59">
        <f t="shared" si="7"/>
        <v>67114.760000000009</v>
      </c>
      <c r="S12" s="59">
        <f t="shared" si="8"/>
        <v>65073.760000000002</v>
      </c>
    </row>
    <row r="13" spans="1:19">
      <c r="A13" s="62">
        <v>9</v>
      </c>
      <c r="B13" s="62" t="s">
        <v>124</v>
      </c>
      <c r="C13" s="149">
        <f>C20*3%</f>
        <v>2610.1085136000002</v>
      </c>
      <c r="D13" s="150">
        <f>费用分摊!E85</f>
        <v>1305.2607493903886</v>
      </c>
      <c r="E13" s="154">
        <f t="shared" ref="E13:E15" si="12">D13/C13</f>
        <v>0.50007911264582017</v>
      </c>
      <c r="F13" s="150">
        <f>C13-D13</f>
        <v>1304.8477642096116</v>
      </c>
      <c r="G13" s="150">
        <f t="shared" ref="G13:G15" si="13">F13*85%</f>
        <v>1109.1205995781697</v>
      </c>
      <c r="H13" s="150">
        <f t="shared" ref="H13:H15" si="14">F13*15%</f>
        <v>195.72716463144172</v>
      </c>
      <c r="I13" s="150"/>
      <c r="J13" s="150"/>
      <c r="K13" s="150"/>
      <c r="L13" s="150"/>
      <c r="M13" s="150">
        <f t="shared" si="5"/>
        <v>2610.1085135999997</v>
      </c>
      <c r="N13" s="150">
        <f t="shared" si="6"/>
        <v>0</v>
      </c>
      <c r="O13" s="150">
        <f t="shared" si="3"/>
        <v>388.90230905988483</v>
      </c>
      <c r="P13" s="150">
        <f t="shared" si="1"/>
        <v>401.1</v>
      </c>
      <c r="Q13" s="59"/>
      <c r="R13" s="59">
        <f t="shared" si="7"/>
        <v>67114.760000000009</v>
      </c>
      <c r="S13" s="59">
        <f t="shared" si="8"/>
        <v>65073.760000000002</v>
      </c>
    </row>
    <row r="14" spans="1:19">
      <c r="A14" s="62">
        <v>10</v>
      </c>
      <c r="B14" s="62" t="s">
        <v>126</v>
      </c>
      <c r="C14" s="149">
        <f>C20*6%</f>
        <v>5220.2170272000003</v>
      </c>
      <c r="D14" s="150">
        <f>费用分摊!E124</f>
        <v>1287.1961086693502</v>
      </c>
      <c r="E14" s="154">
        <f>D14/C14</f>
        <v>0.24657904105564965</v>
      </c>
      <c r="F14" s="150">
        <f>C14-D14</f>
        <v>3933.0209185306503</v>
      </c>
      <c r="G14" s="150">
        <f>F14*85%</f>
        <v>3343.0677807510529</v>
      </c>
      <c r="H14" s="150">
        <f>F14*15%</f>
        <v>589.95313777959757</v>
      </c>
      <c r="I14" s="150"/>
      <c r="J14" s="150"/>
      <c r="K14" s="150"/>
      <c r="L14" s="150"/>
      <c r="M14" s="150">
        <f>D14+G14+H14+I14+J14+K14+L14</f>
        <v>5220.2170272000003</v>
      </c>
      <c r="N14" s="150">
        <f>C14-M14</f>
        <v>0</v>
      </c>
      <c r="O14" s="150">
        <f>C14/R14*10000</f>
        <v>777.80461811976966</v>
      </c>
      <c r="P14" s="150">
        <f>C14/S14*10000</f>
        <v>802.2</v>
      </c>
      <c r="Q14" s="59"/>
      <c r="R14" s="59">
        <f t="shared" si="7"/>
        <v>67114.760000000009</v>
      </c>
      <c r="S14" s="59">
        <f t="shared" si="8"/>
        <v>65073.760000000002</v>
      </c>
    </row>
    <row r="15" spans="1:19">
      <c r="A15" s="62">
        <v>11</v>
      </c>
      <c r="B15" s="62" t="s">
        <v>127</v>
      </c>
      <c r="C15" s="149">
        <f>费用分摊!E169</f>
        <v>3541.6092066977217</v>
      </c>
      <c r="D15" s="150">
        <f>费用分摊!E165</f>
        <v>2719.7666810901296</v>
      </c>
      <c r="E15" s="154">
        <f t="shared" si="12"/>
        <v>0.76794658087816048</v>
      </c>
      <c r="F15" s="150">
        <f>C15-D15</f>
        <v>821.84252560759205</v>
      </c>
      <c r="G15" s="150">
        <f t="shared" si="13"/>
        <v>698.56614676645324</v>
      </c>
      <c r="H15" s="150">
        <f t="shared" si="14"/>
        <v>123.27637884113881</v>
      </c>
      <c r="I15" s="150"/>
      <c r="J15" s="150"/>
      <c r="K15" s="150"/>
      <c r="L15" s="150"/>
      <c r="M15" s="150">
        <f t="shared" si="5"/>
        <v>3541.6092066977217</v>
      </c>
      <c r="N15" s="150">
        <f t="shared" si="6"/>
        <v>0</v>
      </c>
      <c r="O15" s="150">
        <f t="shared" si="3"/>
        <v>527.69453495739549</v>
      </c>
      <c r="P15" s="150">
        <f t="shared" si="1"/>
        <v>544.24536198580222</v>
      </c>
      <c r="Q15" s="59"/>
      <c r="R15" s="59">
        <f t="shared" si="7"/>
        <v>67114.760000000009</v>
      </c>
      <c r="S15" s="59">
        <f t="shared" si="8"/>
        <v>65073.760000000002</v>
      </c>
    </row>
    <row r="16" spans="1:19">
      <c r="A16" s="61" t="s">
        <v>122</v>
      </c>
      <c r="B16" s="61" t="s">
        <v>145</v>
      </c>
      <c r="C16" s="152">
        <f>C17+C18+C19</f>
        <v>9696.4571252898277</v>
      </c>
      <c r="D16" s="147">
        <f t="shared" ref="D16:M16" si="15">D17+D18+D19</f>
        <v>5023.3448904999996</v>
      </c>
      <c r="E16" s="153"/>
      <c r="F16" s="147">
        <f t="shared" si="15"/>
        <v>4673.1122347898281</v>
      </c>
      <c r="G16" s="147">
        <f t="shared" si="15"/>
        <v>2585.2603293835955</v>
      </c>
      <c r="H16" s="147">
        <f t="shared" si="15"/>
        <v>392.52749732123277</v>
      </c>
      <c r="I16" s="147">
        <f t="shared" si="15"/>
        <v>0</v>
      </c>
      <c r="J16" s="147">
        <f t="shared" si="15"/>
        <v>0</v>
      </c>
      <c r="K16" s="147">
        <f t="shared" si="15"/>
        <v>0</v>
      </c>
      <c r="L16" s="147">
        <f t="shared" si="15"/>
        <v>0</v>
      </c>
      <c r="M16" s="147">
        <f t="shared" si="15"/>
        <v>8001.1327172048286</v>
      </c>
      <c r="N16" s="147">
        <f>C16-M16</f>
        <v>1695.324408084999</v>
      </c>
      <c r="O16" s="147">
        <f t="shared" si="3"/>
        <v>1444.7577738920361</v>
      </c>
      <c r="P16" s="147">
        <f t="shared" si="1"/>
        <v>1490.0717470897373</v>
      </c>
      <c r="Q16" s="59"/>
      <c r="R16" s="59">
        <f t="shared" si="7"/>
        <v>67114.760000000009</v>
      </c>
      <c r="S16" s="59">
        <f t="shared" si="8"/>
        <v>65073.760000000002</v>
      </c>
    </row>
    <row r="17" spans="1:19">
      <c r="A17" s="62">
        <v>12</v>
      </c>
      <c r="B17" s="62" t="s">
        <v>146</v>
      </c>
      <c r="C17" s="150">
        <f>C20*5.5%</f>
        <v>4785.1989416000006</v>
      </c>
      <c r="D17" s="150">
        <f>'成本-已投'!AG17</f>
        <v>2710.1102405000001</v>
      </c>
      <c r="E17" s="154">
        <f>D17/C17</f>
        <v>0.56635267907875853</v>
      </c>
      <c r="F17" s="150">
        <f>C17-D17</f>
        <v>2075.0887011000004</v>
      </c>
      <c r="G17" s="150">
        <f>G20*5.5%</f>
        <v>247.03914906275011</v>
      </c>
      <c r="H17" s="150">
        <f>H20*5.5%+89.13</f>
        <v>132.72514395225002</v>
      </c>
      <c r="I17" s="150"/>
      <c r="J17" s="150"/>
      <c r="K17" s="150"/>
      <c r="L17" s="150"/>
      <c r="M17" s="150">
        <f t="shared" si="5"/>
        <v>3089.8745335150006</v>
      </c>
      <c r="N17" s="150">
        <f t="shared" si="6"/>
        <v>1695.324408085</v>
      </c>
      <c r="O17" s="150">
        <f t="shared" si="3"/>
        <v>712.98756660978904</v>
      </c>
      <c r="P17" s="150">
        <f t="shared" si="1"/>
        <v>735.35</v>
      </c>
      <c r="Q17" s="59"/>
      <c r="R17" s="59">
        <f t="shared" si="7"/>
        <v>67114.760000000009</v>
      </c>
      <c r="S17" s="59">
        <f t="shared" si="8"/>
        <v>65073.760000000002</v>
      </c>
    </row>
    <row r="18" spans="1:19">
      <c r="A18" s="62">
        <v>13</v>
      </c>
      <c r="B18" s="62" t="s">
        <v>147</v>
      </c>
      <c r="C18" s="150">
        <f>D65</f>
        <v>4911.2581836898271</v>
      </c>
      <c r="D18" s="150">
        <f>'成本-已投'!AG36</f>
        <v>2313.2346499999994</v>
      </c>
      <c r="E18" s="154">
        <f>D18/C18</f>
        <v>0.47100652490276268</v>
      </c>
      <c r="F18" s="150">
        <f>C18-D18</f>
        <v>2598.0235336898277</v>
      </c>
      <c r="G18" s="150">
        <f>F18*90%</f>
        <v>2338.2211803208452</v>
      </c>
      <c r="H18" s="150">
        <f>F18*10%</f>
        <v>259.80235336898278</v>
      </c>
      <c r="I18" s="150"/>
      <c r="J18" s="150"/>
      <c r="K18" s="150"/>
      <c r="L18" s="150"/>
      <c r="M18" s="150">
        <f t="shared" si="5"/>
        <v>4911.258183689828</v>
      </c>
      <c r="N18" s="150">
        <f t="shared" si="6"/>
        <v>0</v>
      </c>
      <c r="O18" s="150">
        <f t="shared" si="3"/>
        <v>731.77020728224716</v>
      </c>
      <c r="P18" s="150">
        <f t="shared" si="1"/>
        <v>754.72174708973739</v>
      </c>
      <c r="Q18" s="59"/>
      <c r="R18" s="59">
        <f t="shared" si="7"/>
        <v>67114.760000000009</v>
      </c>
      <c r="S18" s="59">
        <f t="shared" si="8"/>
        <v>65073.760000000002</v>
      </c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>
        <f t="shared" si="3"/>
        <v>0</v>
      </c>
      <c r="P19" s="150">
        <f t="shared" si="1"/>
        <v>0</v>
      </c>
      <c r="Q19" s="59"/>
      <c r="R19" s="59">
        <f t="shared" si="7"/>
        <v>67114.760000000009</v>
      </c>
      <c r="S19" s="59">
        <f t="shared" si="8"/>
        <v>65073.760000000002</v>
      </c>
    </row>
    <row r="20" spans="1:19">
      <c r="A20" s="61" t="s">
        <v>148</v>
      </c>
      <c r="B20" s="61" t="s">
        <v>149</v>
      </c>
      <c r="C20" s="152">
        <f>项目总货值!D61</f>
        <v>87003.61712000001</v>
      </c>
      <c r="D20" s="147">
        <f>'销售总表-5月'!I66/10000</f>
        <v>81719.357247000007</v>
      </c>
      <c r="E20" s="153">
        <f>D20/C20</f>
        <v>0.93926390593954645</v>
      </c>
      <c r="F20" s="147">
        <f>C20-D20</f>
        <v>5284.2598730000027</v>
      </c>
      <c r="G20" s="147">
        <f>F20*85%</f>
        <v>4491.6208920500021</v>
      </c>
      <c r="H20" s="147">
        <f>F20*15%</f>
        <v>792.63898095000036</v>
      </c>
      <c r="I20" s="147"/>
      <c r="J20" s="147"/>
      <c r="K20" s="147"/>
      <c r="L20" s="147"/>
      <c r="M20" s="147">
        <f t="shared" si="5"/>
        <v>87003.61712000001</v>
      </c>
      <c r="N20" s="147">
        <f t="shared" si="6"/>
        <v>0</v>
      </c>
      <c r="O20" s="147">
        <f t="shared" si="3"/>
        <v>12963.410301996164</v>
      </c>
      <c r="P20" s="147">
        <f t="shared" si="1"/>
        <v>13370.000000000002</v>
      </c>
      <c r="Q20" s="59"/>
      <c r="R20" s="59">
        <f t="shared" si="7"/>
        <v>67114.760000000009</v>
      </c>
      <c r="S20" s="59">
        <f t="shared" si="8"/>
        <v>65073.760000000002</v>
      </c>
    </row>
    <row r="21" spans="1:19">
      <c r="A21" s="61" t="s">
        <v>150</v>
      </c>
      <c r="B21" s="61" t="s">
        <v>151</v>
      </c>
      <c r="C21" s="152">
        <f>C20-C4-C12-C16</f>
        <v>9082.6518909428632</v>
      </c>
      <c r="D21" s="152"/>
      <c r="E21" s="153"/>
      <c r="F21" s="147">
        <f>C21-D21</f>
        <v>9082.6518909428632</v>
      </c>
      <c r="G21" s="147"/>
      <c r="H21" s="147"/>
      <c r="I21" s="147"/>
      <c r="J21" s="147"/>
      <c r="K21" s="147"/>
      <c r="L21" s="147"/>
      <c r="M21" s="147">
        <f>C21</f>
        <v>9082.6518909428632</v>
      </c>
      <c r="N21" s="147">
        <f t="shared" si="6"/>
        <v>0</v>
      </c>
      <c r="O21" s="147">
        <f t="shared" si="3"/>
        <v>1353.3017015843998</v>
      </c>
      <c r="P21" s="147">
        <f t="shared" si="1"/>
        <v>1395.747209158171</v>
      </c>
      <c r="Q21" s="92"/>
      <c r="R21" s="59">
        <f t="shared" si="7"/>
        <v>67114.760000000009</v>
      </c>
      <c r="S21" s="59">
        <f t="shared" si="8"/>
        <v>65073.760000000002</v>
      </c>
    </row>
    <row r="22" spans="1:19">
      <c r="A22" s="61" t="s">
        <v>125</v>
      </c>
      <c r="B22" s="61" t="s">
        <v>152</v>
      </c>
      <c r="C22" s="152">
        <f>C21*25%</f>
        <v>2270.6629727357158</v>
      </c>
      <c r="D22" s="152"/>
      <c r="E22" s="153"/>
      <c r="F22" s="147">
        <f>C22-D22</f>
        <v>2270.6629727357158</v>
      </c>
      <c r="G22" s="147"/>
      <c r="H22" s="147">
        <f>F22*100%</f>
        <v>2270.6629727357158</v>
      </c>
      <c r="I22" s="147"/>
      <c r="J22" s="147"/>
      <c r="K22" s="147"/>
      <c r="L22" s="147"/>
      <c r="M22" s="147">
        <f t="shared" si="5"/>
        <v>2270.6629727357158</v>
      </c>
      <c r="N22" s="147">
        <f t="shared" si="6"/>
        <v>0</v>
      </c>
      <c r="O22" s="147">
        <f t="shared" si="3"/>
        <v>338.32542539609994</v>
      </c>
      <c r="P22" s="147">
        <f t="shared" si="1"/>
        <v>348.93680228954275</v>
      </c>
      <c r="Q22" s="92"/>
      <c r="R22" s="59">
        <f t="shared" si="7"/>
        <v>67114.760000000009</v>
      </c>
      <c r="S22" s="59">
        <f t="shared" si="8"/>
        <v>65073.760000000002</v>
      </c>
    </row>
    <row r="23" spans="1:19">
      <c r="A23" s="61" t="s">
        <v>153</v>
      </c>
      <c r="B23" s="61" t="s">
        <v>154</v>
      </c>
      <c r="C23" s="152">
        <f>C21-C22</f>
        <v>6811.9889182071474</v>
      </c>
      <c r="D23" s="147"/>
      <c r="E23" s="153"/>
      <c r="F23" s="147">
        <f>C23-D23</f>
        <v>6811.9889182071474</v>
      </c>
      <c r="G23" s="147"/>
      <c r="H23" s="147"/>
      <c r="I23" s="147"/>
      <c r="J23" s="147"/>
      <c r="K23" s="147"/>
      <c r="L23" s="147"/>
      <c r="M23" s="147">
        <f>C23</f>
        <v>6811.9889182071474</v>
      </c>
      <c r="N23" s="147">
        <f t="shared" si="6"/>
        <v>0</v>
      </c>
      <c r="O23" s="147">
        <f t="shared" si="3"/>
        <v>1014.9762761882999</v>
      </c>
      <c r="P23" s="147">
        <f t="shared" si="1"/>
        <v>1046.8104068686284</v>
      </c>
      <c r="Q23" s="92"/>
      <c r="R23" s="59">
        <f t="shared" si="7"/>
        <v>67114.760000000009</v>
      </c>
      <c r="S23" s="59">
        <f t="shared" si="8"/>
        <v>65073.760000000002</v>
      </c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80191.628201792875</v>
      </c>
      <c r="D25" s="196">
        <f>D4+D12+D16</f>
        <v>53784.275843318137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61" t="s">
        <v>149</v>
      </c>
      <c r="C27" s="64">
        <f>C20</f>
        <v>87003.61712000001</v>
      </c>
      <c r="D27" s="64"/>
      <c r="E27" s="139"/>
    </row>
    <row r="28" spans="1:19">
      <c r="B28" s="61" t="s">
        <v>151</v>
      </c>
      <c r="C28" s="64">
        <f>C27-C4-C12-C16</f>
        <v>9082.6518909428632</v>
      </c>
      <c r="D28" s="65">
        <f>C28/C27</f>
        <v>0.10439395730427607</v>
      </c>
      <c r="E28" s="140"/>
    </row>
    <row r="29" spans="1:19">
      <c r="B29" s="61" t="s">
        <v>152</v>
      </c>
      <c r="C29" s="64">
        <f>C28*25%</f>
        <v>2270.6629727357158</v>
      </c>
      <c r="D29" s="65"/>
      <c r="E29" s="140"/>
    </row>
    <row r="30" spans="1:19">
      <c r="B30" s="61" t="s">
        <v>154</v>
      </c>
      <c r="C30" s="64">
        <f>C28-C29</f>
        <v>6811.9889182071474</v>
      </c>
      <c r="D30" s="65">
        <f>C30/C27</f>
        <v>7.8295467978207051E-2</v>
      </c>
      <c r="E30" s="140"/>
    </row>
    <row r="31" spans="1:19">
      <c r="B31" s="61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73908.345363150482</v>
      </c>
    </row>
    <row r="37" spans="1:5" hidden="1">
      <c r="C37" s="63">
        <f>C15</f>
        <v>3541.6092066977217</v>
      </c>
    </row>
    <row r="38" spans="1:5" hidden="1">
      <c r="C38" s="63">
        <f>C17</f>
        <v>4785.1989416000006</v>
      </c>
    </row>
    <row r="39" spans="1:5" hidden="1">
      <c r="C39" s="63">
        <f>C20-C36-C37-C38</f>
        <v>4768.4636085518059</v>
      </c>
    </row>
    <row r="40" spans="1:5" hidden="1">
      <c r="C40" s="63">
        <f>C39*30%</f>
        <v>1430.5390825655418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496</v>
      </c>
      <c r="E47" s="141"/>
    </row>
    <row r="48" spans="1:5">
      <c r="B48" s="134">
        <v>1</v>
      </c>
      <c r="C48" s="135" t="s">
        <v>416</v>
      </c>
      <c r="D48" s="136">
        <f>C27</f>
        <v>87003.61712000001</v>
      </c>
      <c r="E48" s="142"/>
    </row>
    <row r="49" spans="2:5">
      <c r="B49" s="134">
        <v>1.1000000000000001</v>
      </c>
      <c r="C49" s="135" t="s">
        <v>427</v>
      </c>
      <c r="D49" s="136">
        <f>经济指标!F8</f>
        <v>65073.760000000002</v>
      </c>
      <c r="E49" s="142"/>
    </row>
    <row r="50" spans="2:5">
      <c r="B50" s="134">
        <v>2</v>
      </c>
      <c r="C50" s="135" t="s">
        <v>428</v>
      </c>
      <c r="D50" s="136">
        <f>D48*5.5%</f>
        <v>4785.1989416000006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49844.758687522299</v>
      </c>
      <c r="E52" s="142"/>
    </row>
    <row r="53" spans="2:5">
      <c r="B53" s="134">
        <v>3.1</v>
      </c>
      <c r="C53" s="135" t="s">
        <v>430</v>
      </c>
      <c r="D53" s="136">
        <f t="shared" ref="D53:D58" si="16">C5</f>
        <v>3193.0625244008779</v>
      </c>
      <c r="E53" s="142"/>
    </row>
    <row r="54" spans="2:5">
      <c r="B54" s="134">
        <v>3.2</v>
      </c>
      <c r="C54" s="135" t="s">
        <v>431</v>
      </c>
      <c r="D54" s="136">
        <f t="shared" si="16"/>
        <v>2166.2763278519506</v>
      </c>
      <c r="E54" s="142"/>
    </row>
    <row r="55" spans="2:5">
      <c r="B55" s="134">
        <v>3.3</v>
      </c>
      <c r="C55" s="135" t="s">
        <v>417</v>
      </c>
      <c r="D55" s="136">
        <f t="shared" si="16"/>
        <v>40410.066186650452</v>
      </c>
      <c r="E55" s="142"/>
    </row>
    <row r="56" spans="2:5">
      <c r="B56" s="134">
        <v>3.4</v>
      </c>
      <c r="C56" s="135" t="s">
        <v>434</v>
      </c>
      <c r="D56" s="136">
        <f t="shared" si="16"/>
        <v>4075.3536486190187</v>
      </c>
      <c r="E56" s="142"/>
    </row>
    <row r="57" spans="2:5">
      <c r="B57" s="134">
        <v>3.5</v>
      </c>
      <c r="C57" s="135" t="s">
        <v>435</v>
      </c>
      <c r="D57" s="136">
        <f t="shared" si="16"/>
        <v>6137.778497547296</v>
      </c>
      <c r="E57" s="142"/>
    </row>
    <row r="58" spans="2:5">
      <c r="B58" s="134">
        <v>3.6</v>
      </c>
      <c r="C58" s="135" t="s">
        <v>432</v>
      </c>
      <c r="D58" s="136">
        <f t="shared" si="16"/>
        <v>870.03617120000024</v>
      </c>
      <c r="E58" s="142"/>
    </row>
    <row r="59" spans="2:5">
      <c r="B59" s="134">
        <v>4</v>
      </c>
      <c r="C59" s="135" t="s">
        <v>433</v>
      </c>
      <c r="D59" s="137">
        <f>C15</f>
        <v>3541.6092066977217</v>
      </c>
      <c r="E59" s="143"/>
    </row>
    <row r="60" spans="2:5">
      <c r="B60" s="134">
        <v>5</v>
      </c>
      <c r="C60" s="135" t="s">
        <v>418</v>
      </c>
      <c r="D60" s="137">
        <f>D52*5%</f>
        <v>2492.2379343761149</v>
      </c>
      <c r="E60" s="143"/>
    </row>
    <row r="61" spans="2:5">
      <c r="B61" s="134">
        <v>6</v>
      </c>
      <c r="C61" s="135" t="s">
        <v>419</v>
      </c>
      <c r="D61" s="137">
        <f>D52*20%</f>
        <v>9968.9517375044597</v>
      </c>
      <c r="E61" s="143"/>
    </row>
    <row r="62" spans="2:5">
      <c r="B62" s="134">
        <v>7</v>
      </c>
      <c r="C62" s="135" t="s">
        <v>420</v>
      </c>
      <c r="D62" s="137">
        <f>D52+D59+D60+D61+D50</f>
        <v>70632.756507700586</v>
      </c>
      <c r="E62" s="143"/>
    </row>
    <row r="63" spans="2:5">
      <c r="B63" s="134">
        <v>8</v>
      </c>
      <c r="C63" s="135" t="s">
        <v>421</v>
      </c>
      <c r="D63" s="137">
        <f>D48-D62</f>
        <v>16370.860612299424</v>
      </c>
      <c r="E63" s="143"/>
    </row>
    <row r="64" spans="2:5">
      <c r="B64" s="134">
        <v>9</v>
      </c>
      <c r="C64" s="135" t="s">
        <v>422</v>
      </c>
      <c r="D64" s="138">
        <f t="shared" ref="D64" si="17">D63/D62</f>
        <v>0.23177434127910082</v>
      </c>
      <c r="E64" s="144"/>
    </row>
    <row r="65" spans="2:5">
      <c r="B65" s="134">
        <v>10</v>
      </c>
      <c r="C65" s="135" t="s">
        <v>423</v>
      </c>
      <c r="D65" s="137">
        <f>IF(D63&lt;0,0,D63*30%)</f>
        <v>4911.2581836898271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F7" workbookViewId="0">
      <selection activeCell="O12" sqref="O12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  <col min="17" max="17" width="3.375" customWidth="1"/>
  </cols>
  <sheetData>
    <row r="1" spans="1:19">
      <c r="A1" s="370" t="s">
        <v>491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61" t="s">
        <v>120</v>
      </c>
      <c r="B4" s="61" t="s">
        <v>136</v>
      </c>
      <c r="C4" s="147">
        <f>SUM(C5:C11)</f>
        <v>35774.042285619027</v>
      </c>
      <c r="D4" s="147">
        <f>SUM(D5:D11)</f>
        <v>23130.752167376831</v>
      </c>
      <c r="E4" s="147" t="s">
        <v>438</v>
      </c>
      <c r="F4" s="147">
        <f t="shared" ref="F4:M4" si="0">SUM(F5:F11)</f>
        <v>12643.290118242187</v>
      </c>
      <c r="G4" s="147">
        <f t="shared" si="0"/>
        <v>8850.3030827695311</v>
      </c>
      <c r="H4" s="147">
        <f t="shared" si="0"/>
        <v>2528.6580236484374</v>
      </c>
      <c r="I4" s="147">
        <f t="shared" si="0"/>
        <v>1264.3290118242187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35774.042285619027</v>
      </c>
      <c r="N4" s="147">
        <f>C4-M4</f>
        <v>0</v>
      </c>
      <c r="O4" s="148">
        <f>C4/R4*10000</f>
        <v>15807.050414073636</v>
      </c>
      <c r="P4" s="147">
        <f t="shared" ref="P4:P23" si="1">C4/S4*10000</f>
        <v>16492.353514069022</v>
      </c>
      <c r="Q4" s="59"/>
      <c r="R4" s="59">
        <f>经济指标!G6</f>
        <v>22631.699999999997</v>
      </c>
      <c r="S4" s="59">
        <f>经济指标!G8</f>
        <v>21691.29</v>
      </c>
    </row>
    <row r="5" spans="1:19">
      <c r="A5" s="62">
        <v>1</v>
      </c>
      <c r="B5" s="62" t="s">
        <v>137</v>
      </c>
      <c r="C5" s="149">
        <f>'利润-财务附表'!E13/10000</f>
        <v>9046.6568810754961</v>
      </c>
      <c r="D5" s="145">
        <f>C5</f>
        <v>9046.6568810754961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9046.6568810754961</v>
      </c>
      <c r="N5" s="150">
        <f>C5-M5</f>
        <v>0</v>
      </c>
      <c r="O5" s="150">
        <f t="shared" ref="O5:O23" si="3">C5/R5*10000</f>
        <v>3997.3386361057705</v>
      </c>
      <c r="P5" s="150">
        <f t="shared" si="1"/>
        <v>4170.640326635943</v>
      </c>
      <c r="Q5" s="59"/>
      <c r="R5" s="59">
        <f>R4</f>
        <v>22631.699999999997</v>
      </c>
      <c r="S5" s="59">
        <f>S4</f>
        <v>21691.29</v>
      </c>
    </row>
    <row r="6" spans="1:19">
      <c r="A6" s="62">
        <v>2</v>
      </c>
      <c r="B6" s="62" t="s">
        <v>138</v>
      </c>
      <c r="C6" s="149">
        <f>'利润-财务附表'!E14/10000</f>
        <v>1533.2456309999998</v>
      </c>
      <c r="D6" s="151">
        <f>'成本-已投'!AG45</f>
        <v>1069.6651330000002</v>
      </c>
      <c r="E6" s="146">
        <f t="shared" ref="E6:E10" si="4">D6/C6</f>
        <v>0.6976475989058275</v>
      </c>
      <c r="F6" s="150">
        <f t="shared" si="2"/>
        <v>463.58049799999958</v>
      </c>
      <c r="G6" s="150">
        <f>F6*70%</f>
        <v>324.50634859999968</v>
      </c>
      <c r="H6" s="150">
        <f>F6*20%</f>
        <v>92.716099599999922</v>
      </c>
      <c r="I6" s="150">
        <f>F6*10%</f>
        <v>46.358049799999961</v>
      </c>
      <c r="J6" s="150"/>
      <c r="K6" s="150"/>
      <c r="L6" s="150"/>
      <c r="M6" s="150">
        <f t="shared" ref="M6:M22" si="5">D6+G6+H6+I6+J6+K6+L6</f>
        <v>1533.2456309999998</v>
      </c>
      <c r="N6" s="150">
        <f t="shared" ref="N6:N23" si="6">C6-M6</f>
        <v>0</v>
      </c>
      <c r="O6" s="150">
        <f t="shared" si="3"/>
        <v>677.47700393695573</v>
      </c>
      <c r="P6" s="150">
        <f t="shared" si="1"/>
        <v>706.84852353179531</v>
      </c>
      <c r="Q6" s="59"/>
      <c r="R6" s="59">
        <f t="shared" ref="R6:R23" si="7">R5</f>
        <v>22631.699999999997</v>
      </c>
      <c r="S6" s="59">
        <f t="shared" ref="S6:S23" si="8">S5</f>
        <v>21691.29</v>
      </c>
    </row>
    <row r="7" spans="1:19">
      <c r="A7" s="62">
        <v>3</v>
      </c>
      <c r="B7" s="62" t="s">
        <v>139</v>
      </c>
      <c r="C7" s="149">
        <f>'利润-财务附表'!E15/10000</f>
        <v>15325.363870896683</v>
      </c>
      <c r="D7" s="151">
        <f>'成本-已投'!AG46</f>
        <v>9104.6613399999987</v>
      </c>
      <c r="E7" s="146">
        <f t="shared" si="4"/>
        <v>0.59409103866630009</v>
      </c>
      <c r="F7" s="150">
        <f>C7-D7</f>
        <v>6220.702530896684</v>
      </c>
      <c r="G7" s="150">
        <f t="shared" ref="G7:G11" si="9">F7*70%</f>
        <v>4354.4917716276786</v>
      </c>
      <c r="H7" s="150">
        <f t="shared" ref="H7:H11" si="10">F7*20%</f>
        <v>1244.1405061793369</v>
      </c>
      <c r="I7" s="150">
        <f t="shared" ref="I7:I11" si="11">F7*10%</f>
        <v>622.07025308966843</v>
      </c>
      <c r="J7" s="150"/>
      <c r="K7" s="150"/>
      <c r="L7" s="150"/>
      <c r="M7" s="150">
        <f t="shared" si="5"/>
        <v>15325.363870896685</v>
      </c>
      <c r="N7" s="150">
        <f t="shared" si="6"/>
        <v>0</v>
      </c>
      <c r="O7" s="150">
        <f t="shared" si="3"/>
        <v>6771.6361876910196</v>
      </c>
      <c r="P7" s="150">
        <f t="shared" si="1"/>
        <v>7065.2155177938621</v>
      </c>
      <c r="Q7" s="59"/>
      <c r="R7" s="59">
        <f t="shared" si="7"/>
        <v>22631.699999999997</v>
      </c>
      <c r="S7" s="59">
        <f t="shared" si="8"/>
        <v>21691.29</v>
      </c>
    </row>
    <row r="8" spans="1:19">
      <c r="A8" s="62">
        <v>4</v>
      </c>
      <c r="B8" s="62" t="s">
        <v>140</v>
      </c>
      <c r="C8" s="149">
        <f>'利润-财务附表'!E16/10000</f>
        <v>5401.7615347999999</v>
      </c>
      <c r="D8" s="151">
        <f>'成本-已投'!AG47</f>
        <v>1223.6900999999998</v>
      </c>
      <c r="E8" s="146">
        <f t="shared" si="4"/>
        <v>0.22653537963802522</v>
      </c>
      <c r="F8" s="150">
        <f t="shared" si="2"/>
        <v>4178.0714348000001</v>
      </c>
      <c r="G8" s="150">
        <f t="shared" si="9"/>
        <v>2924.6500043599999</v>
      </c>
      <c r="H8" s="150">
        <f t="shared" si="10"/>
        <v>835.61428696000007</v>
      </c>
      <c r="I8" s="150">
        <f t="shared" si="11"/>
        <v>417.80714348000004</v>
      </c>
      <c r="J8" s="150"/>
      <c r="K8" s="150"/>
      <c r="L8" s="150"/>
      <c r="M8" s="150">
        <f t="shared" si="5"/>
        <v>5401.7615347999999</v>
      </c>
      <c r="N8" s="150">
        <f t="shared" si="6"/>
        <v>0</v>
      </c>
      <c r="O8" s="150">
        <f t="shared" si="3"/>
        <v>2386.8120975445945</v>
      </c>
      <c r="P8" s="150">
        <f t="shared" si="1"/>
        <v>2490.2905888953583</v>
      </c>
      <c r="Q8" s="59"/>
      <c r="R8" s="59">
        <f t="shared" si="7"/>
        <v>22631.699999999997</v>
      </c>
      <c r="S8" s="59">
        <f t="shared" si="8"/>
        <v>21691.29</v>
      </c>
    </row>
    <row r="9" spans="1:19">
      <c r="A9" s="62">
        <v>5</v>
      </c>
      <c r="B9" s="62" t="s">
        <v>141</v>
      </c>
      <c r="C9" s="149">
        <f>大区分摊!F61</f>
        <v>3912.4243478468425</v>
      </c>
      <c r="D9" s="151">
        <f>大区分摊!F57</f>
        <v>2362.4682816227773</v>
      </c>
      <c r="E9" s="146">
        <f t="shared" si="4"/>
        <v>0.60383743469006235</v>
      </c>
      <c r="F9" s="150">
        <f>C9-D9</f>
        <v>1549.9560662240651</v>
      </c>
      <c r="G9" s="150">
        <f t="shared" si="9"/>
        <v>1084.9692463568456</v>
      </c>
      <c r="H9" s="150">
        <f t="shared" si="10"/>
        <v>309.99121324481303</v>
      </c>
      <c r="I9" s="150">
        <f t="shared" si="11"/>
        <v>154.99560662240651</v>
      </c>
      <c r="J9" s="150"/>
      <c r="K9" s="150"/>
      <c r="L9" s="150"/>
      <c r="M9" s="150">
        <f t="shared" si="5"/>
        <v>3912.4243478468425</v>
      </c>
      <c r="N9" s="150">
        <f t="shared" si="6"/>
        <v>0</v>
      </c>
      <c r="O9" s="150">
        <f t="shared" si="3"/>
        <v>1728.7363953423044</v>
      </c>
      <c r="P9" s="150">
        <f t="shared" si="1"/>
        <v>1803.6844963332483</v>
      </c>
      <c r="Q9" s="59"/>
      <c r="R9" s="59">
        <f t="shared" si="7"/>
        <v>22631.699999999997</v>
      </c>
      <c r="S9" s="59">
        <f t="shared" si="8"/>
        <v>21691.29</v>
      </c>
    </row>
    <row r="10" spans="1:19">
      <c r="A10" s="62">
        <v>6</v>
      </c>
      <c r="B10" s="62" t="s">
        <v>142</v>
      </c>
      <c r="C10" s="149">
        <f>费用分摊!F51</f>
        <v>554.59001999999998</v>
      </c>
      <c r="D10" s="151">
        <f>费用分摊!F47</f>
        <v>323.61043167856201</v>
      </c>
      <c r="E10" s="146">
        <f t="shared" si="4"/>
        <v>0.58351290143764578</v>
      </c>
      <c r="F10" s="150">
        <f t="shared" si="2"/>
        <v>230.97958832143797</v>
      </c>
      <c r="G10" s="150">
        <f t="shared" si="9"/>
        <v>161.68571182500656</v>
      </c>
      <c r="H10" s="150">
        <f t="shared" si="10"/>
        <v>46.195917664287599</v>
      </c>
      <c r="I10" s="150">
        <f t="shared" si="11"/>
        <v>23.097958832143799</v>
      </c>
      <c r="J10" s="150"/>
      <c r="K10" s="150"/>
      <c r="L10" s="150"/>
      <c r="M10" s="150">
        <f t="shared" si="5"/>
        <v>554.59001999999998</v>
      </c>
      <c r="N10" s="150">
        <f t="shared" si="6"/>
        <v>0</v>
      </c>
      <c r="O10" s="150">
        <f t="shared" si="3"/>
        <v>245.05009345298853</v>
      </c>
      <c r="P10" s="150">
        <f t="shared" si="1"/>
        <v>255.67406087881355</v>
      </c>
      <c r="Q10" s="59"/>
      <c r="R10" s="59">
        <f t="shared" si="7"/>
        <v>22631.699999999997</v>
      </c>
      <c r="S10" s="59">
        <f t="shared" si="8"/>
        <v>21691.29</v>
      </c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9"/>
        <v>0</v>
      </c>
      <c r="H11" s="150">
        <f t="shared" si="10"/>
        <v>0</v>
      </c>
      <c r="I11" s="150">
        <f t="shared" si="11"/>
        <v>0</v>
      </c>
      <c r="J11" s="150"/>
      <c r="K11" s="150"/>
      <c r="L11" s="150"/>
      <c r="M11" s="150">
        <f t="shared" si="5"/>
        <v>0</v>
      </c>
      <c r="N11" s="150">
        <f t="shared" si="6"/>
        <v>0</v>
      </c>
      <c r="O11" s="150">
        <f t="shared" si="3"/>
        <v>0</v>
      </c>
      <c r="P11" s="150">
        <f t="shared" si="1"/>
        <v>0</v>
      </c>
      <c r="Q11" s="59"/>
      <c r="R11" s="59">
        <f t="shared" si="7"/>
        <v>22631.699999999997</v>
      </c>
      <c r="S11" s="59">
        <f t="shared" si="8"/>
        <v>21691.29</v>
      </c>
    </row>
    <row r="12" spans="1:19">
      <c r="A12" s="61" t="s">
        <v>121</v>
      </c>
      <c r="B12" s="61" t="s">
        <v>144</v>
      </c>
      <c r="C12" s="152">
        <f>SUM(C13:C15)</f>
        <v>7248.8497924802796</v>
      </c>
      <c r="D12" s="152">
        <f>SUM(D13:D15)</f>
        <v>3386.1881337165214</v>
      </c>
      <c r="E12" s="153"/>
      <c r="F12" s="147">
        <f>SUM(F13:F15)</f>
        <v>3862.6616587637577</v>
      </c>
      <c r="G12" s="147">
        <f t="shared" ref="G12:I12" si="12">SUM(G13:G15)</f>
        <v>2703.86316113463</v>
      </c>
      <c r="H12" s="147">
        <f t="shared" si="12"/>
        <v>579.39924881456352</v>
      </c>
      <c r="I12" s="147">
        <f t="shared" si="12"/>
        <v>579.39924881456352</v>
      </c>
      <c r="J12" s="147">
        <f t="shared" ref="J12" si="13">SUM(J13:J15)</f>
        <v>0</v>
      </c>
      <c r="K12" s="147">
        <f t="shared" ref="K12" si="14">SUM(K13:K15)</f>
        <v>0</v>
      </c>
      <c r="L12" s="147">
        <f t="shared" ref="L12" si="15">SUM(L13:L15)</f>
        <v>0</v>
      </c>
      <c r="M12" s="147">
        <f t="shared" ref="M12" si="16">SUM(M13:M15)</f>
        <v>7248.8497924802778</v>
      </c>
      <c r="N12" s="147">
        <f>C12-M12</f>
        <v>0</v>
      </c>
      <c r="O12" s="147">
        <f t="shared" si="3"/>
        <v>3202.9630087356586</v>
      </c>
      <c r="P12" s="147">
        <f t="shared" si="1"/>
        <v>3341.8251254214383</v>
      </c>
      <c r="Q12" s="59"/>
      <c r="R12" s="59">
        <f t="shared" si="7"/>
        <v>22631.699999999997</v>
      </c>
      <c r="S12" s="59">
        <f t="shared" si="8"/>
        <v>21691.29</v>
      </c>
    </row>
    <row r="13" spans="1:19">
      <c r="A13" s="62">
        <v>9</v>
      </c>
      <c r="B13" s="62" t="s">
        <v>124</v>
      </c>
      <c r="C13" s="149">
        <f>C20*3%</f>
        <v>1663.7700600000001</v>
      </c>
      <c r="D13" s="150">
        <f>费用分摊!F85</f>
        <v>832.0166552514828</v>
      </c>
      <c r="E13" s="154">
        <f>D13/C13</f>
        <v>0.50007911264582006</v>
      </c>
      <c r="F13" s="150">
        <f>C13-D13</f>
        <v>831.75340474851726</v>
      </c>
      <c r="G13" s="150">
        <f>F13*70%</f>
        <v>582.22738332396204</v>
      </c>
      <c r="H13" s="150">
        <f>F13*15%</f>
        <v>124.76301071227758</v>
      </c>
      <c r="I13" s="150">
        <f>F13*15%</f>
        <v>124.76301071227758</v>
      </c>
      <c r="J13" s="150"/>
      <c r="K13" s="150"/>
      <c r="L13" s="150"/>
      <c r="M13" s="150">
        <f>D13+G13+H13+I13+J13+K13+L13</f>
        <v>1663.7700599999998</v>
      </c>
      <c r="N13" s="150">
        <f>C13-M13</f>
        <v>0</v>
      </c>
      <c r="O13" s="150">
        <f>C13/R13*10000</f>
        <v>735.15028035896557</v>
      </c>
      <c r="P13" s="150">
        <f>C13/S13*10000</f>
        <v>767.02218263644068</v>
      </c>
      <c r="Q13" s="59"/>
      <c r="R13" s="59">
        <f t="shared" si="7"/>
        <v>22631.699999999997</v>
      </c>
      <c r="S13" s="59">
        <f t="shared" si="8"/>
        <v>21691.29</v>
      </c>
    </row>
    <row r="14" spans="1:19">
      <c r="A14" s="62">
        <v>10</v>
      </c>
      <c r="B14" s="62" t="s">
        <v>126</v>
      </c>
      <c r="C14" s="149">
        <f>C20*6%</f>
        <v>3327.5401200000001</v>
      </c>
      <c r="D14" s="150">
        <f>费用分摊!F124</f>
        <v>820.50165186380116</v>
      </c>
      <c r="E14" s="154">
        <f>D14/C14</f>
        <v>0.24657904105564957</v>
      </c>
      <c r="F14" s="150">
        <f>C14-D14</f>
        <v>2507.0384681361988</v>
      </c>
      <c r="G14" s="150">
        <f t="shared" ref="G14:G15" si="17">F14*70%</f>
        <v>1754.9269276953391</v>
      </c>
      <c r="H14" s="150">
        <f>F14*15%</f>
        <v>376.05577022042979</v>
      </c>
      <c r="I14" s="150">
        <f t="shared" ref="I14:I15" si="18">F14*15%</f>
        <v>376.05577022042979</v>
      </c>
      <c r="J14" s="150"/>
      <c r="K14" s="150"/>
      <c r="L14" s="150"/>
      <c r="M14" s="150">
        <f t="shared" si="5"/>
        <v>3327.5401199999997</v>
      </c>
      <c r="N14" s="150">
        <f t="shared" si="6"/>
        <v>0</v>
      </c>
      <c r="O14" s="150">
        <f t="shared" si="3"/>
        <v>1470.3005607179311</v>
      </c>
      <c r="P14" s="150">
        <f t="shared" si="1"/>
        <v>1534.0443652728814</v>
      </c>
      <c r="Q14" s="59"/>
      <c r="R14" s="59">
        <f t="shared" si="7"/>
        <v>22631.699999999997</v>
      </c>
      <c r="S14" s="59">
        <f t="shared" si="8"/>
        <v>21691.29</v>
      </c>
    </row>
    <row r="15" spans="1:19">
      <c r="A15" s="62">
        <v>11</v>
      </c>
      <c r="B15" s="62" t="s">
        <v>127</v>
      </c>
      <c r="C15" s="149">
        <f>费用分摊!F169</f>
        <v>2257.5396124802787</v>
      </c>
      <c r="D15" s="150">
        <f>费用分摊!F165</f>
        <v>1733.6698266012372</v>
      </c>
      <c r="E15" s="154">
        <f t="shared" ref="E15" si="19">D15/C15</f>
        <v>0.76794658087816037</v>
      </c>
      <c r="F15" s="150">
        <f>C15-D15</f>
        <v>523.8697858790415</v>
      </c>
      <c r="G15" s="150">
        <f t="shared" si="17"/>
        <v>366.70885011532903</v>
      </c>
      <c r="H15" s="150">
        <f t="shared" ref="H15" si="20">F15*15%</f>
        <v>78.580467881856222</v>
      </c>
      <c r="I15" s="150">
        <f t="shared" si="18"/>
        <v>78.580467881856222</v>
      </c>
      <c r="J15" s="150"/>
      <c r="K15" s="150"/>
      <c r="L15" s="150"/>
      <c r="M15" s="150">
        <f t="shared" si="5"/>
        <v>2257.5396124802787</v>
      </c>
      <c r="N15" s="150">
        <f t="shared" si="6"/>
        <v>0</v>
      </c>
      <c r="O15" s="150">
        <f t="shared" si="3"/>
        <v>997.51216765876143</v>
      </c>
      <c r="P15" s="150">
        <f t="shared" si="1"/>
        <v>1040.7585775121161</v>
      </c>
      <c r="Q15" s="59"/>
      <c r="R15" s="59">
        <f t="shared" si="7"/>
        <v>22631.699999999997</v>
      </c>
      <c r="S15" s="59">
        <f t="shared" si="8"/>
        <v>21691.29</v>
      </c>
    </row>
    <row r="16" spans="1:19">
      <c r="A16" s="61" t="s">
        <v>122</v>
      </c>
      <c r="B16" s="61" t="s">
        <v>145</v>
      </c>
      <c r="C16" s="152">
        <f>C17+C18+C19</f>
        <v>6355.4748240913505</v>
      </c>
      <c r="D16" s="147">
        <f t="shared" ref="D16:M16" si="21">D17+D18+D19</f>
        <v>2098.1307459999998</v>
      </c>
      <c r="E16" s="153"/>
      <c r="F16" s="147">
        <f t="shared" si="21"/>
        <v>4257.3440780913515</v>
      </c>
      <c r="G16" s="147">
        <f t="shared" si="21"/>
        <v>2868.1616696322158</v>
      </c>
      <c r="H16" s="147">
        <f t="shared" si="21"/>
        <v>820.26531733413515</v>
      </c>
      <c r="I16" s="147">
        <f t="shared" si="21"/>
        <v>568.91709112500007</v>
      </c>
      <c r="J16" s="147">
        <f t="shared" si="21"/>
        <v>0</v>
      </c>
      <c r="K16" s="147">
        <f t="shared" si="21"/>
        <v>0</v>
      </c>
      <c r="L16" s="147">
        <f t="shared" si="21"/>
        <v>0</v>
      </c>
      <c r="M16" s="147">
        <f t="shared" si="21"/>
        <v>6355.4748240913505</v>
      </c>
      <c r="N16" s="147">
        <f>C16-M16</f>
        <v>0</v>
      </c>
      <c r="O16" s="147">
        <f t="shared" si="3"/>
        <v>2808.2180411066565</v>
      </c>
      <c r="P16" s="147">
        <f t="shared" si="1"/>
        <v>2929.9662786728454</v>
      </c>
      <c r="Q16" s="59"/>
      <c r="R16" s="59">
        <f t="shared" si="7"/>
        <v>22631.699999999997</v>
      </c>
      <c r="S16" s="59">
        <f t="shared" si="8"/>
        <v>21691.29</v>
      </c>
    </row>
    <row r="17" spans="1:19">
      <c r="A17" s="62">
        <v>12</v>
      </c>
      <c r="B17" s="62" t="s">
        <v>146</v>
      </c>
      <c r="C17" s="150">
        <f>C20*5.5%</f>
        <v>3050.2451099999998</v>
      </c>
      <c r="D17" s="150">
        <f>'成本-已投'!AG53</f>
        <v>1306.3832939999998</v>
      </c>
      <c r="E17" s="154">
        <f>D17/C17</f>
        <v>0.42828797256886669</v>
      </c>
      <c r="F17" s="150">
        <f>C17-D17</f>
        <v>1743.8618160000001</v>
      </c>
      <c r="G17" s="150">
        <f>G20*5.5%</f>
        <v>606.02763374999995</v>
      </c>
      <c r="H17" s="150">
        <f>(C17-D17-G17)*50%</f>
        <v>568.91709112500007</v>
      </c>
      <c r="I17" s="150">
        <f>H17</f>
        <v>568.91709112500007</v>
      </c>
      <c r="J17" s="150"/>
      <c r="K17" s="150"/>
      <c r="L17" s="150"/>
      <c r="M17" s="150">
        <f t="shared" si="5"/>
        <v>3050.2451099999998</v>
      </c>
      <c r="N17" s="150">
        <f t="shared" si="6"/>
        <v>0</v>
      </c>
      <c r="O17" s="150">
        <f t="shared" si="3"/>
        <v>1347.7755139914368</v>
      </c>
      <c r="P17" s="150">
        <f t="shared" si="1"/>
        <v>1406.2073348334745</v>
      </c>
      <c r="Q17" s="59"/>
      <c r="R17" s="59">
        <f t="shared" si="7"/>
        <v>22631.699999999997</v>
      </c>
      <c r="S17" s="59">
        <f t="shared" si="8"/>
        <v>21691.29</v>
      </c>
    </row>
    <row r="18" spans="1:19">
      <c r="A18" s="62">
        <v>13</v>
      </c>
      <c r="B18" s="62" t="s">
        <v>147</v>
      </c>
      <c r="C18" s="150">
        <f>D65</f>
        <v>3305.2297140913511</v>
      </c>
      <c r="D18" s="150">
        <f>'成本-已投'!AG54</f>
        <v>791.74745200000007</v>
      </c>
      <c r="E18" s="154">
        <f>D18/C18</f>
        <v>0.23954385034858652</v>
      </c>
      <c r="F18" s="150">
        <f>C18-D18</f>
        <v>2513.482262091351</v>
      </c>
      <c r="G18" s="150">
        <f>F18*90%</f>
        <v>2262.1340358822158</v>
      </c>
      <c r="H18" s="150">
        <f>F18*10%</f>
        <v>251.34822620913511</v>
      </c>
      <c r="I18" s="150"/>
      <c r="J18" s="150"/>
      <c r="K18" s="150"/>
      <c r="L18" s="150"/>
      <c r="M18" s="150">
        <f t="shared" si="5"/>
        <v>3305.2297140913511</v>
      </c>
      <c r="N18" s="150">
        <f t="shared" si="6"/>
        <v>0</v>
      </c>
      <c r="O18" s="150">
        <f t="shared" si="3"/>
        <v>1460.4425271152197</v>
      </c>
      <c r="P18" s="150">
        <f t="shared" si="1"/>
        <v>1523.7589438393709</v>
      </c>
      <c r="Q18" s="59"/>
      <c r="R18" s="59">
        <f t="shared" si="7"/>
        <v>22631.699999999997</v>
      </c>
      <c r="S18" s="59">
        <f t="shared" si="8"/>
        <v>21691.29</v>
      </c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>
        <f t="shared" si="3"/>
        <v>0</v>
      </c>
      <c r="P19" s="150">
        <f t="shared" si="1"/>
        <v>0</v>
      </c>
      <c r="Q19" s="59"/>
      <c r="R19" s="59">
        <f t="shared" si="7"/>
        <v>22631.699999999997</v>
      </c>
      <c r="S19" s="59">
        <f t="shared" si="8"/>
        <v>21691.29</v>
      </c>
    </row>
    <row r="20" spans="1:19">
      <c r="A20" s="61" t="s">
        <v>148</v>
      </c>
      <c r="B20" s="61" t="s">
        <v>149</v>
      </c>
      <c r="C20" s="152">
        <f>项目总货值!E61</f>
        <v>55459.002</v>
      </c>
      <c r="D20" s="147">
        <f>'销售总表-5月'!I67/10000</f>
        <v>43860.387000000002</v>
      </c>
      <c r="E20" s="153">
        <f>D20/C20</f>
        <v>0.79086145473732117</v>
      </c>
      <c r="F20" s="147">
        <f>C20-D20</f>
        <v>11598.614999999998</v>
      </c>
      <c r="G20" s="147">
        <f>F20*95%</f>
        <v>11018.684249999998</v>
      </c>
      <c r="H20" s="147">
        <f>F20*5%</f>
        <v>579.93074999999988</v>
      </c>
      <c r="I20" s="147"/>
      <c r="J20" s="147"/>
      <c r="K20" s="147"/>
      <c r="L20" s="147"/>
      <c r="M20" s="147">
        <f t="shared" si="5"/>
        <v>55459.002</v>
      </c>
      <c r="N20" s="147">
        <f t="shared" si="6"/>
        <v>0</v>
      </c>
      <c r="O20" s="147">
        <f t="shared" si="3"/>
        <v>24505.009345298855</v>
      </c>
      <c r="P20" s="147">
        <f t="shared" si="1"/>
        <v>25567.406087881354</v>
      </c>
      <c r="Q20" s="59"/>
      <c r="R20" s="59">
        <f t="shared" si="7"/>
        <v>22631.699999999997</v>
      </c>
      <c r="S20" s="59">
        <f t="shared" si="8"/>
        <v>21691.29</v>
      </c>
    </row>
    <row r="21" spans="1:19">
      <c r="A21" s="61" t="s">
        <v>150</v>
      </c>
      <c r="B21" s="61" t="s">
        <v>151</v>
      </c>
      <c r="C21" s="152">
        <f>C20-C4-C12-C16</f>
        <v>6080.6350978093433</v>
      </c>
      <c r="D21" s="152"/>
      <c r="E21" s="153"/>
      <c r="F21" s="147">
        <f>C21-D21</f>
        <v>6080.6350978093433</v>
      </c>
      <c r="G21" s="147"/>
      <c r="H21" s="147"/>
      <c r="I21" s="147"/>
      <c r="J21" s="147"/>
      <c r="K21" s="147"/>
      <c r="L21" s="147"/>
      <c r="M21" s="147">
        <f>C21</f>
        <v>6080.6350978093433</v>
      </c>
      <c r="N21" s="147">
        <f t="shared" si="6"/>
        <v>0</v>
      </c>
      <c r="O21" s="147">
        <f t="shared" si="3"/>
        <v>2686.7778813829032</v>
      </c>
      <c r="P21" s="147">
        <f t="shared" si="1"/>
        <v>2803.2611697180491</v>
      </c>
      <c r="Q21" s="92"/>
      <c r="R21" s="59">
        <f t="shared" si="7"/>
        <v>22631.699999999997</v>
      </c>
      <c r="S21" s="59">
        <f t="shared" si="8"/>
        <v>21691.29</v>
      </c>
    </row>
    <row r="22" spans="1:19">
      <c r="A22" s="61" t="s">
        <v>125</v>
      </c>
      <c r="B22" s="61" t="s">
        <v>152</v>
      </c>
      <c r="C22" s="152">
        <f>C21*25%</f>
        <v>1520.1587744523358</v>
      </c>
      <c r="D22" s="152"/>
      <c r="E22" s="153"/>
      <c r="F22" s="147">
        <f>C22-D22</f>
        <v>1520.1587744523358</v>
      </c>
      <c r="G22" s="147"/>
      <c r="H22" s="147"/>
      <c r="I22" s="147">
        <f>F22*100%</f>
        <v>1520.1587744523358</v>
      </c>
      <c r="J22" s="147"/>
      <c r="K22" s="147"/>
      <c r="L22" s="147"/>
      <c r="M22" s="147">
        <f t="shared" si="5"/>
        <v>1520.1587744523358</v>
      </c>
      <c r="N22" s="147">
        <f t="shared" si="6"/>
        <v>0</v>
      </c>
      <c r="O22" s="147">
        <f t="shared" si="3"/>
        <v>671.69447034572579</v>
      </c>
      <c r="P22" s="147">
        <f t="shared" si="1"/>
        <v>700.81529242951228</v>
      </c>
      <c r="Q22" s="92"/>
      <c r="R22" s="59">
        <f t="shared" si="7"/>
        <v>22631.699999999997</v>
      </c>
      <c r="S22" s="59">
        <f t="shared" si="8"/>
        <v>21691.29</v>
      </c>
    </row>
    <row r="23" spans="1:19">
      <c r="A23" s="61" t="s">
        <v>153</v>
      </c>
      <c r="B23" s="61" t="s">
        <v>154</v>
      </c>
      <c r="C23" s="152">
        <f>C21-C22</f>
        <v>4560.4763233570075</v>
      </c>
      <c r="D23" s="147"/>
      <c r="E23" s="153"/>
      <c r="F23" s="147">
        <f>C23-D23</f>
        <v>4560.4763233570075</v>
      </c>
      <c r="G23" s="147"/>
      <c r="H23" s="147"/>
      <c r="I23" s="147"/>
      <c r="J23" s="147"/>
      <c r="K23" s="147"/>
      <c r="L23" s="147"/>
      <c r="M23" s="147">
        <f>C23</f>
        <v>4560.4763233570075</v>
      </c>
      <c r="N23" s="147">
        <f t="shared" si="6"/>
        <v>0</v>
      </c>
      <c r="O23" s="147">
        <f t="shared" si="3"/>
        <v>2015.083411037177</v>
      </c>
      <c r="P23" s="147">
        <f t="shared" si="1"/>
        <v>2102.4458772885373</v>
      </c>
      <c r="Q23" s="92"/>
      <c r="R23" s="59">
        <f t="shared" si="7"/>
        <v>22631.699999999997</v>
      </c>
      <c r="S23" s="59">
        <f t="shared" si="8"/>
        <v>21691.29</v>
      </c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50898.525676642988</v>
      </c>
      <c r="D25" s="196">
        <f>D4+D12+D16</f>
        <v>28615.071047093352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61" t="s">
        <v>149</v>
      </c>
      <c r="C27" s="64">
        <f>C20</f>
        <v>55459.002</v>
      </c>
      <c r="D27" s="64"/>
      <c r="E27" s="139"/>
    </row>
    <row r="28" spans="1:19">
      <c r="B28" s="61" t="s">
        <v>151</v>
      </c>
      <c r="C28" s="64">
        <f>C27-C4-C12-C16</f>
        <v>6080.6350978093433</v>
      </c>
      <c r="D28" s="65">
        <f>C28/C27</f>
        <v>0.10964198558440238</v>
      </c>
      <c r="E28" s="140"/>
    </row>
    <row r="29" spans="1:19">
      <c r="B29" s="61" t="s">
        <v>152</v>
      </c>
      <c r="C29" s="64">
        <f>C28*25%</f>
        <v>1520.1587744523358</v>
      </c>
      <c r="D29" s="65"/>
      <c r="E29" s="140"/>
    </row>
    <row r="30" spans="1:19">
      <c r="B30" s="61" t="s">
        <v>154</v>
      </c>
      <c r="C30" s="64">
        <f>C28-C29</f>
        <v>4560.4763233570075</v>
      </c>
      <c r="D30" s="65">
        <f>C30/C27</f>
        <v>8.2231489188301796E-2</v>
      </c>
      <c r="E30" s="140"/>
    </row>
    <row r="31" spans="1:19">
      <c r="B31" s="61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46506.254971304734</v>
      </c>
    </row>
    <row r="37" spans="1:5" hidden="1">
      <c r="C37" s="63">
        <f>C15</f>
        <v>2257.5396124802787</v>
      </c>
    </row>
    <row r="38" spans="1:5" hidden="1">
      <c r="C38" s="63">
        <f>C17</f>
        <v>3050.2451099999998</v>
      </c>
    </row>
    <row r="39" spans="1:5" hidden="1">
      <c r="C39" s="63">
        <f>C20-C36-C37-C38</f>
        <v>3644.9623062149876</v>
      </c>
    </row>
    <row r="40" spans="1:5" hidden="1">
      <c r="C40" s="63">
        <f>C39*30%</f>
        <v>1093.4886918644963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495</v>
      </c>
      <c r="E47" s="141"/>
    </row>
    <row r="48" spans="1:5">
      <c r="B48" s="134">
        <v>1</v>
      </c>
      <c r="C48" s="135" t="s">
        <v>416</v>
      </c>
      <c r="D48" s="136">
        <f>C27</f>
        <v>55459.002</v>
      </c>
      <c r="E48" s="142"/>
    </row>
    <row r="49" spans="2:5">
      <c r="B49" s="134">
        <v>1.1000000000000001</v>
      </c>
      <c r="C49" s="135" t="s">
        <v>427</v>
      </c>
      <c r="D49" s="136">
        <f>经济指标!G8</f>
        <v>21691.29</v>
      </c>
      <c r="E49" s="142"/>
    </row>
    <row r="50" spans="2:5">
      <c r="B50" s="134">
        <v>2</v>
      </c>
      <c r="C50" s="135" t="s">
        <v>428</v>
      </c>
      <c r="D50" s="136">
        <f>D48*5.5%</f>
        <v>3050.2451099999998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31307.027917772179</v>
      </c>
      <c r="E52" s="142"/>
    </row>
    <row r="53" spans="2:5">
      <c r="B53" s="134">
        <v>3.1</v>
      </c>
      <c r="C53" s="135" t="s">
        <v>430</v>
      </c>
      <c r="D53" s="136">
        <f t="shared" ref="D53:D58" si="22">C5</f>
        <v>9046.6568810754961</v>
      </c>
      <c r="E53" s="142"/>
    </row>
    <row r="54" spans="2:5">
      <c r="B54" s="134">
        <v>3.2</v>
      </c>
      <c r="C54" s="135" t="s">
        <v>431</v>
      </c>
      <c r="D54" s="136">
        <f t="shared" si="22"/>
        <v>1533.2456309999998</v>
      </c>
      <c r="E54" s="142"/>
    </row>
    <row r="55" spans="2:5">
      <c r="B55" s="134">
        <v>3.3</v>
      </c>
      <c r="C55" s="135" t="s">
        <v>417</v>
      </c>
      <c r="D55" s="136">
        <f t="shared" si="22"/>
        <v>15325.363870896683</v>
      </c>
      <c r="E55" s="142"/>
    </row>
    <row r="56" spans="2:5">
      <c r="B56" s="134">
        <v>3.4</v>
      </c>
      <c r="C56" s="135" t="s">
        <v>434</v>
      </c>
      <c r="D56" s="136">
        <f t="shared" si="22"/>
        <v>5401.7615347999999</v>
      </c>
      <c r="E56" s="142"/>
    </row>
    <row r="57" spans="2:5">
      <c r="B57" s="134">
        <v>3.5</v>
      </c>
      <c r="C57" s="135" t="s">
        <v>435</v>
      </c>
      <c r="D57" s="136">
        <f t="shared" si="22"/>
        <v>3912.4243478468425</v>
      </c>
      <c r="E57" s="142"/>
    </row>
    <row r="58" spans="2:5">
      <c r="B58" s="134">
        <v>3.6</v>
      </c>
      <c r="C58" s="135" t="s">
        <v>432</v>
      </c>
      <c r="D58" s="136">
        <f t="shared" si="22"/>
        <v>554.59001999999998</v>
      </c>
      <c r="E58" s="142"/>
    </row>
    <row r="59" spans="2:5">
      <c r="B59" s="134">
        <v>4</v>
      </c>
      <c r="C59" s="135" t="s">
        <v>433</v>
      </c>
      <c r="D59" s="137">
        <f>C15</f>
        <v>2257.5396124802787</v>
      </c>
      <c r="E59" s="143"/>
    </row>
    <row r="60" spans="2:5">
      <c r="B60" s="134">
        <v>5</v>
      </c>
      <c r="C60" s="135" t="s">
        <v>418</v>
      </c>
      <c r="D60" s="137">
        <f>D52*5%</f>
        <v>1565.351395888609</v>
      </c>
      <c r="E60" s="143"/>
    </row>
    <row r="61" spans="2:5">
      <c r="B61" s="134">
        <v>6</v>
      </c>
      <c r="C61" s="135" t="s">
        <v>419</v>
      </c>
      <c r="D61" s="137">
        <f>D52*20%</f>
        <v>6261.4055835544359</v>
      </c>
      <c r="E61" s="143"/>
    </row>
    <row r="62" spans="2:5">
      <c r="B62" s="134">
        <v>7</v>
      </c>
      <c r="C62" s="135" t="s">
        <v>420</v>
      </c>
      <c r="D62" s="137">
        <f>D52+D59+D60+D61+D50</f>
        <v>44441.569619695496</v>
      </c>
      <c r="E62" s="143"/>
    </row>
    <row r="63" spans="2:5">
      <c r="B63" s="134">
        <v>8</v>
      </c>
      <c r="C63" s="135" t="s">
        <v>421</v>
      </c>
      <c r="D63" s="137">
        <f>D48-D62</f>
        <v>11017.432380304504</v>
      </c>
      <c r="E63" s="143"/>
    </row>
    <row r="64" spans="2:5">
      <c r="B64" s="134">
        <v>9</v>
      </c>
      <c r="C64" s="135" t="s">
        <v>422</v>
      </c>
      <c r="D64" s="138">
        <f t="shared" ref="D64" si="23">D63/D62</f>
        <v>0.2479082641451491</v>
      </c>
      <c r="E64" s="144"/>
    </row>
    <row r="65" spans="2:5">
      <c r="B65" s="134">
        <v>10</v>
      </c>
      <c r="C65" s="135" t="s">
        <v>423</v>
      </c>
      <c r="D65" s="137">
        <f>IF(D63&lt;0,0,D63*30%)</f>
        <v>3305.2297140913511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O12" sqref="O12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493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58859.322250566183</v>
      </c>
      <c r="D4" s="147">
        <f>SUM(D5:D11)</f>
        <v>27619.83001710711</v>
      </c>
      <c r="E4" s="147" t="s">
        <v>438</v>
      </c>
      <c r="F4" s="147">
        <f t="shared" ref="F4:M4" si="0">SUM(F5:F11)</f>
        <v>31239.492233459074</v>
      </c>
      <c r="G4" s="147">
        <f t="shared" si="0"/>
        <v>21867.644563421349</v>
      </c>
      <c r="H4" s="147">
        <f t="shared" si="0"/>
        <v>6247.8984466918155</v>
      </c>
      <c r="I4" s="147">
        <f t="shared" si="0"/>
        <v>3123.9492233459077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58859.322250566183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'利润-财务附表'!F13/10000</f>
        <v>11038.507138158086</v>
      </c>
      <c r="D5" s="145">
        <f>C5</f>
        <v>11038.507138158086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11038.507138158086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'利润-财务附表'!F14/10000</f>
        <v>2660.0990452553865</v>
      </c>
      <c r="D6" s="151">
        <f>'成本-已投'!AG63</f>
        <v>1222.808196</v>
      </c>
      <c r="E6" s="146">
        <f t="shared" ref="E6:E10" si="4">D6/C6</f>
        <v>0.45968521291755232</v>
      </c>
      <c r="F6" s="150">
        <f t="shared" si="2"/>
        <v>1437.2908492553865</v>
      </c>
      <c r="G6" s="150">
        <f>F6*70%</f>
        <v>1006.1035944787706</v>
      </c>
      <c r="H6" s="150">
        <f>F6*20%</f>
        <v>287.45816985107734</v>
      </c>
      <c r="I6" s="150">
        <f>F6*10%</f>
        <v>143.72908492553867</v>
      </c>
      <c r="J6" s="150"/>
      <c r="K6" s="150"/>
      <c r="L6" s="150"/>
      <c r="M6" s="150">
        <f t="shared" ref="M6:M22" si="5">D6+G6+H6+I6+J6+K6+L6</f>
        <v>2660.0990452553865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'利润-财务附表'!F15/10000</f>
        <v>32357.076621247383</v>
      </c>
      <c r="D7" s="151">
        <f>'成本-已投'!AG64</f>
        <v>8057.1681949999993</v>
      </c>
      <c r="E7" s="146">
        <f t="shared" si="4"/>
        <v>0.24900791531053312</v>
      </c>
      <c r="F7" s="150">
        <f>C7-D7</f>
        <v>24299.908426247384</v>
      </c>
      <c r="G7" s="150">
        <f t="shared" ref="G7:G11" si="7">F7*70%</f>
        <v>17009.935898373169</v>
      </c>
      <c r="H7" s="150">
        <f t="shared" ref="H7:H11" si="8">F7*20%</f>
        <v>4859.9816852494769</v>
      </c>
      <c r="I7" s="150">
        <f t="shared" ref="I7:I11" si="9">F7*10%</f>
        <v>2429.9908426247384</v>
      </c>
      <c r="J7" s="150"/>
      <c r="K7" s="150"/>
      <c r="L7" s="150"/>
      <c r="M7" s="150">
        <f t="shared" si="5"/>
        <v>32357.076621247383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'利润-财务附表'!F16/10000</f>
        <v>5650.3954000000003</v>
      </c>
      <c r="D8" s="151">
        <f>'成本-已投'!AG65</f>
        <v>3000</v>
      </c>
      <c r="E8" s="146">
        <f t="shared" si="4"/>
        <v>0.53093629518387331</v>
      </c>
      <c r="F8" s="150">
        <f t="shared" si="2"/>
        <v>2650.3954000000003</v>
      </c>
      <c r="G8" s="150">
        <f t="shared" si="7"/>
        <v>1855.2767800000001</v>
      </c>
      <c r="H8" s="150">
        <f t="shared" si="8"/>
        <v>530.07908000000009</v>
      </c>
      <c r="I8" s="150">
        <f t="shared" si="9"/>
        <v>265.03954000000004</v>
      </c>
      <c r="J8" s="150"/>
      <c r="K8" s="150"/>
      <c r="L8" s="150"/>
      <c r="M8" s="150">
        <f t="shared" si="5"/>
        <v>5650.3954000000003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大区分摊!G61</f>
        <v>6265.1524859053252</v>
      </c>
      <c r="D9" s="151">
        <f>大区分摊!G57</f>
        <v>3783.1336050311384</v>
      </c>
      <c r="E9" s="146">
        <f t="shared" si="4"/>
        <v>0.60383743469006235</v>
      </c>
      <c r="F9" s="150">
        <f>C9-D9</f>
        <v>2482.0188808741868</v>
      </c>
      <c r="G9" s="150">
        <f t="shared" si="7"/>
        <v>1737.4132166119307</v>
      </c>
      <c r="H9" s="150">
        <f t="shared" si="8"/>
        <v>496.40377617483739</v>
      </c>
      <c r="I9" s="150">
        <f t="shared" si="9"/>
        <v>248.20188808741869</v>
      </c>
      <c r="J9" s="150"/>
      <c r="K9" s="150"/>
      <c r="L9" s="150"/>
      <c r="M9" s="150">
        <f t="shared" si="5"/>
        <v>6265.1524859053252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费用分摊!G51</f>
        <v>888.09155999999984</v>
      </c>
      <c r="D10" s="151">
        <f>费用分摊!G47</f>
        <v>518.21288291788505</v>
      </c>
      <c r="E10" s="146">
        <f t="shared" si="4"/>
        <v>0.58351290143764589</v>
      </c>
      <c r="F10" s="150">
        <f t="shared" si="2"/>
        <v>369.87867708211479</v>
      </c>
      <c r="G10" s="150">
        <f t="shared" si="7"/>
        <v>258.91507395748033</v>
      </c>
      <c r="H10" s="150">
        <f t="shared" si="8"/>
        <v>73.975735416422964</v>
      </c>
      <c r="I10" s="150">
        <f t="shared" si="9"/>
        <v>36.987867708211482</v>
      </c>
      <c r="J10" s="150"/>
      <c r="K10" s="150"/>
      <c r="L10" s="150"/>
      <c r="M10" s="150">
        <f t="shared" si="5"/>
        <v>888.09155999999984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7"/>
        <v>0</v>
      </c>
      <c r="H11" s="150">
        <f t="shared" si="8"/>
        <v>0</v>
      </c>
      <c r="I11" s="150">
        <f t="shared" si="9"/>
        <v>0</v>
      </c>
      <c r="J11" s="150"/>
      <c r="K11" s="150"/>
      <c r="L11" s="150"/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11607.930341785606</v>
      </c>
      <c r="D12" s="152">
        <f>SUM(D13:D15)</f>
        <v>5422.4652331929692</v>
      </c>
      <c r="E12" s="153"/>
      <c r="F12" s="147">
        <f>SUM(F13:F15)</f>
        <v>6185.4651085926362</v>
      </c>
      <c r="G12" s="147">
        <f t="shared" ref="G12:M12" si="10">SUM(G13:G15)</f>
        <v>4329.825576014845</v>
      </c>
      <c r="H12" s="147">
        <f t="shared" si="10"/>
        <v>927.81976628889538</v>
      </c>
      <c r="I12" s="147">
        <f t="shared" si="10"/>
        <v>927.81976628889538</v>
      </c>
      <c r="J12" s="147">
        <f t="shared" si="10"/>
        <v>0</v>
      </c>
      <c r="K12" s="147">
        <f t="shared" si="10"/>
        <v>0</v>
      </c>
      <c r="L12" s="147">
        <f t="shared" si="10"/>
        <v>0</v>
      </c>
      <c r="M12" s="147">
        <f t="shared" si="10"/>
        <v>11607.930341785604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2664.2746799999995</v>
      </c>
      <c r="D13" s="150">
        <f>费用分摊!G85</f>
        <v>1332.3481178191259</v>
      </c>
      <c r="E13" s="154">
        <f>D13/C13</f>
        <v>0.50007911264582006</v>
      </c>
      <c r="F13" s="150">
        <f>C13-D13</f>
        <v>1331.9265621808736</v>
      </c>
      <c r="G13" s="150">
        <f>F13*70%</f>
        <v>932.34859352661147</v>
      </c>
      <c r="H13" s="150">
        <f>F13*15%</f>
        <v>199.78898432713103</v>
      </c>
      <c r="I13" s="150">
        <f>F13*15%</f>
        <v>199.78898432713103</v>
      </c>
      <c r="J13" s="150"/>
      <c r="K13" s="150"/>
      <c r="L13" s="150"/>
      <c r="M13" s="150">
        <f>D13+G13+H13+I13+J13+K13+L13</f>
        <v>2664.2746799999995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5328.5493599999991</v>
      </c>
      <c r="D14" s="150">
        <f>费用分摊!G124</f>
        <v>1313.9085914064951</v>
      </c>
      <c r="E14" s="154">
        <f>D14/C14</f>
        <v>0.24657904105564959</v>
      </c>
      <c r="F14" s="150">
        <f>C14-D14</f>
        <v>4014.6407685935037</v>
      </c>
      <c r="G14" s="150">
        <f t="shared" ref="G14:G15" si="11">F14*70%</f>
        <v>2810.2485380154526</v>
      </c>
      <c r="H14" s="150">
        <f>F14*15%</f>
        <v>602.19611528902556</v>
      </c>
      <c r="I14" s="150">
        <f t="shared" ref="I14:I15" si="12">F14*15%</f>
        <v>602.19611528902556</v>
      </c>
      <c r="J14" s="150"/>
      <c r="K14" s="150"/>
      <c r="L14" s="150"/>
      <c r="M14" s="150">
        <f t="shared" si="5"/>
        <v>5328.5493599999982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费用分摊!G169</f>
        <v>3615.1063017856068</v>
      </c>
      <c r="D15" s="150">
        <f>费用分摊!G165</f>
        <v>2776.2085239673479</v>
      </c>
      <c r="E15" s="154">
        <f t="shared" ref="E15" si="13">D15/C15</f>
        <v>0.76794658087816048</v>
      </c>
      <c r="F15" s="150">
        <f>C15-D15</f>
        <v>838.89777781825887</v>
      </c>
      <c r="G15" s="150">
        <f t="shared" si="11"/>
        <v>587.22844447278112</v>
      </c>
      <c r="H15" s="150">
        <f t="shared" ref="H15" si="14">F15*15%</f>
        <v>125.83466667273882</v>
      </c>
      <c r="I15" s="150">
        <f t="shared" si="12"/>
        <v>125.83466667273882</v>
      </c>
      <c r="J15" s="150"/>
      <c r="K15" s="150"/>
      <c r="L15" s="150"/>
      <c r="M15" s="150">
        <f t="shared" si="5"/>
        <v>3615.1063017856068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9587.5880887164894</v>
      </c>
      <c r="D16" s="147">
        <f t="shared" ref="D16:M16" si="15">D17+D18+D19</f>
        <v>2098.1307459999998</v>
      </c>
      <c r="E16" s="153"/>
      <c r="F16" s="147">
        <f t="shared" si="15"/>
        <v>7489.4573427164896</v>
      </c>
      <c r="G16" s="147">
        <f t="shared" si="15"/>
        <v>5868.7765312948395</v>
      </c>
      <c r="H16" s="147">
        <f t="shared" si="15"/>
        <v>1005.9072585466495</v>
      </c>
      <c r="I16" s="147">
        <f t="shared" si="15"/>
        <v>614.77355287500041</v>
      </c>
      <c r="J16" s="147">
        <f t="shared" si="15"/>
        <v>0</v>
      </c>
      <c r="K16" s="147">
        <f t="shared" si="15"/>
        <v>0</v>
      </c>
      <c r="L16" s="147">
        <f t="shared" si="15"/>
        <v>0</v>
      </c>
      <c r="M16" s="147">
        <f t="shared" si="15"/>
        <v>9587.5880887164894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4884.5035799999996</v>
      </c>
      <c r="D17" s="150">
        <f>'成本-已投'!AG53</f>
        <v>1306.3832939999998</v>
      </c>
      <c r="E17" s="154">
        <f>D17/C17</f>
        <v>0.26745467018369956</v>
      </c>
      <c r="F17" s="150">
        <f>C17-D17</f>
        <v>3578.1202859999999</v>
      </c>
      <c r="G17" s="150">
        <f>G20*5.5%</f>
        <v>2348.573180249999</v>
      </c>
      <c r="H17" s="150">
        <f>(C17-D17-G17)*50%</f>
        <v>614.77355287500041</v>
      </c>
      <c r="I17" s="150">
        <f>H17</f>
        <v>614.77355287500041</v>
      </c>
      <c r="J17" s="150"/>
      <c r="K17" s="150"/>
      <c r="L17" s="150"/>
      <c r="M17" s="150">
        <f t="shared" si="5"/>
        <v>4884.5035799999987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4703.0845087164898</v>
      </c>
      <c r="D18" s="150">
        <f>'成本-已投'!AG54</f>
        <v>791.74745200000007</v>
      </c>
      <c r="E18" s="154">
        <f>D18/C18</f>
        <v>0.16834642255154253</v>
      </c>
      <c r="F18" s="150">
        <f>C18-D18</f>
        <v>3911.3370567164898</v>
      </c>
      <c r="G18" s="150">
        <f>F18*90%</f>
        <v>3520.2033510448409</v>
      </c>
      <c r="H18" s="150">
        <f>F18*10%</f>
        <v>391.13370567164901</v>
      </c>
      <c r="I18" s="150"/>
      <c r="J18" s="150"/>
      <c r="K18" s="150"/>
      <c r="L18" s="150"/>
      <c r="M18" s="150">
        <f t="shared" si="5"/>
        <v>4703.0845087164907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项目总货值!F61</f>
        <v>88809.155999999988</v>
      </c>
      <c r="D20" s="147">
        <f>'销售总表-5月'!I67/10000</f>
        <v>43860.387000000002</v>
      </c>
      <c r="E20" s="153">
        <f>D20/C20</f>
        <v>0.49387235478287855</v>
      </c>
      <c r="F20" s="147">
        <f>C20-D20</f>
        <v>44948.768999999986</v>
      </c>
      <c r="G20" s="147">
        <f>F20*95%</f>
        <v>42701.330549999984</v>
      </c>
      <c r="H20" s="147">
        <f>F20*5%</f>
        <v>2247.4384499999992</v>
      </c>
      <c r="I20" s="147"/>
      <c r="J20" s="147"/>
      <c r="K20" s="147"/>
      <c r="L20" s="147"/>
      <c r="M20" s="147">
        <f t="shared" si="5"/>
        <v>88809.155999999988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8754.315318931709</v>
      </c>
      <c r="D21" s="152"/>
      <c r="E21" s="153"/>
      <c r="F21" s="147">
        <f>C21-D21</f>
        <v>8754.315318931709</v>
      </c>
      <c r="G21" s="147"/>
      <c r="H21" s="147"/>
      <c r="I21" s="147"/>
      <c r="J21" s="147"/>
      <c r="K21" s="147"/>
      <c r="L21" s="147"/>
      <c r="M21" s="147">
        <f>C21</f>
        <v>8754.315318931709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2188.5788297329273</v>
      </c>
      <c r="D22" s="152"/>
      <c r="E22" s="153"/>
      <c r="F22" s="147">
        <f>C22-D22</f>
        <v>2188.5788297329273</v>
      </c>
      <c r="G22" s="147"/>
      <c r="H22" s="147"/>
      <c r="I22" s="147">
        <f>F22*100%</f>
        <v>2188.5788297329273</v>
      </c>
      <c r="J22" s="147"/>
      <c r="K22" s="147"/>
      <c r="L22" s="147"/>
      <c r="M22" s="147">
        <f t="shared" si="5"/>
        <v>2188.5788297329273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6565.7364891987818</v>
      </c>
      <c r="D23" s="147"/>
      <c r="E23" s="153"/>
      <c r="F23" s="147">
        <f>C23-D23</f>
        <v>6565.7364891987818</v>
      </c>
      <c r="G23" s="147"/>
      <c r="H23" s="147"/>
      <c r="I23" s="147"/>
      <c r="J23" s="147"/>
      <c r="K23" s="147"/>
      <c r="L23" s="147"/>
      <c r="M23" s="147">
        <f>C23</f>
        <v>6565.7364891987818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82243.419510801206</v>
      </c>
      <c r="D25" s="196">
        <f>D4+D12+D16</f>
        <v>35140.42599630008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C20</f>
        <v>88809.155999999988</v>
      </c>
      <c r="D27" s="64"/>
      <c r="E27" s="139"/>
    </row>
    <row r="28" spans="1:19">
      <c r="B28" s="195" t="s">
        <v>151</v>
      </c>
      <c r="C28" s="64">
        <f>C27-C4-C12-C16</f>
        <v>8754.315318931709</v>
      </c>
      <c r="D28" s="65">
        <f>C28/C27</f>
        <v>9.8574468143033694E-2</v>
      </c>
      <c r="E28" s="140"/>
    </row>
    <row r="29" spans="1:19">
      <c r="B29" s="195" t="s">
        <v>152</v>
      </c>
      <c r="C29" s="64">
        <f>C28*25%</f>
        <v>2188.5788297329273</v>
      </c>
      <c r="D29" s="65"/>
      <c r="E29" s="140"/>
    </row>
    <row r="30" spans="1:19">
      <c r="B30" s="195" t="s">
        <v>154</v>
      </c>
      <c r="C30" s="64">
        <f>C28-C29</f>
        <v>6565.7364891987818</v>
      </c>
      <c r="D30" s="65">
        <f>C30/C27</f>
        <v>7.3930851107275278E-2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76517.118925736038</v>
      </c>
    </row>
    <row r="37" spans="1:5" hidden="1">
      <c r="C37" s="63">
        <f>C15</f>
        <v>3615.1063017856068</v>
      </c>
    </row>
    <row r="38" spans="1:5" hidden="1">
      <c r="C38" s="63">
        <f>C17</f>
        <v>4884.5035799999996</v>
      </c>
    </row>
    <row r="39" spans="1:5" hidden="1">
      <c r="C39" s="63">
        <f>C20-C36-C37-C38</f>
        <v>3792.4271924783434</v>
      </c>
    </row>
    <row r="40" spans="1:5" hidden="1">
      <c r="C40" s="63">
        <f>C39*30%</f>
        <v>1137.7281577435031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494</v>
      </c>
      <c r="E47" s="141"/>
    </row>
    <row r="48" spans="1:5">
      <c r="B48" s="134">
        <v>1</v>
      </c>
      <c r="C48" s="135" t="s">
        <v>416</v>
      </c>
      <c r="D48" s="136">
        <f>C27</f>
        <v>88809.155999999988</v>
      </c>
      <c r="E48" s="142"/>
    </row>
    <row r="49" spans="2:5">
      <c r="B49" s="134">
        <v>1.1000000000000001</v>
      </c>
      <c r="C49" s="135" t="s">
        <v>427</v>
      </c>
      <c r="D49" s="136">
        <f>经济指标!H8</f>
        <v>50603.02</v>
      </c>
      <c r="E49" s="142"/>
    </row>
    <row r="50" spans="2:5">
      <c r="B50" s="134">
        <v>2</v>
      </c>
      <c r="C50" s="135" t="s">
        <v>428</v>
      </c>
      <c r="D50" s="136">
        <f>D48*5.5%</f>
        <v>4884.5035799999996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51706.078204660858</v>
      </c>
      <c r="E52" s="142"/>
    </row>
    <row r="53" spans="2:5">
      <c r="B53" s="134">
        <v>3.1</v>
      </c>
      <c r="C53" s="135" t="s">
        <v>430</v>
      </c>
      <c r="D53" s="136">
        <f t="shared" ref="D53:D58" si="16">C5</f>
        <v>11038.507138158086</v>
      </c>
      <c r="E53" s="142"/>
    </row>
    <row r="54" spans="2:5">
      <c r="B54" s="134">
        <v>3.2</v>
      </c>
      <c r="C54" s="135" t="s">
        <v>431</v>
      </c>
      <c r="D54" s="136">
        <f t="shared" si="16"/>
        <v>2660.0990452553865</v>
      </c>
      <c r="E54" s="142"/>
    </row>
    <row r="55" spans="2:5">
      <c r="B55" s="134">
        <v>3.3</v>
      </c>
      <c r="C55" s="135" t="s">
        <v>417</v>
      </c>
      <c r="D55" s="136">
        <f t="shared" si="16"/>
        <v>32357.076621247383</v>
      </c>
      <c r="E55" s="142"/>
    </row>
    <row r="56" spans="2:5">
      <c r="B56" s="134">
        <v>3.4</v>
      </c>
      <c r="C56" s="135" t="s">
        <v>434</v>
      </c>
      <c r="D56" s="136">
        <f t="shared" si="16"/>
        <v>5650.3954000000003</v>
      </c>
      <c r="E56" s="142"/>
    </row>
    <row r="57" spans="2:5">
      <c r="B57" s="134">
        <v>3.5</v>
      </c>
      <c r="C57" s="135" t="s">
        <v>435</v>
      </c>
      <c r="D57" s="136">
        <f t="shared" si="16"/>
        <v>6265.1524859053252</v>
      </c>
      <c r="E57" s="142"/>
    </row>
    <row r="58" spans="2:5">
      <c r="B58" s="134">
        <v>3.6</v>
      </c>
      <c r="C58" s="135" t="s">
        <v>432</v>
      </c>
      <c r="D58" s="136">
        <f t="shared" si="16"/>
        <v>888.09155999999984</v>
      </c>
      <c r="E58" s="142"/>
    </row>
    <row r="59" spans="2:5">
      <c r="B59" s="134">
        <v>4</v>
      </c>
      <c r="C59" s="135" t="s">
        <v>433</v>
      </c>
      <c r="D59" s="137">
        <f>C15</f>
        <v>3615.1063017856068</v>
      </c>
      <c r="E59" s="143"/>
    </row>
    <row r="60" spans="2:5">
      <c r="B60" s="134">
        <v>5</v>
      </c>
      <c r="C60" s="135" t="s">
        <v>418</v>
      </c>
      <c r="D60" s="137">
        <f>D52*5%</f>
        <v>2585.3039102330431</v>
      </c>
      <c r="E60" s="143"/>
    </row>
    <row r="61" spans="2:5">
      <c r="B61" s="134">
        <v>6</v>
      </c>
      <c r="C61" s="135" t="s">
        <v>419</v>
      </c>
      <c r="D61" s="137">
        <f>D52*20%</f>
        <v>10341.215640932172</v>
      </c>
      <c r="E61" s="143"/>
    </row>
    <row r="62" spans="2:5">
      <c r="B62" s="134">
        <v>7</v>
      </c>
      <c r="C62" s="135" t="s">
        <v>420</v>
      </c>
      <c r="D62" s="137">
        <f>D52+D59+D60+D61+D50</f>
        <v>73132.207637611689</v>
      </c>
      <c r="E62" s="143"/>
    </row>
    <row r="63" spans="2:5">
      <c r="B63" s="134">
        <v>8</v>
      </c>
      <c r="C63" s="135" t="s">
        <v>421</v>
      </c>
      <c r="D63" s="137">
        <f>D48-D62</f>
        <v>15676.948362388299</v>
      </c>
      <c r="E63" s="143"/>
    </row>
    <row r="64" spans="2:5">
      <c r="B64" s="134">
        <v>9</v>
      </c>
      <c r="C64" s="135" t="s">
        <v>422</v>
      </c>
      <c r="D64" s="138">
        <f t="shared" ref="D64" si="17">D63/D62</f>
        <v>0.21436448958400769</v>
      </c>
      <c r="E64" s="144"/>
    </row>
    <row r="65" spans="2:5">
      <c r="B65" s="134">
        <v>10</v>
      </c>
      <c r="C65" s="135" t="s">
        <v>423</v>
      </c>
      <c r="D65" s="137">
        <f>IF(D63&lt;0,0,D63*30%)</f>
        <v>4703.0845087164898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B1" workbookViewId="0">
      <selection activeCell="D16" sqref="D16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498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28739.245476664706</v>
      </c>
      <c r="D4" s="147">
        <f>SUM(D5:D11)</f>
        <v>16025.891234889825</v>
      </c>
      <c r="E4" s="147" t="s">
        <v>438</v>
      </c>
      <c r="F4" s="147">
        <f t="shared" ref="F4:M4" si="0">SUM(F5:F11)</f>
        <v>12713.354241774878</v>
      </c>
      <c r="G4" s="147">
        <f t="shared" si="0"/>
        <v>8899.3479692424135</v>
      </c>
      <c r="H4" s="147">
        <f t="shared" si="0"/>
        <v>2542.670848354976</v>
      </c>
      <c r="I4" s="147">
        <f t="shared" si="0"/>
        <v>1271.335424177488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28739.245476664702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'利润-财务附表'!G13/10000</f>
        <v>4294.3461153492945</v>
      </c>
      <c r="D5" s="145">
        <f>C5</f>
        <v>4294.3461153492945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4294.3461153492945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'利润-财务附表'!G14/10000</f>
        <v>1666.9080178000002</v>
      </c>
      <c r="D6" s="151">
        <f>'成本-已投'!AG81</f>
        <v>1149.9137170000001</v>
      </c>
      <c r="E6" s="146">
        <f t="shared" ref="E6:E10" si="4">D6/C6</f>
        <v>0.68984833279383129</v>
      </c>
      <c r="F6" s="150">
        <f t="shared" si="2"/>
        <v>516.99430080000002</v>
      </c>
      <c r="G6" s="150">
        <f>F6*70%</f>
        <v>361.89601055999998</v>
      </c>
      <c r="H6" s="150">
        <f>F6*20%</f>
        <v>103.39886016000001</v>
      </c>
      <c r="I6" s="150">
        <f>F6*10%</f>
        <v>51.699430080000006</v>
      </c>
      <c r="J6" s="150"/>
      <c r="K6" s="150"/>
      <c r="L6" s="150"/>
      <c r="M6" s="150">
        <f t="shared" ref="M6:M22" si="5">D6+G6+H6+I6+J6+K6+L6</f>
        <v>1666.9080177999999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'利润-财务附表'!G15/10000</f>
        <v>16214.636136167273</v>
      </c>
      <c r="D7" s="151">
        <f>'成本-已投'!AG82</f>
        <v>6297.8503389999996</v>
      </c>
      <c r="E7" s="146">
        <f t="shared" si="4"/>
        <v>0.38840528311038935</v>
      </c>
      <c r="F7" s="150">
        <f>C7-D7</f>
        <v>9916.7857971672747</v>
      </c>
      <c r="G7" s="150">
        <f t="shared" ref="G7:G11" si="7">F7*70%</f>
        <v>6941.7500580170918</v>
      </c>
      <c r="H7" s="150">
        <f t="shared" ref="H7:H11" si="8">F7*20%</f>
        <v>1983.3571594334551</v>
      </c>
      <c r="I7" s="150">
        <f t="shared" ref="I7:I11" si="9">F7*10%</f>
        <v>991.67857971672754</v>
      </c>
      <c r="J7" s="150"/>
      <c r="K7" s="150"/>
      <c r="L7" s="150"/>
      <c r="M7" s="150">
        <f t="shared" si="5"/>
        <v>16214.636136167273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'利润-财务附表'!G16/10000</f>
        <v>2770.3048600000002</v>
      </c>
      <c r="D8" s="151">
        <f>'成本-已投'!AG83</f>
        <v>2002.9664170000003</v>
      </c>
      <c r="E8" s="146">
        <f t="shared" si="4"/>
        <v>0.72301299612202252</v>
      </c>
      <c r="F8" s="150">
        <f t="shared" si="2"/>
        <v>767.33844299999987</v>
      </c>
      <c r="G8" s="150">
        <f t="shared" si="7"/>
        <v>537.13691009999991</v>
      </c>
      <c r="H8" s="150">
        <f t="shared" si="8"/>
        <v>153.46768859999997</v>
      </c>
      <c r="I8" s="150">
        <f t="shared" si="9"/>
        <v>76.733844299999987</v>
      </c>
      <c r="J8" s="150"/>
      <c r="K8" s="150"/>
      <c r="L8" s="150"/>
      <c r="M8" s="150">
        <f t="shared" si="5"/>
        <v>2770.3048600000002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大区分摊!H61</f>
        <v>3322.1344973481341</v>
      </c>
      <c r="D9" s="151">
        <f>大区分摊!H57</f>
        <v>2006.0291725740569</v>
      </c>
      <c r="E9" s="146">
        <f t="shared" si="4"/>
        <v>0.60383743469006235</v>
      </c>
      <c r="F9" s="150">
        <f>C9-D9</f>
        <v>1316.1053247740772</v>
      </c>
      <c r="G9" s="150">
        <f t="shared" si="7"/>
        <v>921.27372734185394</v>
      </c>
      <c r="H9" s="150">
        <f t="shared" si="8"/>
        <v>263.22106495481546</v>
      </c>
      <c r="I9" s="150">
        <f t="shared" si="9"/>
        <v>131.61053247740773</v>
      </c>
      <c r="J9" s="150"/>
      <c r="K9" s="150"/>
      <c r="L9" s="150"/>
      <c r="M9" s="150">
        <f t="shared" si="5"/>
        <v>3322.1344973481341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费用分摊!H51</f>
        <v>470.91585000000009</v>
      </c>
      <c r="D10" s="151">
        <f>费用分摊!H47</f>
        <v>274.78547396647525</v>
      </c>
      <c r="E10" s="146">
        <f t="shared" si="4"/>
        <v>0.58351290143764578</v>
      </c>
      <c r="F10" s="150">
        <f t="shared" si="2"/>
        <v>196.13037603352484</v>
      </c>
      <c r="G10" s="150">
        <f t="shared" si="7"/>
        <v>137.29126322346738</v>
      </c>
      <c r="H10" s="150">
        <f t="shared" si="8"/>
        <v>39.226075206704969</v>
      </c>
      <c r="I10" s="150">
        <f t="shared" si="9"/>
        <v>19.613037603352485</v>
      </c>
      <c r="J10" s="150"/>
      <c r="K10" s="150"/>
      <c r="L10" s="150"/>
      <c r="M10" s="150">
        <f t="shared" si="5"/>
        <v>470.91585000000009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7"/>
        <v>0</v>
      </c>
      <c r="H11" s="150">
        <f t="shared" si="8"/>
        <v>0</v>
      </c>
      <c r="I11" s="150">
        <f t="shared" si="9"/>
        <v>0</v>
      </c>
      <c r="J11" s="150"/>
      <c r="K11" s="150"/>
      <c r="L11" s="150"/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SUM(C14:C15)</f>
        <v>4742.4267922071931</v>
      </c>
      <c r="D12" s="147">
        <f>SUM(D14:D15)</f>
        <v>2168.8090110729368</v>
      </c>
      <c r="E12" s="153"/>
      <c r="F12" s="147">
        <f t="shared" ref="F12:M12" si="10">SUM(F14:F15)</f>
        <v>2573.6177811342559</v>
      </c>
      <c r="G12" s="147">
        <f t="shared" si="10"/>
        <v>1801.532446793979</v>
      </c>
      <c r="H12" s="147">
        <f t="shared" si="10"/>
        <v>386.04266717013837</v>
      </c>
      <c r="I12" s="147">
        <f t="shared" si="10"/>
        <v>386.04266717013837</v>
      </c>
      <c r="J12" s="147">
        <f t="shared" si="10"/>
        <v>0</v>
      </c>
      <c r="K12" s="147">
        <f t="shared" si="10"/>
        <v>0</v>
      </c>
      <c r="L12" s="147">
        <f t="shared" si="10"/>
        <v>0</v>
      </c>
      <c r="M12" s="147">
        <f t="shared" si="10"/>
        <v>4742.4267922071922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1412.7475499999998</v>
      </c>
      <c r="D13" s="150">
        <f>费用分摊!H85</f>
        <v>706.48554119655637</v>
      </c>
      <c r="E13" s="154">
        <f>D13/C13</f>
        <v>0.50007911264582017</v>
      </c>
      <c r="F13" s="150">
        <f>C13-D13</f>
        <v>706.26200880344345</v>
      </c>
      <c r="G13" s="150">
        <f>F13*70%</f>
        <v>494.38340616241038</v>
      </c>
      <c r="H13" s="150">
        <f>F13*15%</f>
        <v>105.93930132051652</v>
      </c>
      <c r="I13" s="150">
        <f>F13*15%</f>
        <v>105.93930132051652</v>
      </c>
      <c r="J13" s="150"/>
      <c r="K13" s="150"/>
      <c r="L13" s="150"/>
      <c r="M13" s="150">
        <f>D13+G13+H13+I13+J13+K13+L13</f>
        <v>1412.7475499999998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2825.4950999999996</v>
      </c>
      <c r="D14" s="150">
        <f>费用分摊!H124</f>
        <v>696.70787226543678</v>
      </c>
      <c r="E14" s="154">
        <f>D14/C14</f>
        <v>0.24657904105564962</v>
      </c>
      <c r="F14" s="150">
        <f>C14-D14</f>
        <v>2128.7872277345627</v>
      </c>
      <c r="G14" s="150">
        <f t="shared" ref="G14:G15" si="11">F14*70%</f>
        <v>1490.1510594141939</v>
      </c>
      <c r="H14" s="150">
        <f>F14*15%</f>
        <v>319.31808416018441</v>
      </c>
      <c r="I14" s="150">
        <f t="shared" ref="I14:I15" si="12">F14*15%</f>
        <v>319.31808416018441</v>
      </c>
      <c r="J14" s="150"/>
      <c r="K14" s="150"/>
      <c r="L14" s="150"/>
      <c r="M14" s="150">
        <f t="shared" si="5"/>
        <v>2825.4950999999992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费用分摊!H169</f>
        <v>1916.9316922071932</v>
      </c>
      <c r="D15" s="150">
        <f>费用分摊!H165</f>
        <v>1472.1011388075001</v>
      </c>
      <c r="E15" s="154">
        <f t="shared" ref="E15" si="13">D15/C15</f>
        <v>0.76794658087816037</v>
      </c>
      <c r="F15" s="150">
        <f>C15-D15</f>
        <v>444.83055339969314</v>
      </c>
      <c r="G15" s="150">
        <f t="shared" si="11"/>
        <v>311.38138737978517</v>
      </c>
      <c r="H15" s="150">
        <f t="shared" ref="H15" si="14">F15*15%</f>
        <v>66.724583009953975</v>
      </c>
      <c r="I15" s="150">
        <f t="shared" si="12"/>
        <v>66.724583009953975</v>
      </c>
      <c r="J15" s="150"/>
      <c r="K15" s="150"/>
      <c r="L15" s="150"/>
      <c r="M15" s="150">
        <f t="shared" si="5"/>
        <v>1916.931692207193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6010.5988413441282</v>
      </c>
      <c r="D16" s="147">
        <f t="shared" ref="D16:M16" si="15">D17+D18+D19</f>
        <v>2090.9420406999998</v>
      </c>
      <c r="E16" s="153"/>
      <c r="F16" s="147">
        <f t="shared" si="15"/>
        <v>3919.6568006441285</v>
      </c>
      <c r="G16" s="147">
        <f t="shared" si="15"/>
        <v>2537.2043258797157</v>
      </c>
      <c r="H16" s="147">
        <f t="shared" si="15"/>
        <v>822.80258351441307</v>
      </c>
      <c r="I16" s="147">
        <f t="shared" si="15"/>
        <v>559.64989125000011</v>
      </c>
      <c r="J16" s="147">
        <f t="shared" si="15"/>
        <v>0</v>
      </c>
      <c r="K16" s="147">
        <f t="shared" si="15"/>
        <v>0</v>
      </c>
      <c r="L16" s="147">
        <f t="shared" si="15"/>
        <v>0</v>
      </c>
      <c r="M16" s="147">
        <f t="shared" si="15"/>
        <v>6010.5988413441282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2590.0371749999999</v>
      </c>
      <c r="D17" s="150">
        <f>'成本-已投'!AG89</f>
        <v>1301.907297</v>
      </c>
      <c r="E17" s="154">
        <f>D17/C17</f>
        <v>0.50265969522232823</v>
      </c>
      <c r="F17" s="150">
        <f>C17-D17</f>
        <v>1288.129878</v>
      </c>
      <c r="G17" s="150">
        <f>G20*5.5%</f>
        <v>168.8300954999998</v>
      </c>
      <c r="H17" s="150">
        <f>(C17-D17-G17)*50%</f>
        <v>559.64989125000011</v>
      </c>
      <c r="I17" s="150">
        <f>H17</f>
        <v>559.64989125000011</v>
      </c>
      <c r="J17" s="150"/>
      <c r="K17" s="150"/>
      <c r="L17" s="150"/>
      <c r="M17" s="150">
        <f t="shared" si="5"/>
        <v>2590.0371749999999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3420.5616663441288</v>
      </c>
      <c r="D18" s="150">
        <f>'成本-已投'!AG90</f>
        <v>789.03474370000004</v>
      </c>
      <c r="E18" s="154">
        <f>D18/C18</f>
        <v>0.23067402978391985</v>
      </c>
      <c r="F18" s="150">
        <f>C18-D18</f>
        <v>2631.5269226441287</v>
      </c>
      <c r="G18" s="150">
        <f>F18*90%</f>
        <v>2368.3742303797158</v>
      </c>
      <c r="H18" s="150">
        <f>F18*10%</f>
        <v>263.15269226441291</v>
      </c>
      <c r="I18" s="150"/>
      <c r="J18" s="150"/>
      <c r="K18" s="150"/>
      <c r="L18" s="150"/>
      <c r="M18" s="150">
        <f t="shared" si="5"/>
        <v>3420.5616663441288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47091.584999999999</v>
      </c>
      <c r="D20" s="147">
        <f>'销售总表-5月'!I67/10000</f>
        <v>43860.387000000002</v>
      </c>
      <c r="E20" s="153">
        <f>D20/C20</f>
        <v>0.93138481110797189</v>
      </c>
      <c r="F20" s="147">
        <f>C20-D20</f>
        <v>3231.1979999999967</v>
      </c>
      <c r="G20" s="147">
        <f>F20*95%</f>
        <v>3069.6380999999965</v>
      </c>
      <c r="H20" s="147">
        <f>F20*5%</f>
        <v>161.55989999999986</v>
      </c>
      <c r="I20" s="147"/>
      <c r="J20" s="147"/>
      <c r="K20" s="147"/>
      <c r="L20" s="147"/>
      <c r="M20" s="147">
        <f t="shared" si="5"/>
        <v>47091.584999999999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7599.3138897839726</v>
      </c>
      <c r="D21" s="152"/>
      <c r="E21" s="153"/>
      <c r="F21" s="147">
        <f>C21-D21</f>
        <v>7599.3138897839726</v>
      </c>
      <c r="G21" s="147"/>
      <c r="H21" s="147"/>
      <c r="I21" s="147"/>
      <c r="J21" s="147"/>
      <c r="K21" s="147"/>
      <c r="L21" s="147"/>
      <c r="M21" s="147">
        <f>C21</f>
        <v>7599.3138897839726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1899.8284724459932</v>
      </c>
      <c r="D22" s="152"/>
      <c r="E22" s="153"/>
      <c r="F22" s="147">
        <f>C22-D22</f>
        <v>1899.8284724459932</v>
      </c>
      <c r="G22" s="147"/>
      <c r="H22" s="147"/>
      <c r="I22" s="147">
        <f>F22*100%</f>
        <v>1899.8284724459932</v>
      </c>
      <c r="J22" s="147"/>
      <c r="K22" s="147"/>
      <c r="L22" s="147"/>
      <c r="M22" s="147">
        <f t="shared" si="5"/>
        <v>1899.8284724459932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5699.485417337979</v>
      </c>
      <c r="D23" s="147"/>
      <c r="E23" s="153"/>
      <c r="F23" s="147">
        <f>C23-D23</f>
        <v>5699.485417337979</v>
      </c>
      <c r="G23" s="147"/>
      <c r="H23" s="147"/>
      <c r="I23" s="147"/>
      <c r="J23" s="147"/>
      <c r="K23" s="147"/>
      <c r="L23" s="147"/>
      <c r="M23" s="147">
        <f>C23</f>
        <v>5699.485417337979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41392.099582662027</v>
      </c>
      <c r="D25" s="196">
        <f>D4+D12+D16</f>
        <v>20285.642286662762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项目总货值!G61</f>
        <v>47091.584999999999</v>
      </c>
      <c r="D27" s="64"/>
      <c r="E27" s="139"/>
    </row>
    <row r="28" spans="1:19">
      <c r="B28" s="195" t="s">
        <v>151</v>
      </c>
      <c r="C28" s="64">
        <f>C27-C4-C12-C16</f>
        <v>7599.3138897839726</v>
      </c>
      <c r="D28" s="65">
        <f>C28/C27</f>
        <v>0.16137307524866645</v>
      </c>
      <c r="E28" s="140"/>
    </row>
    <row r="29" spans="1:19">
      <c r="B29" s="195" t="s">
        <v>152</v>
      </c>
      <c r="C29" s="64">
        <f>C28*25%</f>
        <v>1899.8284724459932</v>
      </c>
      <c r="D29" s="65"/>
      <c r="E29" s="140"/>
    </row>
    <row r="30" spans="1:19">
      <c r="B30" s="195" t="s">
        <v>154</v>
      </c>
      <c r="C30" s="64">
        <f>C28-C29</f>
        <v>5699.485417337979</v>
      </c>
      <c r="D30" s="65">
        <f>C30/C27</f>
        <v>0.12102980643649984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37361.019119664117</v>
      </c>
    </row>
    <row r="37" spans="1:5" hidden="1">
      <c r="C37" s="63">
        <f>C15</f>
        <v>1916.9316922071932</v>
      </c>
    </row>
    <row r="38" spans="1:5" hidden="1">
      <c r="C38" s="63">
        <f>C17</f>
        <v>2590.0371749999999</v>
      </c>
    </row>
    <row r="39" spans="1:5" hidden="1">
      <c r="C39" s="63">
        <f>C20-C36-C37-C38</f>
        <v>5223.5970131286886</v>
      </c>
    </row>
    <row r="40" spans="1:5" hidden="1">
      <c r="C40" s="63">
        <f>C39*30%</f>
        <v>1567.0791039386065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503</v>
      </c>
      <c r="E47" s="141"/>
    </row>
    <row r="48" spans="1:5">
      <c r="B48" s="134">
        <v>1</v>
      </c>
      <c r="C48" s="135" t="s">
        <v>416</v>
      </c>
      <c r="D48" s="136">
        <f>C27</f>
        <v>47091.584999999999</v>
      </c>
      <c r="E48" s="142"/>
    </row>
    <row r="49" spans="2:5">
      <c r="B49" s="134">
        <v>1.1000000000000001</v>
      </c>
      <c r="C49" s="135" t="s">
        <v>427</v>
      </c>
      <c r="D49" s="136">
        <f>经济指标!I8</f>
        <v>31394.39</v>
      </c>
      <c r="E49" s="142"/>
    </row>
    <row r="50" spans="2:5">
      <c r="B50" s="134">
        <v>2</v>
      </c>
      <c r="C50" s="135" t="s">
        <v>428</v>
      </c>
      <c r="D50" s="136">
        <f>D48*5.5%</f>
        <v>2590.0371749999999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24946.195129316569</v>
      </c>
      <c r="E52" s="142"/>
    </row>
    <row r="53" spans="2:5">
      <c r="B53" s="134">
        <v>3.1</v>
      </c>
      <c r="C53" s="135" t="s">
        <v>430</v>
      </c>
      <c r="D53" s="136">
        <f t="shared" ref="D53:D58" si="16">C5</f>
        <v>4294.3461153492945</v>
      </c>
      <c r="E53" s="142"/>
    </row>
    <row r="54" spans="2:5">
      <c r="B54" s="134">
        <v>3.2</v>
      </c>
      <c r="C54" s="135" t="s">
        <v>431</v>
      </c>
      <c r="D54" s="136">
        <f t="shared" si="16"/>
        <v>1666.9080178000002</v>
      </c>
      <c r="E54" s="142"/>
    </row>
    <row r="55" spans="2:5">
      <c r="B55" s="134">
        <v>3.3</v>
      </c>
      <c r="C55" s="135" t="s">
        <v>417</v>
      </c>
      <c r="D55" s="136">
        <f t="shared" si="16"/>
        <v>16214.636136167273</v>
      </c>
      <c r="E55" s="142"/>
    </row>
    <row r="56" spans="2:5">
      <c r="B56" s="134">
        <v>3.4</v>
      </c>
      <c r="C56" s="135" t="s">
        <v>434</v>
      </c>
      <c r="D56" s="136">
        <f t="shared" si="16"/>
        <v>2770.3048600000002</v>
      </c>
      <c r="E56" s="142"/>
    </row>
    <row r="57" spans="2:5">
      <c r="B57" s="134">
        <v>3.5</v>
      </c>
      <c r="C57" s="135" t="s">
        <v>435</v>
      </c>
      <c r="D57" s="136">
        <f t="shared" si="16"/>
        <v>3322.1344973481341</v>
      </c>
      <c r="E57" s="142"/>
    </row>
    <row r="58" spans="2:5">
      <c r="B58" s="134">
        <v>3.6</v>
      </c>
      <c r="C58" s="135" t="s">
        <v>432</v>
      </c>
      <c r="D58" s="136">
        <f t="shared" si="16"/>
        <v>470.91585000000009</v>
      </c>
      <c r="E58" s="142"/>
    </row>
    <row r="59" spans="2:5">
      <c r="B59" s="134">
        <v>4</v>
      </c>
      <c r="C59" s="135" t="s">
        <v>433</v>
      </c>
      <c r="D59" s="137">
        <f>C15</f>
        <v>1916.9316922071932</v>
      </c>
      <c r="E59" s="143"/>
    </row>
    <row r="60" spans="2:5">
      <c r="B60" s="134">
        <v>5</v>
      </c>
      <c r="C60" s="135" t="s">
        <v>418</v>
      </c>
      <c r="D60" s="137">
        <f>D52*5%</f>
        <v>1247.3097564658285</v>
      </c>
      <c r="E60" s="143"/>
    </row>
    <row r="61" spans="2:5">
      <c r="B61" s="134">
        <v>6</v>
      </c>
      <c r="C61" s="135" t="s">
        <v>419</v>
      </c>
      <c r="D61" s="137">
        <f>D52*20%</f>
        <v>4989.2390258633141</v>
      </c>
      <c r="E61" s="143"/>
    </row>
    <row r="62" spans="2:5">
      <c r="B62" s="134">
        <v>7</v>
      </c>
      <c r="C62" s="135" t="s">
        <v>420</v>
      </c>
      <c r="D62" s="137">
        <f>D52+D59+D60+D61+D50</f>
        <v>35689.712778852903</v>
      </c>
      <c r="E62" s="143"/>
    </row>
    <row r="63" spans="2:5">
      <c r="B63" s="134">
        <v>8</v>
      </c>
      <c r="C63" s="135" t="s">
        <v>421</v>
      </c>
      <c r="D63" s="137">
        <f>D48-D62</f>
        <v>11401.872221147096</v>
      </c>
      <c r="E63" s="143"/>
    </row>
    <row r="64" spans="2:5">
      <c r="B64" s="134">
        <v>9</v>
      </c>
      <c r="C64" s="135" t="s">
        <v>422</v>
      </c>
      <c r="D64" s="138">
        <f t="shared" ref="D64" si="17">D63/D62</f>
        <v>0.31947223256733537</v>
      </c>
      <c r="E64" s="144"/>
    </row>
    <row r="65" spans="2:5">
      <c r="B65" s="134">
        <v>10</v>
      </c>
      <c r="C65" s="135" t="s">
        <v>423</v>
      </c>
      <c r="D65" s="137">
        <f>IF(D63&lt;0,0,D63*30%)</f>
        <v>3420.5616663441288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7" workbookViewId="0">
      <selection activeCell="E12" sqref="E12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501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146240.00519645383</v>
      </c>
      <c r="D4" s="147">
        <f>SUM(D5:D11)</f>
        <v>28548.753601550656</v>
      </c>
      <c r="E4" s="147" t="s">
        <v>438</v>
      </c>
      <c r="F4" s="147">
        <f t="shared" ref="F4:M4" si="0">SUM(F5:F11)</f>
        <v>117691.25159490318</v>
      </c>
      <c r="G4" s="147">
        <f t="shared" si="0"/>
        <v>35307.37547847096</v>
      </c>
      <c r="H4" s="147">
        <f t="shared" si="0"/>
        <v>41191.93805821611</v>
      </c>
      <c r="I4" s="147">
        <f t="shared" si="0"/>
        <v>23538.250318980641</v>
      </c>
      <c r="J4" s="147">
        <f t="shared" si="0"/>
        <v>17653.687739235487</v>
      </c>
      <c r="K4" s="147">
        <f t="shared" si="0"/>
        <v>0</v>
      </c>
      <c r="L4" s="147">
        <f t="shared" si="0"/>
        <v>0</v>
      </c>
      <c r="M4" s="147">
        <f t="shared" si="0"/>
        <v>146240.00519645383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'利润-财务附表'!H13/10000</f>
        <v>14248.34493890647</v>
      </c>
      <c r="D5" s="145">
        <f>C5</f>
        <v>14248.34493890647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14248.34493890647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'利润-财务附表'!H14/10000</f>
        <v>4666.75</v>
      </c>
      <c r="D6" s="151">
        <f>'成本-已投'!AG99</f>
        <v>1649.7291909999999</v>
      </c>
      <c r="E6" s="146">
        <f t="shared" ref="E6:E10" si="4">D6/C6</f>
        <v>0.35350708544490272</v>
      </c>
      <c r="F6" s="150">
        <f t="shared" si="2"/>
        <v>3017.0208090000001</v>
      </c>
      <c r="G6" s="150">
        <f>F6*30%</f>
        <v>905.10624270000005</v>
      </c>
      <c r="H6" s="150">
        <f>F6*35%</f>
        <v>1055.95728315</v>
      </c>
      <c r="I6" s="150">
        <f>F6*20%</f>
        <v>603.4041618</v>
      </c>
      <c r="J6" s="150">
        <f>F6-G6-H6-I6</f>
        <v>452.55312134999997</v>
      </c>
      <c r="K6" s="150"/>
      <c r="L6" s="150"/>
      <c r="M6" s="150">
        <f t="shared" ref="M6:M22" si="5">D6+G6+H6+I6+J6+K6+L6</f>
        <v>4666.75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'利润-财务附表'!H15/10000</f>
        <v>98506.959999999992</v>
      </c>
      <c r="D7" s="151">
        <f>'成本-已投'!AG100</f>
        <v>617.91519999999991</v>
      </c>
      <c r="E7" s="146">
        <f t="shared" si="4"/>
        <v>6.2728075254784021E-3</v>
      </c>
      <c r="F7" s="150">
        <f>C7-D7</f>
        <v>97889.044799999989</v>
      </c>
      <c r="G7" s="150">
        <f t="shared" ref="G7:G15" si="7">F7*30%</f>
        <v>29366.713439999996</v>
      </c>
      <c r="H7" s="150">
        <f t="shared" ref="H7:H11" si="8">F7*35%</f>
        <v>34261.165679999991</v>
      </c>
      <c r="I7" s="150">
        <f t="shared" ref="I7:I11" si="9">F7*20%</f>
        <v>19577.808959999998</v>
      </c>
      <c r="J7" s="150">
        <f t="shared" ref="J7:J11" si="10">F7-G7-H7-I7</f>
        <v>14683.356720000007</v>
      </c>
      <c r="K7" s="150"/>
      <c r="L7" s="150"/>
      <c r="M7" s="150">
        <f t="shared" si="5"/>
        <v>98506.959999999992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'利润-财务附表'!H16/10000</f>
        <v>8807.17</v>
      </c>
      <c r="D8" s="151">
        <f>'成本-已投'!AG101</f>
        <v>0</v>
      </c>
      <c r="E8" s="146">
        <f t="shared" si="4"/>
        <v>0</v>
      </c>
      <c r="F8" s="150">
        <f t="shared" si="2"/>
        <v>8807.17</v>
      </c>
      <c r="G8" s="150">
        <f t="shared" si="7"/>
        <v>2642.1509999999998</v>
      </c>
      <c r="H8" s="150">
        <f t="shared" si="8"/>
        <v>3082.5094999999997</v>
      </c>
      <c r="I8" s="150">
        <f t="shared" si="9"/>
        <v>1761.4340000000002</v>
      </c>
      <c r="J8" s="150">
        <f t="shared" si="10"/>
        <v>1321.0755000000004</v>
      </c>
      <c r="K8" s="150"/>
      <c r="L8" s="150"/>
      <c r="M8" s="150">
        <f t="shared" si="5"/>
        <v>8807.17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大区分摊!I61</f>
        <v>17526.396257547389</v>
      </c>
      <c r="D9" s="151">
        <f>大区分摊!I57</f>
        <v>10583.094155518922</v>
      </c>
      <c r="E9" s="146">
        <f t="shared" si="4"/>
        <v>0.60383743469006224</v>
      </c>
      <c r="F9" s="150">
        <f>C9-D9</f>
        <v>6943.3021020284668</v>
      </c>
      <c r="G9" s="150">
        <f t="shared" si="7"/>
        <v>2082.99063060854</v>
      </c>
      <c r="H9" s="150">
        <f t="shared" si="8"/>
        <v>2430.1557357099632</v>
      </c>
      <c r="I9" s="150">
        <f t="shared" si="9"/>
        <v>1388.6604204056935</v>
      </c>
      <c r="J9" s="150">
        <f t="shared" si="10"/>
        <v>1041.4953153042707</v>
      </c>
      <c r="K9" s="150"/>
      <c r="L9" s="150"/>
      <c r="M9" s="150">
        <f t="shared" si="5"/>
        <v>17526.396257547389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费用分摊!I51</f>
        <v>2484.384</v>
      </c>
      <c r="D10" s="151">
        <f>费用分摊!I47</f>
        <v>1449.6701161252645</v>
      </c>
      <c r="E10" s="146">
        <f t="shared" si="4"/>
        <v>0.58351290143764589</v>
      </c>
      <c r="F10" s="150">
        <f t="shared" si="2"/>
        <v>1034.7138838747355</v>
      </c>
      <c r="G10" s="150">
        <f t="shared" si="7"/>
        <v>310.41416516242066</v>
      </c>
      <c r="H10" s="150">
        <f t="shared" si="8"/>
        <v>362.14985935615744</v>
      </c>
      <c r="I10" s="150">
        <f t="shared" si="9"/>
        <v>206.94277677494711</v>
      </c>
      <c r="J10" s="150">
        <f t="shared" si="10"/>
        <v>155.20708258121033</v>
      </c>
      <c r="K10" s="150"/>
      <c r="L10" s="150"/>
      <c r="M10" s="150">
        <f t="shared" si="5"/>
        <v>2484.384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7"/>
        <v>0</v>
      </c>
      <c r="H11" s="150">
        <f t="shared" si="8"/>
        <v>0</v>
      </c>
      <c r="I11" s="150">
        <f t="shared" si="9"/>
        <v>0</v>
      </c>
      <c r="J11" s="150">
        <f t="shared" si="10"/>
        <v>0</v>
      </c>
      <c r="K11" s="150"/>
      <c r="L11" s="150"/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32472.503639429582</v>
      </c>
      <c r="D12" s="152">
        <f>SUM(D13:D15)</f>
        <v>15169.02814153631</v>
      </c>
      <c r="E12" s="153"/>
      <c r="F12" s="147">
        <f>SUM(F13:F15)</f>
        <v>17303.475497893269</v>
      </c>
      <c r="G12" s="147">
        <f t="shared" ref="G12:M12" si="11">SUM(G13:G15)</f>
        <v>5191.0426493679806</v>
      </c>
      <c r="H12" s="147">
        <f t="shared" si="11"/>
        <v>6056.2164242626432</v>
      </c>
      <c r="I12" s="147">
        <f t="shared" si="11"/>
        <v>3460.6950995786538</v>
      </c>
      <c r="J12" s="147">
        <f t="shared" si="11"/>
        <v>2595.5213246839903</v>
      </c>
      <c r="K12" s="147">
        <f t="shared" si="11"/>
        <v>0</v>
      </c>
      <c r="L12" s="147">
        <f t="shared" si="11"/>
        <v>0</v>
      </c>
      <c r="M12" s="147">
        <f t="shared" si="11"/>
        <v>32472.503639429578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7453.1519999999991</v>
      </c>
      <c r="D13" s="150">
        <f>费用分摊!I85</f>
        <v>3727.1656385744191</v>
      </c>
      <c r="E13" s="154">
        <f>D13/C13</f>
        <v>0.50007911264582017</v>
      </c>
      <c r="F13" s="150">
        <f>C13-D13</f>
        <v>3725.9863614255801</v>
      </c>
      <c r="G13" s="150">
        <f t="shared" si="7"/>
        <v>1117.795908427674</v>
      </c>
      <c r="H13" s="150">
        <f t="shared" ref="H13" si="12">F13*35%</f>
        <v>1304.095226498953</v>
      </c>
      <c r="I13" s="150">
        <f t="shared" ref="I13" si="13">F13*20%</f>
        <v>745.19727228511601</v>
      </c>
      <c r="J13" s="150">
        <f t="shared" ref="J13" si="14">F13-G13-H13-I13</f>
        <v>558.89795421383701</v>
      </c>
      <c r="K13" s="150"/>
      <c r="L13" s="150"/>
      <c r="M13" s="150">
        <f>D13+G13+H13+I13+J13+K13+L13</f>
        <v>7453.1519999999982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14906.303999999998</v>
      </c>
      <c r="D14" s="150">
        <f>费用分摊!I124</f>
        <v>3675.5821460039938</v>
      </c>
      <c r="E14" s="154">
        <f>D14/C14</f>
        <v>0.24657904105564962</v>
      </c>
      <c r="F14" s="150">
        <f>C14-D14</f>
        <v>11230.721853996005</v>
      </c>
      <c r="G14" s="150">
        <f t="shared" si="7"/>
        <v>3369.2165561988013</v>
      </c>
      <c r="H14" s="150">
        <f t="shared" ref="H14:H15" si="15">F14*35%</f>
        <v>3930.7526488986014</v>
      </c>
      <c r="I14" s="150">
        <f t="shared" ref="I14:I15" si="16">F14*20%</f>
        <v>2246.1443707992012</v>
      </c>
      <c r="J14" s="150">
        <f t="shared" ref="J14:J15" si="17">F14-G14-H14-I14</f>
        <v>1684.6082780994011</v>
      </c>
      <c r="K14" s="150"/>
      <c r="L14" s="150"/>
      <c r="M14" s="150">
        <f t="shared" si="5"/>
        <v>14906.303999999996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费用分摊!I169</f>
        <v>10113.047639429582</v>
      </c>
      <c r="D15" s="150">
        <f>费用分摊!I165</f>
        <v>7766.2803569578982</v>
      </c>
      <c r="E15" s="154">
        <f t="shared" ref="E15" si="18">D15/C15</f>
        <v>0.76794658087816037</v>
      </c>
      <c r="F15" s="150">
        <f>C15-D15</f>
        <v>2346.7672824716838</v>
      </c>
      <c r="G15" s="150">
        <f t="shared" si="7"/>
        <v>704.03018474150508</v>
      </c>
      <c r="H15" s="150">
        <f t="shared" si="15"/>
        <v>821.36854886508922</v>
      </c>
      <c r="I15" s="150">
        <f t="shared" si="16"/>
        <v>469.3534564943368</v>
      </c>
      <c r="J15" s="150">
        <f t="shared" si="17"/>
        <v>352.01509237075265</v>
      </c>
      <c r="K15" s="150"/>
      <c r="L15" s="150"/>
      <c r="M15" s="150">
        <f t="shared" si="5"/>
        <v>10113.047639429584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33726.524756081206</v>
      </c>
      <c r="D16" s="147">
        <f t="shared" ref="D16:M16" si="19">D17+D18+D19</f>
        <v>2090.9420406999998</v>
      </c>
      <c r="E16" s="153"/>
      <c r="F16" s="147">
        <f t="shared" si="19"/>
        <v>31635.58271538121</v>
      </c>
      <c r="G16" s="147">
        <f t="shared" si="19"/>
        <v>6035.9244880000006</v>
      </c>
      <c r="H16" s="147">
        <f t="shared" si="19"/>
        <v>4701.784048257181</v>
      </c>
      <c r="I16" s="147">
        <f t="shared" si="19"/>
        <v>7476.230295276242</v>
      </c>
      <c r="J16" s="147">
        <f t="shared" si="19"/>
        <v>4458.2680512762427</v>
      </c>
      <c r="K16" s="147">
        <f t="shared" si="19"/>
        <v>8963.3758325715444</v>
      </c>
      <c r="L16" s="147">
        <f t="shared" si="19"/>
        <v>0</v>
      </c>
      <c r="M16" s="147">
        <f t="shared" si="19"/>
        <v>33726.524756081213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13664.111999999999</v>
      </c>
      <c r="D17" s="150">
        <f>'成本-已投'!AG89</f>
        <v>1301.907297</v>
      </c>
      <c r="E17" s="154">
        <f>D17/C17</f>
        <v>9.5279319797729994E-2</v>
      </c>
      <c r="F17" s="150">
        <f>C17-D17</f>
        <v>12362.204702999999</v>
      </c>
      <c r="G17" s="150">
        <f>G20*5.5%</f>
        <v>6035.9244880000006</v>
      </c>
      <c r="H17" s="150">
        <f t="shared" ref="H17:I17" si="20">H20*5.5%</f>
        <v>1810.7773463999999</v>
      </c>
      <c r="I17" s="150">
        <f t="shared" si="20"/>
        <v>3621.5546927999999</v>
      </c>
      <c r="J17" s="150">
        <f>J20*5.5%</f>
        <v>603.5924488000004</v>
      </c>
      <c r="K17" s="150">
        <f>F17-G17-H17-I17-J17</f>
        <v>290.35572699999841</v>
      </c>
      <c r="L17" s="150"/>
      <c r="M17" s="150">
        <f t="shared" si="5"/>
        <v>13664.111999999999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20062.412756081208</v>
      </c>
      <c r="D18" s="150">
        <f>'成本-已投'!AG90</f>
        <v>789.03474370000004</v>
      </c>
      <c r="E18" s="154">
        <f>D18/C18</f>
        <v>3.932900560331818E-2</v>
      </c>
      <c r="F18" s="150">
        <f>C18-D18</f>
        <v>19273.37801238121</v>
      </c>
      <c r="G18" s="150"/>
      <c r="H18" s="150">
        <f>F18*15%</f>
        <v>2891.0067018571813</v>
      </c>
      <c r="I18" s="150">
        <f>F18*20%</f>
        <v>3854.6756024762421</v>
      </c>
      <c r="J18" s="150">
        <f>F18*20%</f>
        <v>3854.6756024762421</v>
      </c>
      <c r="K18" s="150">
        <f>F18-G18-H18-I18-J18</f>
        <v>8673.0201055715461</v>
      </c>
      <c r="L18" s="150"/>
      <c r="M18" s="150">
        <f t="shared" si="5"/>
        <v>20062.412756081212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248438.39999999999</v>
      </c>
      <c r="D20" s="147">
        <f>'销售总表-5月'!I75/10000</f>
        <v>28950.236799999999</v>
      </c>
      <c r="E20" s="153">
        <f>D20/C20</f>
        <v>0.11652883290183803</v>
      </c>
      <c r="F20" s="147">
        <f>C20-D20</f>
        <v>219488.16320000001</v>
      </c>
      <c r="G20" s="147">
        <f>F20*50%</f>
        <v>109744.0816</v>
      </c>
      <c r="H20" s="147">
        <f>F20*15%</f>
        <v>32923.224479999997</v>
      </c>
      <c r="I20" s="147">
        <f>F20*30%</f>
        <v>65846.448959999994</v>
      </c>
      <c r="J20" s="147">
        <f>F20-G20-H20-I20</f>
        <v>10974.408160000006</v>
      </c>
      <c r="K20" s="147"/>
      <c r="L20" s="147"/>
      <c r="M20" s="147">
        <f t="shared" si="5"/>
        <v>248438.39999999997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35999.366408035385</v>
      </c>
      <c r="D21" s="152"/>
      <c r="E21" s="153"/>
      <c r="F21" s="147">
        <f>C21-D21</f>
        <v>35999.366408035385</v>
      </c>
      <c r="G21" s="147"/>
      <c r="H21" s="147"/>
      <c r="I21" s="147"/>
      <c r="J21" s="147"/>
      <c r="K21" s="147"/>
      <c r="L21" s="147"/>
      <c r="M21" s="147">
        <f>C21</f>
        <v>35999.366408035385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8999.8416020088462</v>
      </c>
      <c r="D22" s="152"/>
      <c r="E22" s="153"/>
      <c r="F22" s="147">
        <f>C22-D22</f>
        <v>8999.8416020088462</v>
      </c>
      <c r="G22" s="147">
        <f>G20*2%</f>
        <v>2194.8816320000001</v>
      </c>
      <c r="H22" s="147">
        <f>H20*2%</f>
        <v>658.46448959999998</v>
      </c>
      <c r="I22" s="147">
        <f>I20*2%</f>
        <v>1316.9289792</v>
      </c>
      <c r="J22" s="147">
        <f>J20*2%</f>
        <v>219.48816320000014</v>
      </c>
      <c r="K22" s="147">
        <f>F22-G22-H22-I22-J22</f>
        <v>4610.0783380088451</v>
      </c>
      <c r="L22" s="147"/>
      <c r="M22" s="147">
        <f t="shared" si="5"/>
        <v>8999.8416020088443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26999.524806026537</v>
      </c>
      <c r="D23" s="147"/>
      <c r="E23" s="153"/>
      <c r="F23" s="147">
        <f>C23-D23</f>
        <v>26999.524806026537</v>
      </c>
      <c r="G23" s="147"/>
      <c r="H23" s="147"/>
      <c r="I23" s="147"/>
      <c r="J23" s="147"/>
      <c r="K23" s="147"/>
      <c r="L23" s="147"/>
      <c r="M23" s="147">
        <f>C23</f>
        <v>26999.524806026537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221438.87519397345</v>
      </c>
      <c r="D25" s="196">
        <f>D4+D12+D16</f>
        <v>45808.723783786962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项目总货值!H61</f>
        <v>248438.39999999999</v>
      </c>
      <c r="D27" s="64"/>
      <c r="E27" s="139"/>
    </row>
    <row r="28" spans="1:19">
      <c r="B28" s="195" t="s">
        <v>151</v>
      </c>
      <c r="C28" s="64">
        <f>C27-C4-C12-C16</f>
        <v>35999.366408035385</v>
      </c>
      <c r="D28" s="65">
        <f>C28/C27</f>
        <v>0.14490258513995979</v>
      </c>
      <c r="E28" s="140"/>
    </row>
    <row r="29" spans="1:19">
      <c r="B29" s="195" t="s">
        <v>152</v>
      </c>
      <c r="C29" s="64">
        <f>C28*25%</f>
        <v>8999.8416020088462</v>
      </c>
      <c r="D29" s="65"/>
      <c r="E29" s="140"/>
    </row>
    <row r="30" spans="1:19">
      <c r="B30" s="195" t="s">
        <v>154</v>
      </c>
      <c r="C30" s="64">
        <f>C28-C29</f>
        <v>26999.524806026537</v>
      </c>
      <c r="D30" s="65">
        <f>C30/C27</f>
        <v>0.10867693885496983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190112.00675538997</v>
      </c>
    </row>
    <row r="37" spans="1:5" hidden="1">
      <c r="C37" s="63">
        <f>C15</f>
        <v>10113.047639429582</v>
      </c>
    </row>
    <row r="38" spans="1:5" hidden="1">
      <c r="C38" s="63">
        <f>C17</f>
        <v>13664.111999999999</v>
      </c>
    </row>
    <row r="39" spans="1:5" hidden="1">
      <c r="C39" s="63">
        <f>C20-C36-C37-C38</f>
        <v>34549.233605180438</v>
      </c>
    </row>
    <row r="40" spans="1:5" hidden="1">
      <c r="C40" s="63">
        <f>C39*30%</f>
        <v>10364.77008155413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502</v>
      </c>
      <c r="E47" s="141"/>
    </row>
    <row r="48" spans="1:5">
      <c r="B48" s="134">
        <v>1</v>
      </c>
      <c r="C48" s="135" t="s">
        <v>416</v>
      </c>
      <c r="D48" s="136">
        <f>C27</f>
        <v>248438.39999999999</v>
      </c>
      <c r="E48" s="142"/>
    </row>
    <row r="49" spans="2:5">
      <c r="B49" s="134">
        <v>1.1000000000000001</v>
      </c>
      <c r="C49" s="135" t="s">
        <v>427</v>
      </c>
      <c r="D49" s="136">
        <f>经济指标!J8</f>
        <v>118702</v>
      </c>
      <c r="E49" s="142"/>
    </row>
    <row r="50" spans="2:5">
      <c r="B50" s="134">
        <v>2</v>
      </c>
      <c r="C50" s="135" t="s">
        <v>428</v>
      </c>
      <c r="D50" s="136">
        <f>D48*5.5%</f>
        <v>13664.111999999999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126229.22493890645</v>
      </c>
      <c r="E52" s="142"/>
    </row>
    <row r="53" spans="2:5">
      <c r="B53" s="134">
        <v>3.1</v>
      </c>
      <c r="C53" s="135" t="s">
        <v>430</v>
      </c>
      <c r="D53" s="136">
        <f t="shared" ref="D53:D58" si="21">C5</f>
        <v>14248.34493890647</v>
      </c>
      <c r="E53" s="142"/>
    </row>
    <row r="54" spans="2:5">
      <c r="B54" s="134">
        <v>3.2</v>
      </c>
      <c r="C54" s="135" t="s">
        <v>431</v>
      </c>
      <c r="D54" s="136">
        <f t="shared" si="21"/>
        <v>4666.75</v>
      </c>
      <c r="E54" s="142"/>
    </row>
    <row r="55" spans="2:5">
      <c r="B55" s="134">
        <v>3.3</v>
      </c>
      <c r="C55" s="135" t="s">
        <v>417</v>
      </c>
      <c r="D55" s="136">
        <f t="shared" si="21"/>
        <v>98506.959999999992</v>
      </c>
      <c r="E55" s="142"/>
    </row>
    <row r="56" spans="2:5">
      <c r="B56" s="134">
        <v>3.4</v>
      </c>
      <c r="C56" s="135" t="s">
        <v>434</v>
      </c>
      <c r="D56" s="136">
        <f t="shared" si="21"/>
        <v>8807.17</v>
      </c>
      <c r="E56" s="142"/>
    </row>
    <row r="57" spans="2:5">
      <c r="B57" s="134">
        <v>3.5</v>
      </c>
      <c r="C57" s="135" t="s">
        <v>435</v>
      </c>
      <c r="D57" s="136">
        <f t="shared" si="21"/>
        <v>17526.396257547389</v>
      </c>
      <c r="E57" s="142"/>
    </row>
    <row r="58" spans="2:5">
      <c r="B58" s="134">
        <v>3.6</v>
      </c>
      <c r="C58" s="135" t="s">
        <v>432</v>
      </c>
      <c r="D58" s="136">
        <f t="shared" si="21"/>
        <v>2484.384</v>
      </c>
      <c r="E58" s="142"/>
    </row>
    <row r="59" spans="2:5">
      <c r="B59" s="134">
        <v>4</v>
      </c>
      <c r="C59" s="135" t="s">
        <v>433</v>
      </c>
      <c r="D59" s="137">
        <f>C15</f>
        <v>10113.047639429582</v>
      </c>
      <c r="E59" s="143"/>
    </row>
    <row r="60" spans="2:5">
      <c r="B60" s="134">
        <v>5</v>
      </c>
      <c r="C60" s="135" t="s">
        <v>418</v>
      </c>
      <c r="D60" s="137">
        <f>D52*5%</f>
        <v>6311.4612469453232</v>
      </c>
      <c r="E60" s="143"/>
    </row>
    <row r="61" spans="2:5">
      <c r="B61" s="134">
        <v>6</v>
      </c>
      <c r="C61" s="135" t="s">
        <v>419</v>
      </c>
      <c r="D61" s="137">
        <f>D52*20%</f>
        <v>25245.844987781293</v>
      </c>
      <c r="E61" s="143"/>
    </row>
    <row r="62" spans="2:5">
      <c r="B62" s="134">
        <v>7</v>
      </c>
      <c r="C62" s="135" t="s">
        <v>420</v>
      </c>
      <c r="D62" s="137">
        <f>D52+D59+D60+D61+D50</f>
        <v>181563.69081306263</v>
      </c>
      <c r="E62" s="143"/>
    </row>
    <row r="63" spans="2:5">
      <c r="B63" s="134">
        <v>8</v>
      </c>
      <c r="C63" s="135" t="s">
        <v>421</v>
      </c>
      <c r="D63" s="137">
        <f>D48-D62</f>
        <v>66874.709186937369</v>
      </c>
      <c r="E63" s="143"/>
    </row>
    <row r="64" spans="2:5">
      <c r="B64" s="134">
        <v>9</v>
      </c>
      <c r="C64" s="135" t="s">
        <v>422</v>
      </c>
      <c r="D64" s="138">
        <f t="shared" ref="D64" si="22">D63/D62</f>
        <v>0.3683264472509063</v>
      </c>
      <c r="E64" s="144"/>
    </row>
    <row r="65" spans="2:5">
      <c r="B65" s="134">
        <v>10</v>
      </c>
      <c r="C65" s="135" t="s">
        <v>423</v>
      </c>
      <c r="D65" s="137">
        <f>IF(D63&lt;0,0,D63*30%)</f>
        <v>20062.412756081208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F4" workbookViewId="0">
      <selection activeCell="N15" sqref="N15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505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11868.534133944315</v>
      </c>
      <c r="D4" s="147">
        <f>SUM(D5:D11)</f>
        <v>6941.1928501185803</v>
      </c>
      <c r="E4" s="147" t="s">
        <v>438</v>
      </c>
      <c r="F4" s="147">
        <f t="shared" ref="F4:M4" si="0">SUM(F5:F11)</f>
        <v>4927.3412838257345</v>
      </c>
      <c r="G4" s="147">
        <f t="shared" si="0"/>
        <v>3449.1388986780144</v>
      </c>
      <c r="H4" s="147">
        <f t="shared" si="0"/>
        <v>985.46825676514698</v>
      </c>
      <c r="I4" s="147">
        <f t="shared" si="0"/>
        <v>492.73412838257349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11868.534133944315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'利润-财务附表'!I13/10000</f>
        <v>3232.0982343276019</v>
      </c>
      <c r="D5" s="145">
        <f>C5</f>
        <v>3232.0982343276019</v>
      </c>
      <c r="E5" s="146">
        <f>D5/C5</f>
        <v>1</v>
      </c>
      <c r="F5" s="150">
        <f t="shared" ref="F5:F11" si="2">C5-D5</f>
        <v>0</v>
      </c>
      <c r="G5" s="150">
        <f>F5*70%</f>
        <v>0</v>
      </c>
      <c r="H5" s="150">
        <f>F5*30%</f>
        <v>0</v>
      </c>
      <c r="I5" s="150"/>
      <c r="J5" s="150"/>
      <c r="K5" s="150"/>
      <c r="L5" s="150"/>
      <c r="M5" s="150">
        <f>D5+G5+H5+I5+J5+K5+L5</f>
        <v>3232.0982343276019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'利润-财务附表'!I14/10000</f>
        <v>564.5</v>
      </c>
      <c r="D6" s="151">
        <f>'成本-已投'!AG117</f>
        <v>492.75417600000003</v>
      </c>
      <c r="E6" s="146">
        <f t="shared" ref="E6:E10" si="4">D6/C6</f>
        <v>0.87290376616474763</v>
      </c>
      <c r="F6" s="150">
        <f t="shared" si="2"/>
        <v>71.745823999999971</v>
      </c>
      <c r="G6" s="150">
        <f>F6*70%</f>
        <v>50.222076799999975</v>
      </c>
      <c r="H6" s="150">
        <f>F6*20%</f>
        <v>14.349164799999995</v>
      </c>
      <c r="I6" s="150">
        <f>F6-G6-H6</f>
        <v>7.1745824000000002</v>
      </c>
      <c r="J6" s="150"/>
      <c r="K6" s="150"/>
      <c r="L6" s="150"/>
      <c r="M6" s="150">
        <f t="shared" ref="M6:M22" si="5">D6+G6+H6+I6+J6+K6+L6</f>
        <v>564.5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'利润-财务附表'!I15/10000</f>
        <v>4333.5164999999997</v>
      </c>
      <c r="D7" s="151">
        <f>'成本-已投'!AG118</f>
        <v>2044.4310810000002</v>
      </c>
      <c r="E7" s="146">
        <f t="shared" si="4"/>
        <v>0.47177184649002729</v>
      </c>
      <c r="F7" s="150">
        <f>C7-D7</f>
        <v>2289.0854189999995</v>
      </c>
      <c r="G7" s="150">
        <f t="shared" ref="G7:G10" si="7">F7*70%</f>
        <v>1602.3597932999996</v>
      </c>
      <c r="H7" s="150">
        <f t="shared" ref="H7:H10" si="8">F7*20%</f>
        <v>457.81708379999992</v>
      </c>
      <c r="I7" s="150">
        <f t="shared" ref="I7:I10" si="9">F7-G7-H7</f>
        <v>228.90854189999999</v>
      </c>
      <c r="J7" s="150"/>
      <c r="K7" s="150"/>
      <c r="L7" s="150"/>
      <c r="M7" s="150">
        <f t="shared" si="5"/>
        <v>4333.5164999999997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'利润-财务附表'!I16/10000</f>
        <v>1812.14</v>
      </c>
      <c r="D8" s="151">
        <f>'成本-已投'!AG119</f>
        <v>13.6104</v>
      </c>
      <c r="E8" s="146">
        <f t="shared" si="4"/>
        <v>7.5106779829373005E-3</v>
      </c>
      <c r="F8" s="150">
        <f t="shared" si="2"/>
        <v>1798.5296000000001</v>
      </c>
      <c r="G8" s="150">
        <f t="shared" si="7"/>
        <v>1258.97072</v>
      </c>
      <c r="H8" s="150">
        <f t="shared" si="8"/>
        <v>359.70592000000005</v>
      </c>
      <c r="I8" s="150">
        <f t="shared" si="9"/>
        <v>179.85296</v>
      </c>
      <c r="J8" s="150"/>
      <c r="K8" s="150"/>
      <c r="L8" s="150"/>
      <c r="M8" s="150">
        <f t="shared" si="5"/>
        <v>1812.14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大区分摊!J61</f>
        <v>1687.127419616713</v>
      </c>
      <c r="D9" s="151">
        <f>大区分摊!J57</f>
        <v>1018.7506930566202</v>
      </c>
      <c r="E9" s="146">
        <f t="shared" si="4"/>
        <v>0.60383743469006224</v>
      </c>
      <c r="F9" s="150">
        <f>C9-D9</f>
        <v>668.37672656009283</v>
      </c>
      <c r="G9" s="150">
        <f t="shared" si="7"/>
        <v>467.86370859206494</v>
      </c>
      <c r="H9" s="150">
        <f t="shared" si="8"/>
        <v>133.67534531201858</v>
      </c>
      <c r="I9" s="150">
        <f t="shared" si="9"/>
        <v>66.837672656009318</v>
      </c>
      <c r="J9" s="150"/>
      <c r="K9" s="150"/>
      <c r="L9" s="150"/>
      <c r="M9" s="150">
        <f t="shared" si="5"/>
        <v>1687.127419616713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费用分摊!J51</f>
        <v>239.15198000000004</v>
      </c>
      <c r="D10" s="151">
        <f>费用分摊!J47</f>
        <v>139.54826573435787</v>
      </c>
      <c r="E10" s="146">
        <f t="shared" si="4"/>
        <v>0.58351290143764578</v>
      </c>
      <c r="F10" s="150">
        <f t="shared" si="2"/>
        <v>99.603714265642168</v>
      </c>
      <c r="G10" s="150">
        <f t="shared" si="7"/>
        <v>69.722599985949515</v>
      </c>
      <c r="H10" s="150">
        <f t="shared" si="8"/>
        <v>19.920742853128434</v>
      </c>
      <c r="I10" s="150">
        <f t="shared" si="9"/>
        <v>9.9603714265642189</v>
      </c>
      <c r="J10" s="150"/>
      <c r="K10" s="150"/>
      <c r="L10" s="150"/>
      <c r="M10" s="150">
        <f t="shared" si="5"/>
        <v>239.15198000000004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ref="G11" si="10">F11*30%</f>
        <v>0</v>
      </c>
      <c r="H11" s="150">
        <f t="shared" ref="H11" si="11">F11*35%</f>
        <v>0</v>
      </c>
      <c r="I11" s="150">
        <f t="shared" ref="I11" si="12">F11*20%</f>
        <v>0</v>
      </c>
      <c r="J11" s="150">
        <f t="shared" ref="J11" si="13">F11-G11-H11-I11</f>
        <v>0</v>
      </c>
      <c r="K11" s="150"/>
      <c r="L11" s="150"/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3125.8708560861728</v>
      </c>
      <c r="D12" s="152">
        <f>SUM(D13:D15)</f>
        <v>1460.202253244317</v>
      </c>
      <c r="E12" s="153"/>
      <c r="F12" s="147">
        <f>SUM(F13:F15)</f>
        <v>1665.6686028418558</v>
      </c>
      <c r="G12" s="147">
        <f t="shared" ref="G12:M12" si="14">SUM(G13:G15)</f>
        <v>1165.9680219892989</v>
      </c>
      <c r="H12" s="147">
        <f t="shared" si="14"/>
        <v>333.13372056837113</v>
      </c>
      <c r="I12" s="147">
        <f t="shared" si="14"/>
        <v>166.56686028418562</v>
      </c>
      <c r="J12" s="147">
        <f t="shared" si="14"/>
        <v>0</v>
      </c>
      <c r="K12" s="147">
        <f t="shared" si="14"/>
        <v>0</v>
      </c>
      <c r="L12" s="147">
        <f t="shared" si="14"/>
        <v>0</v>
      </c>
      <c r="M12" s="147">
        <f t="shared" si="14"/>
        <v>3125.8708560861733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717.45593999999994</v>
      </c>
      <c r="D13" s="150">
        <f>费用分摊!J85</f>
        <v>358.78472983767273</v>
      </c>
      <c r="E13" s="154">
        <f>D13/C13</f>
        <v>0.50007911264582017</v>
      </c>
      <c r="F13" s="150">
        <f>C13-D13</f>
        <v>358.67121016232721</v>
      </c>
      <c r="G13" s="150">
        <f>F13*70%</f>
        <v>251.06984711362904</v>
      </c>
      <c r="H13" s="150">
        <f>F13*20%</f>
        <v>71.734242032465446</v>
      </c>
      <c r="I13" s="150">
        <f>F13-G13-H13</f>
        <v>35.86712101623273</v>
      </c>
      <c r="J13" s="150">
        <f t="shared" ref="J13:J15" si="15">F13-G13-H13-I13</f>
        <v>0</v>
      </c>
      <c r="K13" s="150"/>
      <c r="L13" s="150"/>
      <c r="M13" s="150">
        <f>D13+G13+H13+I13+J13+K13+L13</f>
        <v>717.45593999999994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1434.9118799999999</v>
      </c>
      <c r="D14" s="150">
        <f>费用分摊!J124</f>
        <v>353.81919536975937</v>
      </c>
      <c r="E14" s="154">
        <f>D14/C14</f>
        <v>0.24657904105564962</v>
      </c>
      <c r="F14" s="150">
        <f>C14-D14</f>
        <v>1081.0926846302405</v>
      </c>
      <c r="G14" s="150">
        <f t="shared" ref="G14:G15" si="16">F14*70%</f>
        <v>756.76487924116827</v>
      </c>
      <c r="H14" s="150">
        <f t="shared" ref="H14:H15" si="17">F14*20%</f>
        <v>216.2185369260481</v>
      </c>
      <c r="I14" s="150">
        <f t="shared" ref="I14:I15" si="18">F14-G14-H14</f>
        <v>108.10926846302408</v>
      </c>
      <c r="J14" s="150">
        <f t="shared" si="15"/>
        <v>0</v>
      </c>
      <c r="K14" s="150"/>
      <c r="L14" s="150"/>
      <c r="M14" s="150">
        <f t="shared" si="5"/>
        <v>1434.9118799999999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费用分摊!J169</f>
        <v>973.50303608617298</v>
      </c>
      <c r="D15" s="150">
        <f>费用分摊!J165</f>
        <v>747.59832803688494</v>
      </c>
      <c r="E15" s="154">
        <f t="shared" ref="E15" si="19">D15/C15</f>
        <v>0.76794658087816037</v>
      </c>
      <c r="F15" s="150">
        <f>C15-D15</f>
        <v>225.90470804928805</v>
      </c>
      <c r="G15" s="150">
        <f t="shared" si="16"/>
        <v>158.13329563450162</v>
      </c>
      <c r="H15" s="150">
        <f t="shared" si="17"/>
        <v>45.180941609857612</v>
      </c>
      <c r="I15" s="150">
        <f t="shared" si="18"/>
        <v>22.590470804928813</v>
      </c>
      <c r="J15" s="150">
        <f t="shared" si="15"/>
        <v>0</v>
      </c>
      <c r="K15" s="150"/>
      <c r="L15" s="150"/>
      <c r="M15" s="150">
        <f t="shared" si="5"/>
        <v>973.5030360861731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4074.8980868012977</v>
      </c>
      <c r="D16" s="147">
        <f t="shared" ref="D16:M16" si="20">D17+D18+D19</f>
        <v>1023.0190052</v>
      </c>
      <c r="E16" s="153"/>
      <c r="F16" s="147">
        <f t="shared" si="20"/>
        <v>3051.8790816012975</v>
      </c>
      <c r="G16" s="147">
        <f t="shared" si="20"/>
        <v>540.67581424999992</v>
      </c>
      <c r="H16" s="147">
        <f t="shared" si="20"/>
        <v>836.25493221519446</v>
      </c>
      <c r="I16" s="147">
        <f t="shared" si="20"/>
        <v>394.1054906202595</v>
      </c>
      <c r="J16" s="147">
        <f t="shared" si="20"/>
        <v>1280.8428445158434</v>
      </c>
      <c r="K16" s="147">
        <f t="shared" si="20"/>
        <v>0</v>
      </c>
      <c r="L16" s="147">
        <f t="shared" si="20"/>
        <v>0</v>
      </c>
      <c r="M16" s="147">
        <f t="shared" si="20"/>
        <v>4074.8980868012973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1315.3358900000001</v>
      </c>
      <c r="D17" s="150">
        <f>D20*5.5%</f>
        <v>233.98426149999997</v>
      </c>
      <c r="E17" s="154">
        <f>D17/C17</f>
        <v>0.17788936140106384</v>
      </c>
      <c r="F17" s="150">
        <f>C17-D17</f>
        <v>1081.3516285000001</v>
      </c>
      <c r="G17" s="150">
        <f>G20*5.5%</f>
        <v>540.67581424999992</v>
      </c>
      <c r="H17" s="150">
        <f t="shared" ref="H17" si="21">H20*5.5%</f>
        <v>540.67581424999992</v>
      </c>
      <c r="I17" s="150">
        <f>F17-G17-H17</f>
        <v>0</v>
      </c>
      <c r="J17" s="150"/>
      <c r="K17" s="150"/>
      <c r="L17" s="150"/>
      <c r="M17" s="150">
        <f t="shared" si="5"/>
        <v>1315.3358899999998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2759.5621968012974</v>
      </c>
      <c r="D18" s="150">
        <f>'成本-已投'!AG90</f>
        <v>789.03474370000004</v>
      </c>
      <c r="E18" s="154">
        <f>D18/C18</f>
        <v>0.28592750857893223</v>
      </c>
      <c r="F18" s="150">
        <f>C18-D18</f>
        <v>1970.5274531012974</v>
      </c>
      <c r="G18" s="150"/>
      <c r="H18" s="150">
        <f>F18*15%</f>
        <v>295.5791179651946</v>
      </c>
      <c r="I18" s="150">
        <f>F18*20%</f>
        <v>394.1054906202595</v>
      </c>
      <c r="J18" s="150">
        <f>F18-G18-H18-I18</f>
        <v>1280.8428445158434</v>
      </c>
      <c r="K18" s="150"/>
      <c r="L18" s="150"/>
      <c r="M18" s="150">
        <f t="shared" si="5"/>
        <v>2759.5621968012974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23915.198</v>
      </c>
      <c r="D20" s="147">
        <f>'销售总表-5月'!I74/10000</f>
        <v>4254.2592999999997</v>
      </c>
      <c r="E20" s="153">
        <f>D20/C20</f>
        <v>0.17788936140106387</v>
      </c>
      <c r="F20" s="147">
        <f>C20-D20</f>
        <v>19660.938699999999</v>
      </c>
      <c r="G20" s="147">
        <f>F20*50%</f>
        <v>9830.4693499999994</v>
      </c>
      <c r="H20" s="147">
        <f>F20-G20</f>
        <v>9830.4693499999994</v>
      </c>
      <c r="I20" s="147"/>
      <c r="J20" s="147"/>
      <c r="K20" s="147"/>
      <c r="L20" s="147"/>
      <c r="M20" s="147">
        <f t="shared" si="5"/>
        <v>23915.197999999997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4845.8949231682154</v>
      </c>
      <c r="D21" s="152"/>
      <c r="E21" s="153"/>
      <c r="F21" s="147">
        <f>C21-D21</f>
        <v>4845.8949231682154</v>
      </c>
      <c r="G21" s="147"/>
      <c r="H21" s="147"/>
      <c r="I21" s="147"/>
      <c r="J21" s="147"/>
      <c r="K21" s="147"/>
      <c r="L21" s="147"/>
      <c r="M21" s="147">
        <f>C21</f>
        <v>4845.8949231682154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1211.4737307920539</v>
      </c>
      <c r="D22" s="152"/>
      <c r="E22" s="153"/>
      <c r="F22" s="147">
        <f>C22-D22</f>
        <v>1211.4737307920539</v>
      </c>
      <c r="G22" s="147">
        <f>G20*2%</f>
        <v>196.609387</v>
      </c>
      <c r="H22" s="147">
        <f>H20*2%</f>
        <v>196.609387</v>
      </c>
      <c r="I22" s="147">
        <f>F22-G22-H22</f>
        <v>818.25495679205392</v>
      </c>
      <c r="J22" s="147"/>
      <c r="K22" s="147"/>
      <c r="L22" s="147"/>
      <c r="M22" s="147">
        <f t="shared" si="5"/>
        <v>1211.4737307920539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3634.4211923761613</v>
      </c>
      <c r="D23" s="147"/>
      <c r="E23" s="153"/>
      <c r="F23" s="147">
        <f>C23-D23</f>
        <v>3634.4211923761613</v>
      </c>
      <c r="G23" s="147"/>
      <c r="H23" s="147"/>
      <c r="I23" s="147"/>
      <c r="J23" s="147"/>
      <c r="K23" s="147"/>
      <c r="L23" s="147"/>
      <c r="M23" s="147">
        <f>C23</f>
        <v>3634.4211923761613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20280.776807623839</v>
      </c>
      <c r="D25" s="196">
        <f>D4+D12+D16</f>
        <v>9424.414108562898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项目总货值!I61</f>
        <v>23915.198</v>
      </c>
      <c r="D27" s="64"/>
      <c r="E27" s="139"/>
    </row>
    <row r="28" spans="1:19">
      <c r="B28" s="195" t="s">
        <v>151</v>
      </c>
      <c r="C28" s="64">
        <f>C27-C4-C12-C16</f>
        <v>4845.8949231682154</v>
      </c>
      <c r="D28" s="65">
        <f>C28/C27</f>
        <v>0.202628258531174</v>
      </c>
      <c r="E28" s="140"/>
    </row>
    <row r="29" spans="1:19">
      <c r="B29" s="195" t="s">
        <v>152</v>
      </c>
      <c r="C29" s="64">
        <f>C28*25%</f>
        <v>1211.4737307920539</v>
      </c>
      <c r="D29" s="65"/>
      <c r="E29" s="140"/>
    </row>
    <row r="30" spans="1:19">
      <c r="B30" s="195" t="s">
        <v>154</v>
      </c>
      <c r="C30" s="64">
        <f>C28-C29</f>
        <v>3634.4211923761613</v>
      </c>
      <c r="D30" s="65">
        <f>C30/C27</f>
        <v>0.15197119389838049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15429.09437412761</v>
      </c>
    </row>
    <row r="37" spans="1:5" hidden="1">
      <c r="C37" s="63">
        <f>C15</f>
        <v>973.50303608617298</v>
      </c>
    </row>
    <row r="38" spans="1:5" hidden="1">
      <c r="C38" s="63">
        <f>C17</f>
        <v>1315.3358900000001</v>
      </c>
    </row>
    <row r="39" spans="1:5" hidden="1">
      <c r="C39" s="63">
        <f>C20-C36-C37-C38</f>
        <v>6197.2646997862175</v>
      </c>
    </row>
    <row r="40" spans="1:5" hidden="1">
      <c r="C40" s="63">
        <f>C39*30%</f>
        <v>1859.1794099358651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504</v>
      </c>
      <c r="E47" s="141"/>
    </row>
    <row r="48" spans="1:5">
      <c r="B48" s="134">
        <v>1</v>
      </c>
      <c r="C48" s="135" t="s">
        <v>416</v>
      </c>
      <c r="D48" s="136">
        <f>C27</f>
        <v>23915.198</v>
      </c>
      <c r="E48" s="142"/>
    </row>
    <row r="49" spans="2:5">
      <c r="B49" s="134">
        <v>1.1000000000000001</v>
      </c>
      <c r="C49" s="135" t="s">
        <v>427</v>
      </c>
      <c r="D49" s="136">
        <f>经济指标!K8</f>
        <v>7714.58</v>
      </c>
      <c r="E49" s="142"/>
    </row>
    <row r="50" spans="2:5">
      <c r="B50" s="134">
        <v>2</v>
      </c>
      <c r="C50" s="135" t="s">
        <v>428</v>
      </c>
      <c r="D50" s="136">
        <f>D48*5.5%</f>
        <v>1315.3358900000001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9942.2547343276019</v>
      </c>
      <c r="E52" s="142"/>
    </row>
    <row r="53" spans="2:5">
      <c r="B53" s="134">
        <v>3.1</v>
      </c>
      <c r="C53" s="135" t="s">
        <v>430</v>
      </c>
      <c r="D53" s="136">
        <f t="shared" ref="D53:D58" si="22">C5</f>
        <v>3232.0982343276019</v>
      </c>
      <c r="E53" s="142"/>
    </row>
    <row r="54" spans="2:5">
      <c r="B54" s="134">
        <v>3.2</v>
      </c>
      <c r="C54" s="135" t="s">
        <v>431</v>
      </c>
      <c r="D54" s="136">
        <f t="shared" si="22"/>
        <v>564.5</v>
      </c>
      <c r="E54" s="142"/>
    </row>
    <row r="55" spans="2:5">
      <c r="B55" s="134">
        <v>3.3</v>
      </c>
      <c r="C55" s="135" t="s">
        <v>417</v>
      </c>
      <c r="D55" s="136">
        <f t="shared" si="22"/>
        <v>4333.5164999999997</v>
      </c>
      <c r="E55" s="142"/>
    </row>
    <row r="56" spans="2:5">
      <c r="B56" s="134">
        <v>3.4</v>
      </c>
      <c r="C56" s="135" t="s">
        <v>434</v>
      </c>
      <c r="D56" s="136">
        <f t="shared" si="22"/>
        <v>1812.14</v>
      </c>
      <c r="E56" s="142"/>
    </row>
    <row r="57" spans="2:5">
      <c r="B57" s="134">
        <v>3.5</v>
      </c>
      <c r="C57" s="135" t="s">
        <v>435</v>
      </c>
      <c r="D57" s="136">
        <f t="shared" si="22"/>
        <v>1687.127419616713</v>
      </c>
      <c r="E57" s="142"/>
    </row>
    <row r="58" spans="2:5">
      <c r="B58" s="134">
        <v>3.6</v>
      </c>
      <c r="C58" s="135" t="s">
        <v>432</v>
      </c>
      <c r="D58" s="136">
        <f t="shared" si="22"/>
        <v>239.15198000000004</v>
      </c>
      <c r="E58" s="142"/>
    </row>
    <row r="59" spans="2:5">
      <c r="B59" s="134">
        <v>4</v>
      </c>
      <c r="C59" s="135" t="s">
        <v>433</v>
      </c>
      <c r="D59" s="137">
        <f>C15</f>
        <v>973.50303608617298</v>
      </c>
      <c r="E59" s="143"/>
    </row>
    <row r="60" spans="2:5">
      <c r="B60" s="134">
        <v>5</v>
      </c>
      <c r="C60" s="135" t="s">
        <v>418</v>
      </c>
      <c r="D60" s="137">
        <f>D52*5%</f>
        <v>497.11273671638014</v>
      </c>
      <c r="E60" s="143"/>
    </row>
    <row r="61" spans="2:5">
      <c r="B61" s="134">
        <v>6</v>
      </c>
      <c r="C61" s="135" t="s">
        <v>419</v>
      </c>
      <c r="D61" s="137">
        <f>D52*20%</f>
        <v>1988.4509468655206</v>
      </c>
      <c r="E61" s="143"/>
    </row>
    <row r="62" spans="2:5">
      <c r="B62" s="134">
        <v>7</v>
      </c>
      <c r="C62" s="135" t="s">
        <v>420</v>
      </c>
      <c r="D62" s="137">
        <f>D52+D59+D60+D61+D50</f>
        <v>14716.657343995676</v>
      </c>
      <c r="E62" s="143"/>
    </row>
    <row r="63" spans="2:5">
      <c r="B63" s="134">
        <v>8</v>
      </c>
      <c r="C63" s="135" t="s">
        <v>421</v>
      </c>
      <c r="D63" s="137">
        <f>D48-D62</f>
        <v>9198.5406560043248</v>
      </c>
      <c r="E63" s="143"/>
    </row>
    <row r="64" spans="2:5">
      <c r="B64" s="134">
        <v>9</v>
      </c>
      <c r="C64" s="135" t="s">
        <v>422</v>
      </c>
      <c r="D64" s="138">
        <f t="shared" ref="D64" si="23">D63/D62</f>
        <v>0.62504279613177816</v>
      </c>
      <c r="E64" s="144"/>
    </row>
    <row r="65" spans="2:5">
      <c r="B65" s="134">
        <v>10</v>
      </c>
      <c r="C65" s="135" t="s">
        <v>423</v>
      </c>
      <c r="D65" s="137">
        <f>IF(D63&lt;0,0,D63*30%)</f>
        <v>2759.5621968012974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F1" workbookViewId="0">
      <selection activeCell="N13" sqref="N13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507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73678.768554239461</v>
      </c>
      <c r="D4" s="147">
        <f>SUM(D5:D11)</f>
        <v>15945.847855248152</v>
      </c>
      <c r="E4" s="147" t="s">
        <v>438</v>
      </c>
      <c r="F4" s="147">
        <f t="shared" ref="F4:M4" si="0">SUM(F5:F11)</f>
        <v>57732.920698991315</v>
      </c>
      <c r="G4" s="147">
        <f t="shared" si="0"/>
        <v>0</v>
      </c>
      <c r="H4" s="147">
        <f t="shared" si="0"/>
        <v>0</v>
      </c>
      <c r="I4" s="147">
        <f t="shared" si="0"/>
        <v>5773.2920698991311</v>
      </c>
      <c r="J4" s="147">
        <f t="shared" si="0"/>
        <v>23093.168279596524</v>
      </c>
      <c r="K4" s="147">
        <f t="shared" si="0"/>
        <v>23093.168279596524</v>
      </c>
      <c r="L4" s="147">
        <f t="shared" si="0"/>
        <v>5773.2920698991265</v>
      </c>
      <c r="M4" s="147">
        <f t="shared" si="0"/>
        <v>73678.768554239461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'利润-财务附表'!J13/10000</f>
        <v>5861.0804517561437</v>
      </c>
      <c r="D5" s="145">
        <f>C5</f>
        <v>5861.0804517561437</v>
      </c>
      <c r="E5" s="146">
        <f>D5/C5</f>
        <v>1</v>
      </c>
      <c r="F5" s="150">
        <f t="shared" ref="F5:F11" si="2">C5-D5</f>
        <v>0</v>
      </c>
      <c r="G5" s="150"/>
      <c r="H5" s="150"/>
      <c r="I5" s="150"/>
      <c r="J5" s="150"/>
      <c r="K5" s="150"/>
      <c r="L5" s="150"/>
      <c r="M5" s="150">
        <f>D5+G5+H5+I5+J5+K5+L5</f>
        <v>5861.0804517561437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'利润-财务附表'!J14/10000</f>
        <v>3916</v>
      </c>
      <c r="D6" s="151">
        <f>'成本-已投'!AG135</f>
        <v>1120</v>
      </c>
      <c r="E6" s="146">
        <f t="shared" ref="E6:E10" si="4">D6/C6</f>
        <v>0.28600612870275793</v>
      </c>
      <c r="F6" s="150">
        <f t="shared" si="2"/>
        <v>2796</v>
      </c>
      <c r="G6" s="150"/>
      <c r="H6" s="150"/>
      <c r="I6" s="150">
        <f>F6*10%</f>
        <v>279.60000000000002</v>
      </c>
      <c r="J6" s="150">
        <f>F6*40%</f>
        <v>1118.4000000000001</v>
      </c>
      <c r="K6" s="150">
        <f>F6*40%</f>
        <v>1118.4000000000001</v>
      </c>
      <c r="L6" s="150">
        <f>F6-I6-J6-K6</f>
        <v>279.59999999999991</v>
      </c>
      <c r="M6" s="150">
        <f t="shared" ref="M6:M22" si="5">D6+G6+H6+I6+J6+K6+L6</f>
        <v>3916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'利润-财务附表'!J15/10000</f>
        <v>45188.561412766772</v>
      </c>
      <c r="D7" s="151">
        <f>'成本-已投'!AG136</f>
        <v>0</v>
      </c>
      <c r="E7" s="146">
        <f t="shared" si="4"/>
        <v>0</v>
      </c>
      <c r="F7" s="150">
        <f>C7-D7</f>
        <v>45188.561412766772</v>
      </c>
      <c r="G7" s="150"/>
      <c r="H7" s="150"/>
      <c r="I7" s="150">
        <f t="shared" ref="I7:I11" si="7">F7*10%</f>
        <v>4518.8561412766776</v>
      </c>
      <c r="J7" s="150">
        <f t="shared" ref="J7:J11" si="8">F7*40%</f>
        <v>18075.42456510671</v>
      </c>
      <c r="K7" s="150">
        <f t="shared" ref="K7:K11" si="9">F7*40%</f>
        <v>18075.42456510671</v>
      </c>
      <c r="L7" s="150">
        <f t="shared" ref="L7:L11" si="10">F7-I7-J7-K7</f>
        <v>4518.8561412766721</v>
      </c>
      <c r="M7" s="150">
        <f t="shared" si="5"/>
        <v>45188.561412766772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'利润-财务附表'!J16/10000</f>
        <v>3804.5</v>
      </c>
      <c r="D8" s="151">
        <f>'成本-已投'!AG137</f>
        <v>0</v>
      </c>
      <c r="E8" s="146">
        <f t="shared" si="4"/>
        <v>0</v>
      </c>
      <c r="F8" s="150">
        <f t="shared" si="2"/>
        <v>3804.5</v>
      </c>
      <c r="G8" s="150"/>
      <c r="H8" s="150"/>
      <c r="I8" s="150">
        <f t="shared" si="7"/>
        <v>380.45000000000005</v>
      </c>
      <c r="J8" s="150">
        <f t="shared" si="8"/>
        <v>1521.8000000000002</v>
      </c>
      <c r="K8" s="150">
        <f t="shared" si="9"/>
        <v>1521.8000000000002</v>
      </c>
      <c r="L8" s="150">
        <f t="shared" si="10"/>
        <v>380.44999999999982</v>
      </c>
      <c r="M8" s="150">
        <f t="shared" si="5"/>
        <v>3804.5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大区分摊!K61</f>
        <v>13057.686689716547</v>
      </c>
      <c r="D9" s="151">
        <f>大区分摊!K57</f>
        <v>7884.7200337050117</v>
      </c>
      <c r="E9" s="146">
        <f t="shared" si="4"/>
        <v>0.60383743469006235</v>
      </c>
      <c r="F9" s="150">
        <f>C9-D9</f>
        <v>5172.9666560115356</v>
      </c>
      <c r="G9" s="150"/>
      <c r="H9" s="150"/>
      <c r="I9" s="150">
        <f t="shared" si="7"/>
        <v>517.29666560115356</v>
      </c>
      <c r="J9" s="150">
        <f t="shared" si="8"/>
        <v>2069.1866624046143</v>
      </c>
      <c r="K9" s="150">
        <f t="shared" si="9"/>
        <v>2069.1866624046143</v>
      </c>
      <c r="L9" s="150">
        <f t="shared" si="10"/>
        <v>517.29666560115402</v>
      </c>
      <c r="M9" s="150">
        <f t="shared" si="5"/>
        <v>13057.686689716547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费用分摊!K51</f>
        <v>1850.94</v>
      </c>
      <c r="D10" s="151">
        <f>费用分摊!K47</f>
        <v>1080.0473697869961</v>
      </c>
      <c r="E10" s="146">
        <f t="shared" si="4"/>
        <v>0.58351290143764578</v>
      </c>
      <c r="F10" s="150">
        <f t="shared" si="2"/>
        <v>770.89263021300394</v>
      </c>
      <c r="G10" s="150"/>
      <c r="H10" s="150"/>
      <c r="I10" s="150">
        <f t="shared" si="7"/>
        <v>77.089263021300397</v>
      </c>
      <c r="J10" s="150">
        <f t="shared" si="8"/>
        <v>308.35705208520159</v>
      </c>
      <c r="K10" s="150">
        <f t="shared" si="9"/>
        <v>308.35705208520159</v>
      </c>
      <c r="L10" s="150">
        <f t="shared" si="10"/>
        <v>77.089263021300326</v>
      </c>
      <c r="M10" s="150">
        <f t="shared" si="5"/>
        <v>1850.94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/>
      <c r="H11" s="150"/>
      <c r="I11" s="150">
        <f t="shared" si="7"/>
        <v>0</v>
      </c>
      <c r="J11" s="150">
        <f t="shared" si="8"/>
        <v>0</v>
      </c>
      <c r="K11" s="150">
        <f t="shared" si="9"/>
        <v>0</v>
      </c>
      <c r="L11" s="150">
        <f t="shared" si="10"/>
        <v>0</v>
      </c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24192.981393522816</v>
      </c>
      <c r="D12" s="152">
        <f>SUM(D13:D15)</f>
        <v>11301.377302500427</v>
      </c>
      <c r="E12" s="153"/>
      <c r="F12" s="147">
        <f>SUM(F13:F15)</f>
        <v>12891.604091022389</v>
      </c>
      <c r="G12" s="147">
        <f t="shared" ref="G12:M12" si="11">SUM(G13:G15)</f>
        <v>0</v>
      </c>
      <c r="H12" s="147">
        <f t="shared" si="11"/>
        <v>0</v>
      </c>
      <c r="I12" s="147">
        <f t="shared" si="11"/>
        <v>1289.1604091022389</v>
      </c>
      <c r="J12" s="147">
        <f t="shared" si="11"/>
        <v>5156.6416364089555</v>
      </c>
      <c r="K12" s="147">
        <f t="shared" si="11"/>
        <v>5156.6416364089555</v>
      </c>
      <c r="L12" s="147">
        <f t="shared" si="11"/>
        <v>1289.1604091022375</v>
      </c>
      <c r="M12" s="147">
        <f t="shared" si="11"/>
        <v>24192.981393522816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5552.82</v>
      </c>
      <c r="D13" s="150">
        <f>费用分摊!K85</f>
        <v>2776.8492982819625</v>
      </c>
      <c r="E13" s="154">
        <f>D13/C13</f>
        <v>0.50007911264582006</v>
      </c>
      <c r="F13" s="150">
        <f>C13-D13</f>
        <v>2775.9707017180372</v>
      </c>
      <c r="G13" s="150"/>
      <c r="H13" s="150"/>
      <c r="I13" s="150">
        <f>F13*10%</f>
        <v>277.59707017180375</v>
      </c>
      <c r="J13" s="150">
        <f>F13*40%</f>
        <v>1110.388280687215</v>
      </c>
      <c r="K13" s="150">
        <f>F13*40%</f>
        <v>1110.388280687215</v>
      </c>
      <c r="L13" s="150">
        <f>F13-I13-J13-K13</f>
        <v>277.59707017180335</v>
      </c>
      <c r="M13" s="150">
        <f>D13+G13+H13+I13+J13+K13+L13</f>
        <v>5552.82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11105.64</v>
      </c>
      <c r="D14" s="150">
        <f>费用分摊!K124</f>
        <v>2738.4180615092641</v>
      </c>
      <c r="E14" s="154">
        <f>D14/C14</f>
        <v>0.24657904105564959</v>
      </c>
      <c r="F14" s="150">
        <f>C14-D14</f>
        <v>8367.2219384907348</v>
      </c>
      <c r="G14" s="150"/>
      <c r="H14" s="150"/>
      <c r="I14" s="150">
        <f t="shared" ref="I14:I15" si="12">F14*10%</f>
        <v>836.72219384907351</v>
      </c>
      <c r="J14" s="150">
        <f t="shared" ref="J14:J15" si="13">F14*40%</f>
        <v>3346.888775396294</v>
      </c>
      <c r="K14" s="150">
        <f t="shared" ref="K14:K15" si="14">F14*40%</f>
        <v>3346.888775396294</v>
      </c>
      <c r="L14" s="150">
        <f t="shared" ref="L14:L15" si="15">F14-I14-J14-K14</f>
        <v>836.72219384907248</v>
      </c>
      <c r="M14" s="150">
        <f t="shared" si="5"/>
        <v>11105.639999999998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费用分摊!K169</f>
        <v>7534.5213935228167</v>
      </c>
      <c r="D15" s="150">
        <f>费用分摊!K165</f>
        <v>5786.1099427091995</v>
      </c>
      <c r="E15" s="154">
        <f t="shared" ref="E15" si="16">D15/C15</f>
        <v>0.76794658087816037</v>
      </c>
      <c r="F15" s="150">
        <f>C15-D15</f>
        <v>1748.4114508136172</v>
      </c>
      <c r="G15" s="150"/>
      <c r="H15" s="150"/>
      <c r="I15" s="150">
        <f t="shared" si="12"/>
        <v>174.84114508136173</v>
      </c>
      <c r="J15" s="150">
        <f t="shared" si="13"/>
        <v>699.36458032544692</v>
      </c>
      <c r="K15" s="150">
        <f t="shared" si="14"/>
        <v>699.36458032544692</v>
      </c>
      <c r="L15" s="150">
        <f t="shared" si="15"/>
        <v>174.84114508136167</v>
      </c>
      <c r="M15" s="150">
        <f t="shared" si="5"/>
        <v>7534.5213935228167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38355.159382747057</v>
      </c>
      <c r="D16" s="147">
        <f t="shared" ref="D16:M16" si="17">D17+D18+D19</f>
        <v>0</v>
      </c>
      <c r="E16" s="153"/>
      <c r="F16" s="147">
        <f t="shared" si="17"/>
        <v>38355.159382747057</v>
      </c>
      <c r="G16" s="147">
        <f t="shared" si="17"/>
        <v>0</v>
      </c>
      <c r="H16" s="147">
        <f t="shared" si="17"/>
        <v>0</v>
      </c>
      <c r="I16" s="147">
        <f t="shared" si="17"/>
        <v>0</v>
      </c>
      <c r="J16" s="147">
        <f t="shared" si="17"/>
        <v>9707.0658765494118</v>
      </c>
      <c r="K16" s="147">
        <f t="shared" si="17"/>
        <v>21486.070129648233</v>
      </c>
      <c r="L16" s="147">
        <f t="shared" si="17"/>
        <v>7162.0233765494122</v>
      </c>
      <c r="M16" s="147">
        <f t="shared" si="17"/>
        <v>38355.159382747057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10180.17</v>
      </c>
      <c r="D17" s="150">
        <f>'成本-已投'!AG143</f>
        <v>0</v>
      </c>
      <c r="E17" s="154">
        <f>D17/C17</f>
        <v>0</v>
      </c>
      <c r="F17" s="150">
        <f>C17-D17</f>
        <v>10180.17</v>
      </c>
      <c r="G17" s="150">
        <f>G20*5.5%</f>
        <v>0</v>
      </c>
      <c r="H17" s="150">
        <f t="shared" ref="H17:K17" si="18">H20*5.5%</f>
        <v>0</v>
      </c>
      <c r="I17" s="150">
        <f t="shared" si="18"/>
        <v>0</v>
      </c>
      <c r="J17" s="150">
        <f t="shared" si="18"/>
        <v>4072.0680000000002</v>
      </c>
      <c r="K17" s="150">
        <f t="shared" si="18"/>
        <v>4581.0765000000001</v>
      </c>
      <c r="L17" s="150">
        <f>F17-J17-K17</f>
        <v>1527.0254999999997</v>
      </c>
      <c r="M17" s="150">
        <f t="shared" si="5"/>
        <v>10180.17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28174.989382747059</v>
      </c>
      <c r="D18" s="150">
        <f>'成本-已投'!AG144</f>
        <v>0</v>
      </c>
      <c r="E18" s="154">
        <f>D18/C18</f>
        <v>0</v>
      </c>
      <c r="F18" s="150">
        <f>C18-D18</f>
        <v>28174.989382747059</v>
      </c>
      <c r="G18" s="150"/>
      <c r="H18" s="150"/>
      <c r="I18" s="150"/>
      <c r="J18" s="150">
        <f>F18*20%</f>
        <v>5634.9978765494125</v>
      </c>
      <c r="K18" s="150">
        <f>F18*60%</f>
        <v>16904.993629648234</v>
      </c>
      <c r="L18" s="150">
        <f>F18-J18-K18</f>
        <v>5634.9978765494125</v>
      </c>
      <c r="M18" s="150">
        <f t="shared" si="5"/>
        <v>28174.989382747059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185094</v>
      </c>
      <c r="D20" s="147"/>
      <c r="E20" s="153">
        <f>D20/C20</f>
        <v>0</v>
      </c>
      <c r="F20" s="147">
        <f>C20-D20</f>
        <v>185094</v>
      </c>
      <c r="G20" s="147"/>
      <c r="H20" s="147"/>
      <c r="I20" s="147"/>
      <c r="J20" s="147">
        <f>F20*40%</f>
        <v>74037.600000000006</v>
      </c>
      <c r="K20" s="147">
        <f>F20*45%</f>
        <v>83292.3</v>
      </c>
      <c r="L20" s="147">
        <f>F20-J20-K20</f>
        <v>27764.099999999991</v>
      </c>
      <c r="M20" s="147">
        <f t="shared" si="5"/>
        <v>185094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48867.090669490666</v>
      </c>
      <c r="D21" s="152"/>
      <c r="E21" s="153"/>
      <c r="F21" s="147">
        <f>C21-D21</f>
        <v>48867.090669490666</v>
      </c>
      <c r="G21" s="147"/>
      <c r="H21" s="147"/>
      <c r="I21" s="147"/>
      <c r="J21" s="147"/>
      <c r="K21" s="147"/>
      <c r="L21" s="147"/>
      <c r="M21" s="147">
        <f>C21</f>
        <v>48867.090669490666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12216.772667372667</v>
      </c>
      <c r="D22" s="152"/>
      <c r="E22" s="153"/>
      <c r="F22" s="147">
        <f>C22-D22</f>
        <v>12216.772667372667</v>
      </c>
      <c r="G22" s="147">
        <f>G20*2%</f>
        <v>0</v>
      </c>
      <c r="H22" s="147">
        <f>H20*2%</f>
        <v>0</v>
      </c>
      <c r="I22" s="147">
        <f>I20*2%</f>
        <v>0</v>
      </c>
      <c r="J22" s="147">
        <f>J20*2%</f>
        <v>1480.7520000000002</v>
      </c>
      <c r="K22" s="147">
        <f>K20*2%</f>
        <v>1665.846</v>
      </c>
      <c r="L22" s="147">
        <f>F22-J22-K22</f>
        <v>9070.1746673726666</v>
      </c>
      <c r="M22" s="147">
        <f t="shared" si="5"/>
        <v>12216.772667372667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36650.318002118001</v>
      </c>
      <c r="D23" s="147"/>
      <c r="E23" s="153"/>
      <c r="F23" s="147">
        <f>C23-D23</f>
        <v>36650.318002118001</v>
      </c>
      <c r="G23" s="147"/>
      <c r="H23" s="147"/>
      <c r="I23" s="147"/>
      <c r="J23" s="147"/>
      <c r="K23" s="147"/>
      <c r="L23" s="147"/>
      <c r="M23" s="147">
        <f>C23</f>
        <v>36650.318002118001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148443.681997882</v>
      </c>
      <c r="D25" s="196">
        <f>D4+D12+D16</f>
        <v>27247.22515774858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项目总货值!J61</f>
        <v>185094</v>
      </c>
      <c r="D27" s="64"/>
      <c r="E27" s="139"/>
    </row>
    <row r="28" spans="1:19">
      <c r="B28" s="195" t="s">
        <v>151</v>
      </c>
      <c r="C28" s="64">
        <f>C27-C4-C12-C16</f>
        <v>48867.090669490666</v>
      </c>
      <c r="D28" s="65">
        <f>C28/C27</f>
        <v>0.2640122892664844</v>
      </c>
      <c r="E28" s="140"/>
    </row>
    <row r="29" spans="1:19">
      <c r="B29" s="195" t="s">
        <v>152</v>
      </c>
      <c r="C29" s="64">
        <f>C28*25%</f>
        <v>12216.772667372667</v>
      </c>
      <c r="D29" s="65"/>
      <c r="E29" s="140"/>
    </row>
    <row r="30" spans="1:19">
      <c r="B30" s="195" t="s">
        <v>154</v>
      </c>
      <c r="C30" s="64">
        <f>C28-C29</f>
        <v>36650.318002118001</v>
      </c>
      <c r="D30" s="65">
        <f>C30/C27</f>
        <v>0.19800921694986331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95782.399120511298</v>
      </c>
    </row>
    <row r="37" spans="1:5" hidden="1">
      <c r="C37" s="63">
        <f>C15</f>
        <v>7534.5213935228167</v>
      </c>
    </row>
    <row r="38" spans="1:5" hidden="1">
      <c r="C38" s="63">
        <f>C17</f>
        <v>10180.17</v>
      </c>
    </row>
    <row r="39" spans="1:5" hidden="1">
      <c r="C39" s="63">
        <f>C20-C36-C37-C38</f>
        <v>71596.909485965894</v>
      </c>
    </row>
    <row r="40" spans="1:5" hidden="1">
      <c r="C40" s="63">
        <f>C39*30%</f>
        <v>21479.072845789768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506</v>
      </c>
      <c r="E47" s="141"/>
    </row>
    <row r="48" spans="1:5">
      <c r="B48" s="134">
        <v>1</v>
      </c>
      <c r="C48" s="135" t="s">
        <v>416</v>
      </c>
      <c r="D48" s="136">
        <f>C27</f>
        <v>185094</v>
      </c>
      <c r="E48" s="142"/>
    </row>
    <row r="49" spans="2:5">
      <c r="B49" s="134">
        <v>1.1000000000000001</v>
      </c>
      <c r="C49" s="135" t="s">
        <v>427</v>
      </c>
      <c r="D49" s="136">
        <f>经济指标!L8</f>
        <v>65970</v>
      </c>
      <c r="E49" s="142"/>
    </row>
    <row r="50" spans="2:5">
      <c r="B50" s="134">
        <v>2</v>
      </c>
      <c r="C50" s="135" t="s">
        <v>428</v>
      </c>
      <c r="D50" s="136">
        <f>D48*5.5%</f>
        <v>10180.17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58770.141864522913</v>
      </c>
      <c r="E52" s="142"/>
    </row>
    <row r="53" spans="2:5">
      <c r="B53" s="134">
        <v>3.1</v>
      </c>
      <c r="C53" s="135" t="s">
        <v>430</v>
      </c>
      <c r="D53" s="136">
        <f t="shared" ref="D53:D58" si="19">C5</f>
        <v>5861.0804517561437</v>
      </c>
      <c r="E53" s="142"/>
    </row>
    <row r="54" spans="2:5">
      <c r="B54" s="134">
        <v>3.2</v>
      </c>
      <c r="C54" s="135" t="s">
        <v>431</v>
      </c>
      <c r="D54" s="136">
        <f t="shared" si="19"/>
        <v>3916</v>
      </c>
      <c r="E54" s="142"/>
    </row>
    <row r="55" spans="2:5">
      <c r="B55" s="134">
        <v>3.3</v>
      </c>
      <c r="C55" s="135" t="s">
        <v>417</v>
      </c>
      <c r="D55" s="136">
        <f t="shared" si="19"/>
        <v>45188.561412766772</v>
      </c>
      <c r="E55" s="142"/>
    </row>
    <row r="56" spans="2:5">
      <c r="B56" s="134">
        <v>3.4</v>
      </c>
      <c r="C56" s="135" t="s">
        <v>434</v>
      </c>
      <c r="D56" s="136">
        <f t="shared" si="19"/>
        <v>3804.5</v>
      </c>
      <c r="E56" s="142"/>
    </row>
    <row r="57" spans="2:5">
      <c r="B57" s="134">
        <v>3.5</v>
      </c>
      <c r="C57" s="135" t="s">
        <v>435</v>
      </c>
      <c r="D57" s="136">
        <f t="shared" si="19"/>
        <v>13057.686689716547</v>
      </c>
      <c r="E57" s="142"/>
    </row>
    <row r="58" spans="2:5">
      <c r="B58" s="134">
        <v>3.6</v>
      </c>
      <c r="C58" s="135" t="s">
        <v>432</v>
      </c>
      <c r="D58" s="136">
        <f t="shared" si="19"/>
        <v>1850.94</v>
      </c>
      <c r="E58" s="142"/>
    </row>
    <row r="59" spans="2:5">
      <c r="B59" s="134">
        <v>4</v>
      </c>
      <c r="C59" s="135" t="s">
        <v>433</v>
      </c>
      <c r="D59" s="137">
        <f>C15</f>
        <v>7534.5213935228167</v>
      </c>
      <c r="E59" s="143"/>
    </row>
    <row r="60" spans="2:5">
      <c r="B60" s="134">
        <v>5</v>
      </c>
      <c r="C60" s="135" t="s">
        <v>418</v>
      </c>
      <c r="D60" s="137">
        <f>D52*5%</f>
        <v>2938.507093226146</v>
      </c>
      <c r="E60" s="143"/>
    </row>
    <row r="61" spans="2:5">
      <c r="B61" s="134">
        <v>6</v>
      </c>
      <c r="C61" s="135" t="s">
        <v>419</v>
      </c>
      <c r="D61" s="137">
        <f>D52*20%</f>
        <v>11754.028372904584</v>
      </c>
      <c r="E61" s="143"/>
    </row>
    <row r="62" spans="2:5">
      <c r="B62" s="134">
        <v>7</v>
      </c>
      <c r="C62" s="135" t="s">
        <v>420</v>
      </c>
      <c r="D62" s="137">
        <f>D52+D59+D60+D61+D50</f>
        <v>91177.368724176471</v>
      </c>
      <c r="E62" s="143"/>
    </row>
    <row r="63" spans="2:5">
      <c r="B63" s="134">
        <v>8</v>
      </c>
      <c r="C63" s="135" t="s">
        <v>421</v>
      </c>
      <c r="D63" s="137">
        <f>D48-D62</f>
        <v>93916.631275823529</v>
      </c>
      <c r="E63" s="143"/>
    </row>
    <row r="64" spans="2:5">
      <c r="B64" s="134">
        <v>9</v>
      </c>
      <c r="C64" s="135" t="s">
        <v>422</v>
      </c>
      <c r="D64" s="138">
        <f t="shared" ref="D64" si="20">D63/D62</f>
        <v>1.0300432288184767</v>
      </c>
      <c r="E64" s="144"/>
    </row>
    <row r="65" spans="2:5">
      <c r="B65" s="134">
        <v>10</v>
      </c>
      <c r="C65" s="135" t="s">
        <v>423</v>
      </c>
      <c r="D65" s="137">
        <f>IF(D63&lt;0,0,D63*30%)</f>
        <v>28174.989382747059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C7" workbookViewId="0">
      <selection activeCell="J9" sqref="J9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512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180983.02676532659</v>
      </c>
      <c r="D4" s="147">
        <f>SUM(D5:D11)</f>
        <v>37195.450968601021</v>
      </c>
      <c r="E4" s="147" t="s">
        <v>438</v>
      </c>
      <c r="F4" s="147">
        <f t="shared" ref="F4:M4" si="0">SUM(F5:F11)</f>
        <v>143787.57579672561</v>
      </c>
      <c r="G4" s="147">
        <f t="shared" si="0"/>
        <v>0</v>
      </c>
      <c r="H4" s="147">
        <f t="shared" si="0"/>
        <v>14378.757579672558</v>
      </c>
      <c r="I4" s="147">
        <f t="shared" si="0"/>
        <v>35946.893949181402</v>
      </c>
      <c r="J4" s="147">
        <f t="shared" si="0"/>
        <v>35946.893949181402</v>
      </c>
      <c r="K4" s="147">
        <f t="shared" si="0"/>
        <v>50325.651528853945</v>
      </c>
      <c r="L4" s="147">
        <f t="shared" si="0"/>
        <v>7189.3787898362898</v>
      </c>
      <c r="M4" s="147">
        <f t="shared" si="0"/>
        <v>180983.02676532659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'利润-财务附表'!K13/10000</f>
        <v>13243.457276246201</v>
      </c>
      <c r="D5" s="145">
        <f>C5</f>
        <v>13243.457276246201</v>
      </c>
      <c r="E5" s="146">
        <f>D5/C5</f>
        <v>1</v>
      </c>
      <c r="F5" s="150">
        <f t="shared" ref="F5:F11" si="2">C5-D5</f>
        <v>0</v>
      </c>
      <c r="G5" s="150"/>
      <c r="H5" s="150"/>
      <c r="I5" s="150"/>
      <c r="J5" s="150"/>
      <c r="K5" s="150"/>
      <c r="L5" s="150"/>
      <c r="M5" s="150">
        <f>D5+G5+H5+I5+J5+K5+L5</f>
        <v>13243.457276246201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'利润-财务附表'!K14/10000</f>
        <v>8580</v>
      </c>
      <c r="D6" s="151">
        <f>'成本-已投'!AG135</f>
        <v>1120</v>
      </c>
      <c r="E6" s="146">
        <f t="shared" ref="E6:E10" si="4">D6/C6</f>
        <v>0.13053613053613053</v>
      </c>
      <c r="F6" s="150">
        <f t="shared" si="2"/>
        <v>7460</v>
      </c>
      <c r="G6" s="150"/>
      <c r="H6" s="150">
        <f>F6*10%</f>
        <v>746</v>
      </c>
      <c r="I6" s="150">
        <f>F6*25%</f>
        <v>1865</v>
      </c>
      <c r="J6" s="150">
        <f>F6*25%</f>
        <v>1865</v>
      </c>
      <c r="K6" s="150">
        <f>F6*35%</f>
        <v>2611</v>
      </c>
      <c r="L6" s="150">
        <f>F6-H6-I6-J6-K6</f>
        <v>373</v>
      </c>
      <c r="M6" s="150">
        <f t="shared" ref="M6:M22" si="5">D6+G6+H6+I6+J6+K6+L6</f>
        <v>8580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'利润-财务附表'!K15/10000</f>
        <v>111050.53849595509</v>
      </c>
      <c r="D7" s="151">
        <f>'成本-已投'!AG136</f>
        <v>0</v>
      </c>
      <c r="E7" s="146">
        <f t="shared" si="4"/>
        <v>0</v>
      </c>
      <c r="F7" s="150">
        <f>C7-D7</f>
        <v>111050.53849595509</v>
      </c>
      <c r="G7" s="150"/>
      <c r="H7" s="150">
        <f t="shared" ref="H7:H10" si="7">F7*10%</f>
        <v>11105.05384959551</v>
      </c>
      <c r="I7" s="150">
        <f t="shared" ref="I7:I10" si="8">F7*25%</f>
        <v>27762.634623988772</v>
      </c>
      <c r="J7" s="150">
        <f t="shared" ref="J7:J10" si="9">F7*25%</f>
        <v>27762.634623988772</v>
      </c>
      <c r="K7" s="150">
        <f t="shared" ref="K7:K10" si="10">F7*35%</f>
        <v>38867.688473584276</v>
      </c>
      <c r="L7" s="150">
        <f t="shared" ref="L7:L10" si="11">F7-H7-I7-J7-K7</f>
        <v>5552.5269247977631</v>
      </c>
      <c r="M7" s="150">
        <f t="shared" si="5"/>
        <v>111050.53849595509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'利润-财务附表'!K16/10000</f>
        <v>10138.868999999999</v>
      </c>
      <c r="D8" s="151">
        <f>'成本-已投'!AG137</f>
        <v>0</v>
      </c>
      <c r="E8" s="146">
        <f t="shared" si="4"/>
        <v>0</v>
      </c>
      <c r="F8" s="150">
        <f t="shared" si="2"/>
        <v>10138.868999999999</v>
      </c>
      <c r="G8" s="150"/>
      <c r="H8" s="150">
        <f t="shared" si="7"/>
        <v>1013.8869</v>
      </c>
      <c r="I8" s="150">
        <f t="shared" si="8"/>
        <v>2534.7172499999997</v>
      </c>
      <c r="J8" s="150">
        <f t="shared" si="9"/>
        <v>2534.7172499999997</v>
      </c>
      <c r="K8" s="150">
        <f t="shared" si="10"/>
        <v>3548.6041499999992</v>
      </c>
      <c r="L8" s="150">
        <f t="shared" si="11"/>
        <v>506.94345000000067</v>
      </c>
      <c r="M8" s="150">
        <f t="shared" si="5"/>
        <v>10138.868999999999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大区分摊!L61</f>
        <v>33256.079797477309</v>
      </c>
      <c r="D9" s="151">
        <f>大区分摊!L57</f>
        <v>20081.265912756706</v>
      </c>
      <c r="E9" s="146">
        <f t="shared" si="4"/>
        <v>0.60383743469006235</v>
      </c>
      <c r="F9" s="150">
        <f>C9-D9</f>
        <v>13174.813884720603</v>
      </c>
      <c r="G9" s="150"/>
      <c r="H9" s="150">
        <f t="shared" si="7"/>
        <v>1317.4813884720604</v>
      </c>
      <c r="I9" s="150">
        <f t="shared" si="8"/>
        <v>3293.7034711801507</v>
      </c>
      <c r="J9" s="150">
        <f t="shared" si="9"/>
        <v>3293.7034711801507</v>
      </c>
      <c r="K9" s="150">
        <f t="shared" si="10"/>
        <v>4611.1848596522104</v>
      </c>
      <c r="L9" s="150">
        <f t="shared" si="11"/>
        <v>658.74069423603123</v>
      </c>
      <c r="M9" s="150">
        <f t="shared" si="5"/>
        <v>33256.079797477309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费用分摊!L51</f>
        <v>4714.0821956480004</v>
      </c>
      <c r="D10" s="151">
        <f>费用分摊!L47</f>
        <v>2750.7277795981126</v>
      </c>
      <c r="E10" s="146">
        <f t="shared" si="4"/>
        <v>0.58351290143764578</v>
      </c>
      <c r="F10" s="150">
        <f t="shared" si="2"/>
        <v>1963.3544160498877</v>
      </c>
      <c r="G10" s="150"/>
      <c r="H10" s="150">
        <f t="shared" si="7"/>
        <v>196.33544160498877</v>
      </c>
      <c r="I10" s="150">
        <f t="shared" si="8"/>
        <v>490.83860401247193</v>
      </c>
      <c r="J10" s="150">
        <f t="shared" si="9"/>
        <v>490.83860401247193</v>
      </c>
      <c r="K10" s="150">
        <f t="shared" si="10"/>
        <v>687.17404561746071</v>
      </c>
      <c r="L10" s="150">
        <f t="shared" si="11"/>
        <v>98.167720802494387</v>
      </c>
      <c r="M10" s="150">
        <f t="shared" si="5"/>
        <v>4714.0821956479995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/>
      <c r="H11" s="150"/>
      <c r="I11" s="150">
        <f t="shared" ref="I11" si="12">F11*10%</f>
        <v>0</v>
      </c>
      <c r="J11" s="150">
        <f t="shared" ref="J11" si="13">F11*40%</f>
        <v>0</v>
      </c>
      <c r="K11" s="150">
        <f t="shared" ref="K11" si="14">F11*40%</f>
        <v>0</v>
      </c>
      <c r="L11" s="150">
        <f t="shared" ref="L11" si="15">F11-I11-J11-K11</f>
        <v>0</v>
      </c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60073.852717652175</v>
      </c>
      <c r="D12" s="152">
        <f>SUM(D13:D15)</f>
        <v>28783.008378455099</v>
      </c>
      <c r="E12" s="153"/>
      <c r="F12" s="147">
        <f>SUM(F13:F15)</f>
        <v>31290.844339197076</v>
      </c>
      <c r="G12" s="147">
        <f t="shared" ref="G12:M12" si="16">SUM(G13:G15)</f>
        <v>0</v>
      </c>
      <c r="H12" s="147">
        <f t="shared" si="16"/>
        <v>3129.0844339197074</v>
      </c>
      <c r="I12" s="147">
        <f t="shared" si="16"/>
        <v>7822.711084799269</v>
      </c>
      <c r="J12" s="147">
        <f t="shared" si="16"/>
        <v>7822.711084799269</v>
      </c>
      <c r="K12" s="147">
        <f t="shared" si="16"/>
        <v>10951.795518718976</v>
      </c>
      <c r="L12" s="147">
        <f t="shared" si="16"/>
        <v>1564.5422169598567</v>
      </c>
      <c r="M12" s="147">
        <f t="shared" si="16"/>
        <v>60073.852717652175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12600</v>
      </c>
      <c r="D13" s="150">
        <f>费用分摊!L85</f>
        <v>7072.2421240173326</v>
      </c>
      <c r="E13" s="154">
        <f>D13/C13</f>
        <v>0.56128905746169311</v>
      </c>
      <c r="F13" s="150">
        <f>C13-D13</f>
        <v>5527.7578759826674</v>
      </c>
      <c r="G13" s="150"/>
      <c r="H13" s="150">
        <f t="shared" ref="H13" si="17">F13*10%</f>
        <v>552.77578759826679</v>
      </c>
      <c r="I13" s="150">
        <f t="shared" ref="I13" si="18">F13*25%</f>
        <v>1381.9394689956669</v>
      </c>
      <c r="J13" s="150">
        <f t="shared" ref="J13" si="19">F13*25%</f>
        <v>1381.9394689956669</v>
      </c>
      <c r="K13" s="150">
        <f t="shared" ref="K13" si="20">F13*35%</f>
        <v>1934.7152565939334</v>
      </c>
      <c r="L13" s="150">
        <f t="shared" ref="L13" si="21">F13-H13-I13-J13-K13</f>
        <v>276.38789379913283</v>
      </c>
      <c r="M13" s="150">
        <f>D13+G13+H13+I13+J13+K13+L13</f>
        <v>12599.999999999998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费用分摊!L128</f>
        <v>28284.493173887997</v>
      </c>
      <c r="D14" s="150">
        <f>费用分摊!L124</f>
        <v>6974.3632035623696</v>
      </c>
      <c r="E14" s="154">
        <f>D14/C14</f>
        <v>0.24657904105564962</v>
      </c>
      <c r="F14" s="150">
        <f>C14-D14</f>
        <v>21310.129970325626</v>
      </c>
      <c r="G14" s="150"/>
      <c r="H14" s="150">
        <f t="shared" ref="H14:H15" si="22">F14*10%</f>
        <v>2131.0129970325629</v>
      </c>
      <c r="I14" s="150">
        <f t="shared" ref="I14:I15" si="23">F14*25%</f>
        <v>5327.5324925814066</v>
      </c>
      <c r="J14" s="150">
        <f t="shared" ref="J14:J15" si="24">F14*25%</f>
        <v>5327.5324925814066</v>
      </c>
      <c r="K14" s="150">
        <f t="shared" ref="K14:K15" si="25">F14*35%</f>
        <v>7458.545489613969</v>
      </c>
      <c r="L14" s="150">
        <f t="shared" ref="L14:L15" si="26">F14-H14-I14-J14-K14</f>
        <v>1065.5064985162844</v>
      </c>
      <c r="M14" s="150">
        <f t="shared" si="5"/>
        <v>28284.493173887997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费用分摊!L169</f>
        <v>19189.359543764178</v>
      </c>
      <c r="D15" s="150">
        <f>费用分摊!L165</f>
        <v>14736.403050875397</v>
      </c>
      <c r="E15" s="154">
        <f t="shared" ref="E15" si="27">D15/C15</f>
        <v>0.76794658087816037</v>
      </c>
      <c r="F15" s="150">
        <f>C15-D15</f>
        <v>4452.9564928887812</v>
      </c>
      <c r="G15" s="150"/>
      <c r="H15" s="150">
        <f t="shared" si="22"/>
        <v>445.29564928887817</v>
      </c>
      <c r="I15" s="150">
        <f t="shared" si="23"/>
        <v>1113.2391232221953</v>
      </c>
      <c r="J15" s="150">
        <f t="shared" si="24"/>
        <v>1113.2391232221953</v>
      </c>
      <c r="K15" s="150">
        <f t="shared" si="25"/>
        <v>1558.5347725110732</v>
      </c>
      <c r="L15" s="150">
        <f t="shared" si="26"/>
        <v>222.64782464443942</v>
      </c>
      <c r="M15" s="150">
        <f t="shared" si="5"/>
        <v>19189.359543764178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82783.36784729526</v>
      </c>
      <c r="D16" s="147">
        <f t="shared" ref="D16:M16" si="28">D17+D18+D19</f>
        <v>0</v>
      </c>
      <c r="E16" s="153"/>
      <c r="F16" s="147">
        <f t="shared" si="28"/>
        <v>82783.36784729526</v>
      </c>
      <c r="G16" s="147">
        <f t="shared" si="28"/>
        <v>0</v>
      </c>
      <c r="H16" s="147">
        <f t="shared" si="28"/>
        <v>0</v>
      </c>
      <c r="I16" s="147">
        <f t="shared" si="28"/>
        <v>7875</v>
      </c>
      <c r="J16" s="147">
        <f t="shared" si="28"/>
        <v>7875</v>
      </c>
      <c r="K16" s="147">
        <f t="shared" si="28"/>
        <v>11025</v>
      </c>
      <c r="L16" s="147">
        <f t="shared" si="28"/>
        <v>56008.36784729526</v>
      </c>
      <c r="M16" s="147">
        <f t="shared" si="28"/>
        <v>82783.36784729526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23100</v>
      </c>
      <c r="D17" s="150">
        <f>'成本-已投'!AG143</f>
        <v>0</v>
      </c>
      <c r="E17" s="154">
        <f>D17/C17</f>
        <v>0</v>
      </c>
      <c r="F17" s="150">
        <f>C17-D17</f>
        <v>23100</v>
      </c>
      <c r="G17" s="150">
        <f>G20*5.5%</f>
        <v>0</v>
      </c>
      <c r="H17" s="150">
        <f t="shared" ref="H17:K17" si="29">H20*5.5%</f>
        <v>0</v>
      </c>
      <c r="I17" s="150">
        <f t="shared" si="29"/>
        <v>5775</v>
      </c>
      <c r="J17" s="150">
        <f t="shared" si="29"/>
        <v>5775</v>
      </c>
      <c r="K17" s="150">
        <f t="shared" si="29"/>
        <v>8085</v>
      </c>
      <c r="L17" s="150">
        <f>F17-H17-I17-J17-K17</f>
        <v>3465</v>
      </c>
      <c r="M17" s="150">
        <f t="shared" si="5"/>
        <v>23100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59683.36784729526</v>
      </c>
      <c r="D18" s="150">
        <f>'成本-已投'!AG144</f>
        <v>0</v>
      </c>
      <c r="E18" s="154">
        <f>D18/C18</f>
        <v>0</v>
      </c>
      <c r="F18" s="150">
        <f>C18-D18</f>
        <v>59683.36784729526</v>
      </c>
      <c r="G18" s="150"/>
      <c r="H18" s="150"/>
      <c r="I18" s="150">
        <f>I20*2%</f>
        <v>2100</v>
      </c>
      <c r="J18" s="150">
        <f t="shared" ref="J18:K18" si="30">J20*2%</f>
        <v>2100</v>
      </c>
      <c r="K18" s="150">
        <f t="shared" si="30"/>
        <v>2940</v>
      </c>
      <c r="L18" s="150">
        <f>F18-H18-I18-J18-K18</f>
        <v>52543.36784729526</v>
      </c>
      <c r="M18" s="150">
        <f t="shared" si="5"/>
        <v>59683.36784729526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420000</v>
      </c>
      <c r="D20" s="147"/>
      <c r="E20" s="153">
        <f>D20/C20</f>
        <v>0</v>
      </c>
      <c r="F20" s="147">
        <f>C20-D20</f>
        <v>420000</v>
      </c>
      <c r="G20" s="147"/>
      <c r="H20" s="147"/>
      <c r="I20" s="147">
        <f t="shared" ref="I20" si="31">F20*25%</f>
        <v>105000</v>
      </c>
      <c r="J20" s="147">
        <f t="shared" ref="J20" si="32">F20*25%</f>
        <v>105000</v>
      </c>
      <c r="K20" s="147">
        <f t="shared" ref="K20" si="33">F20*35%</f>
        <v>147000</v>
      </c>
      <c r="L20" s="147">
        <f>F20-I20-J20-K20</f>
        <v>63000</v>
      </c>
      <c r="M20" s="147">
        <f t="shared" si="5"/>
        <v>420000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96159.75266972596</v>
      </c>
      <c r="D21" s="152"/>
      <c r="E21" s="153"/>
      <c r="F21" s="147">
        <f>C21-D21</f>
        <v>96159.75266972596</v>
      </c>
      <c r="G21" s="147"/>
      <c r="H21" s="147"/>
      <c r="I21" s="147"/>
      <c r="J21" s="147"/>
      <c r="K21" s="147"/>
      <c r="L21" s="147"/>
      <c r="M21" s="147">
        <f>C21</f>
        <v>96159.75266972596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24039.93816743149</v>
      </c>
      <c r="D22" s="152"/>
      <c r="E22" s="153"/>
      <c r="F22" s="147">
        <f>C22-D22</f>
        <v>24039.93816743149</v>
      </c>
      <c r="G22" s="147">
        <f>G20*2%</f>
        <v>0</v>
      </c>
      <c r="H22" s="147">
        <f>H20*2%</f>
        <v>0</v>
      </c>
      <c r="I22" s="147">
        <f>I20*2%</f>
        <v>2100</v>
      </c>
      <c r="J22" s="147">
        <f>J20*2%</f>
        <v>2100</v>
      </c>
      <c r="K22" s="147">
        <f>K20*2%</f>
        <v>2940</v>
      </c>
      <c r="L22" s="147">
        <f>F22-I22-J22-K22</f>
        <v>16899.93816743149</v>
      </c>
      <c r="M22" s="147">
        <f t="shared" si="5"/>
        <v>24039.93816743149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72119.814502294466</v>
      </c>
      <c r="D23" s="147"/>
      <c r="E23" s="153"/>
      <c r="F23" s="147">
        <f>C23-D23</f>
        <v>72119.814502294466</v>
      </c>
      <c r="G23" s="147"/>
      <c r="H23" s="147"/>
      <c r="I23" s="147"/>
      <c r="J23" s="147"/>
      <c r="K23" s="147"/>
      <c r="L23" s="147"/>
      <c r="M23" s="147">
        <f>C23</f>
        <v>72119.814502294466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347880.18549770553</v>
      </c>
      <c r="D25" s="196">
        <f>D4+D12+D16</f>
        <v>65978.459347056123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项目总货值!K61</f>
        <v>420000</v>
      </c>
      <c r="D27" s="64"/>
      <c r="E27" s="139"/>
    </row>
    <row r="28" spans="1:19">
      <c r="B28" s="195" t="s">
        <v>151</v>
      </c>
      <c r="C28" s="64">
        <f>C27-C4-C12-C16</f>
        <v>96159.75266972596</v>
      </c>
      <c r="D28" s="65">
        <f>C28/C27</f>
        <v>0.22895179207077609</v>
      </c>
      <c r="E28" s="140"/>
    </row>
    <row r="29" spans="1:19">
      <c r="B29" s="195" t="s">
        <v>152</v>
      </c>
      <c r="C29" s="64">
        <f>C28*25%</f>
        <v>24039.93816743149</v>
      </c>
      <c r="D29" s="65"/>
      <c r="E29" s="140"/>
    </row>
    <row r="30" spans="1:19">
      <c r="B30" s="195" t="s">
        <v>154</v>
      </c>
      <c r="C30" s="64">
        <f>C28-C29</f>
        <v>72119.814502294466</v>
      </c>
      <c r="D30" s="65">
        <f>C30/C27</f>
        <v>0.17171384405308207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235277.93479492457</v>
      </c>
    </row>
    <row r="37" spans="1:5" hidden="1">
      <c r="C37" s="63">
        <f>C15</f>
        <v>19189.359543764178</v>
      </c>
    </row>
    <row r="38" spans="1:5" hidden="1">
      <c r="C38" s="63">
        <f>C17</f>
        <v>23100</v>
      </c>
    </row>
    <row r="39" spans="1:5" hidden="1">
      <c r="C39" s="63">
        <f>C20-C36-C37-C38</f>
        <v>142432.70566131125</v>
      </c>
    </row>
    <row r="40" spans="1:5" hidden="1">
      <c r="C40" s="63">
        <f>C39*30%</f>
        <v>42729.811698393372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513</v>
      </c>
      <c r="E47" s="141"/>
    </row>
    <row r="48" spans="1:5">
      <c r="B48" s="134">
        <v>1</v>
      </c>
      <c r="C48" s="135" t="s">
        <v>416</v>
      </c>
      <c r="D48" s="136">
        <f>C27</f>
        <v>420000</v>
      </c>
      <c r="E48" s="142"/>
    </row>
    <row r="49" spans="2:5">
      <c r="B49" s="134">
        <v>1.1000000000000001</v>
      </c>
      <c r="C49" s="135" t="s">
        <v>427</v>
      </c>
      <c r="D49" s="136">
        <f>经济指标!M8</f>
        <v>150000</v>
      </c>
      <c r="E49" s="142"/>
    </row>
    <row r="50" spans="2:5">
      <c r="B50" s="134">
        <v>2</v>
      </c>
      <c r="C50" s="135" t="s">
        <v>428</v>
      </c>
      <c r="D50" s="136">
        <f>D48*5.5%</f>
        <v>23100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143012.86477220128</v>
      </c>
      <c r="E52" s="142"/>
    </row>
    <row r="53" spans="2:5">
      <c r="B53" s="134">
        <v>3.1</v>
      </c>
      <c r="C53" s="135" t="s">
        <v>430</v>
      </c>
      <c r="D53" s="136">
        <f t="shared" ref="D53:D58" si="34">C5</f>
        <v>13243.457276246201</v>
      </c>
      <c r="E53" s="142"/>
    </row>
    <row r="54" spans="2:5">
      <c r="B54" s="134">
        <v>3.2</v>
      </c>
      <c r="C54" s="135" t="s">
        <v>431</v>
      </c>
      <c r="D54" s="136">
        <f t="shared" si="34"/>
        <v>8580</v>
      </c>
      <c r="E54" s="142"/>
    </row>
    <row r="55" spans="2:5">
      <c r="B55" s="134">
        <v>3.3</v>
      </c>
      <c r="C55" s="135" t="s">
        <v>417</v>
      </c>
      <c r="D55" s="136">
        <f t="shared" si="34"/>
        <v>111050.53849595509</v>
      </c>
      <c r="E55" s="142"/>
    </row>
    <row r="56" spans="2:5">
      <c r="B56" s="134">
        <v>3.4</v>
      </c>
      <c r="C56" s="135" t="s">
        <v>434</v>
      </c>
      <c r="D56" s="136">
        <f t="shared" si="34"/>
        <v>10138.868999999999</v>
      </c>
      <c r="E56" s="142"/>
    </row>
    <row r="57" spans="2:5">
      <c r="B57" s="134">
        <v>3.5</v>
      </c>
      <c r="C57" s="135" t="s">
        <v>435</v>
      </c>
      <c r="D57" s="136">
        <f t="shared" si="34"/>
        <v>33256.079797477309</v>
      </c>
      <c r="E57" s="142"/>
    </row>
    <row r="58" spans="2:5">
      <c r="B58" s="134">
        <v>3.6</v>
      </c>
      <c r="C58" s="135" t="s">
        <v>432</v>
      </c>
      <c r="D58" s="136">
        <f t="shared" si="34"/>
        <v>4714.0821956480004</v>
      </c>
      <c r="E58" s="142"/>
    </row>
    <row r="59" spans="2:5">
      <c r="B59" s="134">
        <v>4</v>
      </c>
      <c r="C59" s="135" t="s">
        <v>433</v>
      </c>
      <c r="D59" s="137">
        <f>C15</f>
        <v>19189.359543764178</v>
      </c>
      <c r="E59" s="143"/>
    </row>
    <row r="60" spans="2:5">
      <c r="B60" s="134">
        <v>5</v>
      </c>
      <c r="C60" s="135" t="s">
        <v>418</v>
      </c>
      <c r="D60" s="137">
        <f>D52*5%</f>
        <v>7150.6432386100641</v>
      </c>
      <c r="E60" s="143"/>
    </row>
    <row r="61" spans="2:5">
      <c r="B61" s="134">
        <v>6</v>
      </c>
      <c r="C61" s="135" t="s">
        <v>419</v>
      </c>
      <c r="D61" s="137">
        <f>D52*20%</f>
        <v>28602.572954440257</v>
      </c>
      <c r="E61" s="143"/>
    </row>
    <row r="62" spans="2:5">
      <c r="B62" s="134">
        <v>7</v>
      </c>
      <c r="C62" s="135" t="s">
        <v>420</v>
      </c>
      <c r="D62" s="137">
        <f>D52+D59+D60+D61+D50</f>
        <v>221055.44050901578</v>
      </c>
      <c r="E62" s="143"/>
    </row>
    <row r="63" spans="2:5">
      <c r="B63" s="134">
        <v>8</v>
      </c>
      <c r="C63" s="135" t="s">
        <v>421</v>
      </c>
      <c r="D63" s="137">
        <f>D48-D62</f>
        <v>198944.55949098422</v>
      </c>
      <c r="E63" s="143"/>
    </row>
    <row r="64" spans="2:5">
      <c r="B64" s="134">
        <v>9</v>
      </c>
      <c r="C64" s="135" t="s">
        <v>422</v>
      </c>
      <c r="D64" s="138">
        <f t="shared" ref="D64" si="35">D63/D62</f>
        <v>0.89997585688405723</v>
      </c>
      <c r="E64" s="144"/>
    </row>
    <row r="65" spans="2:5">
      <c r="B65" s="134">
        <v>10</v>
      </c>
      <c r="C65" s="135" t="s">
        <v>423</v>
      </c>
      <c r="D65" s="137">
        <f>IF(D63&lt;0,0,D63*30%)</f>
        <v>59683.36784729526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opLeftCell="A7" workbookViewId="0">
      <selection activeCell="N14" sqref="N14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514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58115.147337954993</v>
      </c>
      <c r="D4" s="147">
        <f>SUM(D5:D11)</f>
        <v>23152.450800990911</v>
      </c>
      <c r="E4" s="147" t="s">
        <v>438</v>
      </c>
      <c r="F4" s="147">
        <f t="shared" ref="F4:M4" si="0">SUM(F5:F11)</f>
        <v>34962.696536964089</v>
      </c>
      <c r="G4" s="147">
        <f t="shared" si="0"/>
        <v>3496.269653696409</v>
      </c>
      <c r="H4" s="147">
        <f t="shared" si="0"/>
        <v>10488.808961089224</v>
      </c>
      <c r="I4" s="147">
        <f t="shared" si="0"/>
        <v>20977.617922178451</v>
      </c>
      <c r="J4" s="147">
        <f t="shared" si="0"/>
        <v>0</v>
      </c>
      <c r="K4" s="147">
        <f t="shared" si="0"/>
        <v>0</v>
      </c>
      <c r="L4" s="147">
        <f t="shared" si="0"/>
        <v>0</v>
      </c>
      <c r="M4" s="147">
        <f t="shared" si="0"/>
        <v>58115.147337954993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'利润-财务附表'!L13/10000</f>
        <v>22133.6705</v>
      </c>
      <c r="D5" s="145">
        <f>C5</f>
        <v>22133.6705</v>
      </c>
      <c r="E5" s="146">
        <f>D5/C5</f>
        <v>1</v>
      </c>
      <c r="F5" s="150">
        <f t="shared" ref="F5:F11" si="2">C5-D5</f>
        <v>0</v>
      </c>
      <c r="G5" s="150"/>
      <c r="H5" s="150"/>
      <c r="I5" s="150"/>
      <c r="J5" s="150"/>
      <c r="K5" s="150"/>
      <c r="L5" s="150"/>
      <c r="M5" s="150">
        <f>D5+G5+H5+I5+J5+K5+L5</f>
        <v>22133.6705</v>
      </c>
      <c r="N5" s="150">
        <f>C5-M5</f>
        <v>0</v>
      </c>
      <c r="O5" s="150" t="e">
        <f t="shared" ref="O5:O23" si="3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'利润-财务附表'!L14/10000</f>
        <v>2071.6219999999998</v>
      </c>
      <c r="D6" s="151">
        <v>0</v>
      </c>
      <c r="E6" s="146">
        <f t="shared" ref="E6:E10" si="4">D6/C6</f>
        <v>0</v>
      </c>
      <c r="F6" s="150">
        <f t="shared" si="2"/>
        <v>2071.6219999999998</v>
      </c>
      <c r="G6" s="150">
        <f>F6*10%</f>
        <v>207.16219999999998</v>
      </c>
      <c r="H6" s="150">
        <f>F6*30%</f>
        <v>621.48659999999995</v>
      </c>
      <c r="I6" s="150">
        <f>F6-G6-H6</f>
        <v>1242.9731999999999</v>
      </c>
      <c r="J6" s="150"/>
      <c r="K6" s="150"/>
      <c r="L6" s="150"/>
      <c r="M6" s="150">
        <f t="shared" ref="M6:M22" si="5">D6+G6+H6+I6+J6+K6+L6</f>
        <v>2071.6219999999998</v>
      </c>
      <c r="N6" s="150">
        <f t="shared" ref="N6:N23" si="6">C6-M6</f>
        <v>0</v>
      </c>
      <c r="O6" s="150" t="e">
        <f t="shared" si="3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'利润-财务附表'!L15/10000</f>
        <v>25427.074366739227</v>
      </c>
      <c r="D7" s="151">
        <f>'成本-已投'!AG136</f>
        <v>0</v>
      </c>
      <c r="E7" s="146">
        <f t="shared" si="4"/>
        <v>0</v>
      </c>
      <c r="F7" s="150">
        <f>C7-D7</f>
        <v>25427.074366739227</v>
      </c>
      <c r="G7" s="150">
        <f t="shared" ref="G7:G11" si="7">F7*10%</f>
        <v>2542.707436673923</v>
      </c>
      <c r="H7" s="150">
        <f t="shared" ref="H7:H11" si="8">F7*30%</f>
        <v>7628.1223100217676</v>
      </c>
      <c r="I7" s="150">
        <f t="shared" ref="I7:I11" si="9">F7-G7-H7</f>
        <v>15256.244620043537</v>
      </c>
      <c r="J7" s="150"/>
      <c r="K7" s="150"/>
      <c r="L7" s="150"/>
      <c r="M7" s="150">
        <f t="shared" si="5"/>
        <v>25427.074366739227</v>
      </c>
      <c r="N7" s="150">
        <f t="shared" si="6"/>
        <v>0</v>
      </c>
      <c r="O7" s="150" t="e">
        <f t="shared" si="3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'利润-财务附表'!L16/10000</f>
        <v>4088.5239999999999</v>
      </c>
      <c r="D8" s="151">
        <f>'成本-已投'!AG137</f>
        <v>0</v>
      </c>
      <c r="E8" s="146">
        <f t="shared" si="4"/>
        <v>0</v>
      </c>
      <c r="F8" s="150">
        <f t="shared" si="2"/>
        <v>4088.5239999999999</v>
      </c>
      <c r="G8" s="150">
        <f t="shared" si="7"/>
        <v>408.85239999999999</v>
      </c>
      <c r="H8" s="150">
        <f t="shared" si="8"/>
        <v>1226.5572</v>
      </c>
      <c r="I8" s="150">
        <f t="shared" si="9"/>
        <v>2453.1143999999995</v>
      </c>
      <c r="J8" s="150"/>
      <c r="K8" s="150"/>
      <c r="L8" s="150"/>
      <c r="M8" s="150">
        <f t="shared" si="5"/>
        <v>4088.5239999999994</v>
      </c>
      <c r="N8" s="150">
        <f t="shared" si="6"/>
        <v>0</v>
      </c>
      <c r="O8" s="150" t="e">
        <f t="shared" si="3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大区分摊!M61</f>
        <v>4183.9106668637723</v>
      </c>
      <c r="D9" s="151">
        <f>大区分摊!M57</f>
        <v>896.04081038824006</v>
      </c>
      <c r="E9" s="146">
        <f t="shared" si="4"/>
        <v>0.21416346612866508</v>
      </c>
      <c r="F9" s="150">
        <f>C9-D9</f>
        <v>3287.8698564755323</v>
      </c>
      <c r="G9" s="150">
        <f t="shared" si="7"/>
        <v>328.78698564755325</v>
      </c>
      <c r="H9" s="150">
        <f t="shared" si="8"/>
        <v>986.36095694265964</v>
      </c>
      <c r="I9" s="150">
        <f t="shared" si="9"/>
        <v>1972.7219138853195</v>
      </c>
      <c r="J9" s="150"/>
      <c r="K9" s="150"/>
      <c r="L9" s="150"/>
      <c r="M9" s="150">
        <f t="shared" si="5"/>
        <v>4183.9106668637723</v>
      </c>
      <c r="N9" s="150">
        <f t="shared" si="6"/>
        <v>0</v>
      </c>
      <c r="O9" s="150" t="e">
        <f t="shared" si="3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费用分摊!M51</f>
        <v>210.34580435199999</v>
      </c>
      <c r="D10" s="151">
        <f>费用分摊!M47</f>
        <v>122.7394906026709</v>
      </c>
      <c r="E10" s="146">
        <f t="shared" si="4"/>
        <v>0.58351290143764578</v>
      </c>
      <c r="F10" s="150">
        <f t="shared" si="2"/>
        <v>87.60631374932909</v>
      </c>
      <c r="G10" s="150">
        <f t="shared" si="7"/>
        <v>8.7606313749329097</v>
      </c>
      <c r="H10" s="150">
        <f t="shared" si="8"/>
        <v>26.281894124798725</v>
      </c>
      <c r="I10" s="150">
        <f t="shared" si="9"/>
        <v>52.563788249597451</v>
      </c>
      <c r="J10" s="150"/>
      <c r="K10" s="150"/>
      <c r="L10" s="150"/>
      <c r="M10" s="150">
        <f t="shared" si="5"/>
        <v>210.34580435199999</v>
      </c>
      <c r="N10" s="150">
        <f t="shared" si="6"/>
        <v>0</v>
      </c>
      <c r="O10" s="150" t="e">
        <f t="shared" si="3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si="2"/>
        <v>0</v>
      </c>
      <c r="G11" s="150">
        <f t="shared" si="7"/>
        <v>0</v>
      </c>
      <c r="H11" s="150">
        <f t="shared" si="8"/>
        <v>0</v>
      </c>
      <c r="I11" s="150">
        <f t="shared" si="9"/>
        <v>0</v>
      </c>
      <c r="J11" s="150"/>
      <c r="K11" s="150"/>
      <c r="L11" s="150"/>
      <c r="M11" s="150">
        <f t="shared" si="5"/>
        <v>0</v>
      </c>
      <c r="N11" s="150">
        <f t="shared" si="6"/>
        <v>0</v>
      </c>
      <c r="O11" s="150" t="e">
        <f t="shared" si="3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7376.0952941791256</v>
      </c>
      <c r="D12" s="152">
        <f>SUM(D13:D15)</f>
        <v>1284.3189400952424</v>
      </c>
      <c r="E12" s="153"/>
      <c r="F12" s="147">
        <f>SUM(F13:F15)</f>
        <v>6091.7763540838823</v>
      </c>
      <c r="G12" s="147">
        <f t="shared" ref="G12:M12" si="10">SUM(G13:G15)</f>
        <v>609.17763540838826</v>
      </c>
      <c r="H12" s="147">
        <f t="shared" si="10"/>
        <v>1827.5329062251649</v>
      </c>
      <c r="I12" s="147">
        <f t="shared" si="10"/>
        <v>3655.0658124503298</v>
      </c>
      <c r="J12" s="147">
        <f t="shared" si="10"/>
        <v>0</v>
      </c>
      <c r="K12" s="147">
        <f t="shared" si="10"/>
        <v>0</v>
      </c>
      <c r="L12" s="147">
        <f t="shared" si="10"/>
        <v>0</v>
      </c>
      <c r="M12" s="147">
        <f t="shared" si="10"/>
        <v>7376.0952941791256</v>
      </c>
      <c r="N12" s="147">
        <f>C12-M12</f>
        <v>0</v>
      </c>
      <c r="O12" s="147" t="e">
        <f t="shared" si="3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C20*3%</f>
        <v>2173.2840000000001</v>
      </c>
      <c r="D13" s="150">
        <f>费用分摊!M85</f>
        <v>315.56862956735824</v>
      </c>
      <c r="E13" s="154">
        <f>D13/C13</f>
        <v>0.14520358571054598</v>
      </c>
      <c r="F13" s="150">
        <f>C13-D13</f>
        <v>1857.715370432642</v>
      </c>
      <c r="G13" s="150">
        <f>F13*10%</f>
        <v>185.7715370432642</v>
      </c>
      <c r="H13" s="150">
        <f>F13*30%</f>
        <v>557.31461112979252</v>
      </c>
      <c r="I13" s="150">
        <f>F13-G13-H13</f>
        <v>1114.6292222595853</v>
      </c>
      <c r="J13" s="150"/>
      <c r="K13" s="150"/>
      <c r="L13" s="150"/>
      <c r="M13" s="150">
        <f>D13+G13+H13+I13+J13+K13+L13</f>
        <v>2173.2840000000001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C20*6%</f>
        <v>4346.5680000000002</v>
      </c>
      <c r="D14" s="150">
        <f>费用分摊!M124</f>
        <v>311.20120036317263</v>
      </c>
      <c r="E14" s="154">
        <f>D14/C14</f>
        <v>7.15969933895369E-2</v>
      </c>
      <c r="F14" s="150">
        <f>C14-D14</f>
        <v>4035.3667996368276</v>
      </c>
      <c r="G14" s="150">
        <f t="shared" ref="G14:G15" si="11">F14*10%</f>
        <v>403.53667996368279</v>
      </c>
      <c r="H14" s="150">
        <f t="shared" ref="H14:H15" si="12">F14*30%</f>
        <v>1210.6100398910482</v>
      </c>
      <c r="I14" s="150">
        <f t="shared" ref="I14:I15" si="13">F14-G14-H14</f>
        <v>2421.2200797820969</v>
      </c>
      <c r="J14" s="150"/>
      <c r="K14" s="150"/>
      <c r="L14" s="150"/>
      <c r="M14" s="150">
        <f t="shared" si="5"/>
        <v>4346.5680000000011</v>
      </c>
      <c r="N14" s="150">
        <f t="shared" si="6"/>
        <v>0</v>
      </c>
      <c r="O14" s="150" t="e">
        <f t="shared" si="3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费用分摊!M169</f>
        <v>856.2432941791244</v>
      </c>
      <c r="D15" s="150">
        <f>费用分摊!M165</f>
        <v>657.54911016471146</v>
      </c>
      <c r="E15" s="154">
        <f t="shared" ref="E15" si="14">D15/C15</f>
        <v>0.76794658087816037</v>
      </c>
      <c r="F15" s="150">
        <f>C15-D15</f>
        <v>198.69418401441294</v>
      </c>
      <c r="G15" s="150">
        <f t="shared" si="11"/>
        <v>19.869418401441294</v>
      </c>
      <c r="H15" s="150">
        <f t="shared" si="12"/>
        <v>59.608255204323882</v>
      </c>
      <c r="I15" s="150">
        <f t="shared" si="13"/>
        <v>119.21651040864776</v>
      </c>
      <c r="J15" s="150"/>
      <c r="K15" s="150"/>
      <c r="L15" s="150"/>
      <c r="M15" s="150">
        <f t="shared" si="5"/>
        <v>856.2432941791244</v>
      </c>
      <c r="N15" s="150">
        <f t="shared" si="6"/>
        <v>0</v>
      </c>
      <c r="O15" s="150" t="e">
        <f t="shared" si="3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4119.6807367190513</v>
      </c>
      <c r="D16" s="147">
        <f t="shared" ref="D16:M16" si="15">D17+D18+D19</f>
        <v>0</v>
      </c>
      <c r="E16" s="153"/>
      <c r="F16" s="147">
        <f t="shared" si="15"/>
        <v>4119.6807367190513</v>
      </c>
      <c r="G16" s="147">
        <f t="shared" si="15"/>
        <v>0</v>
      </c>
      <c r="H16" s="147">
        <f t="shared" si="15"/>
        <v>1593.7416000000001</v>
      </c>
      <c r="I16" s="147">
        <f t="shared" si="15"/>
        <v>1992.1770000000001</v>
      </c>
      <c r="J16" s="147">
        <f t="shared" si="15"/>
        <v>533.76213671905066</v>
      </c>
      <c r="K16" s="147">
        <f t="shared" si="15"/>
        <v>0</v>
      </c>
      <c r="L16" s="147">
        <f t="shared" si="15"/>
        <v>0</v>
      </c>
      <c r="M16" s="147">
        <f t="shared" si="15"/>
        <v>4119.6807367190504</v>
      </c>
      <c r="N16" s="147">
        <f>C16-M16</f>
        <v>0</v>
      </c>
      <c r="O16" s="147" t="e">
        <f t="shared" si="3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C20*5.5%</f>
        <v>3984.3540000000003</v>
      </c>
      <c r="D17" s="150">
        <f>'成本-已投'!AG143</f>
        <v>0</v>
      </c>
      <c r="E17" s="154">
        <f>D17/C17</f>
        <v>0</v>
      </c>
      <c r="F17" s="150">
        <f>C17-D17</f>
        <v>3984.3540000000003</v>
      </c>
      <c r="G17" s="150">
        <f>G20*5.5%</f>
        <v>0</v>
      </c>
      <c r="H17" s="150">
        <f t="shared" ref="H17:J17" si="16">H20*5.5%</f>
        <v>1593.7416000000001</v>
      </c>
      <c r="I17" s="150">
        <f t="shared" si="16"/>
        <v>1992.1770000000001</v>
      </c>
      <c r="J17" s="150">
        <f t="shared" si="16"/>
        <v>398.43539999999996</v>
      </c>
      <c r="K17" s="150"/>
      <c r="L17" s="150"/>
      <c r="M17" s="150">
        <f t="shared" si="5"/>
        <v>3984.3539999999998</v>
      </c>
      <c r="N17" s="150">
        <f t="shared" si="6"/>
        <v>0</v>
      </c>
      <c r="O17" s="150" t="e">
        <f t="shared" si="3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D65</f>
        <v>135.32673671905067</v>
      </c>
      <c r="D18" s="150">
        <f>'成本-已投'!AG144</f>
        <v>0</v>
      </c>
      <c r="E18" s="154">
        <f>D18/C18</f>
        <v>0</v>
      </c>
      <c r="F18" s="150">
        <f>C18-D18</f>
        <v>135.32673671905067</v>
      </c>
      <c r="G18" s="150"/>
      <c r="H18" s="150"/>
      <c r="I18" s="150"/>
      <c r="J18" s="150">
        <f>F18</f>
        <v>135.32673671905067</v>
      </c>
      <c r="K18" s="150"/>
      <c r="L18" s="150"/>
      <c r="M18" s="150">
        <f t="shared" si="5"/>
        <v>135.32673671905067</v>
      </c>
      <c r="N18" s="150">
        <f t="shared" si="6"/>
        <v>0</v>
      </c>
      <c r="O18" s="150" t="e">
        <f t="shared" si="3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5"/>
        <v>0</v>
      </c>
      <c r="N19" s="150">
        <f t="shared" si="6"/>
        <v>0</v>
      </c>
      <c r="O19" s="150" t="e">
        <f t="shared" si="3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C27</f>
        <v>72442.8</v>
      </c>
      <c r="D20" s="147"/>
      <c r="E20" s="153">
        <f>D20/C20</f>
        <v>0</v>
      </c>
      <c r="F20" s="147">
        <f>C20-D20</f>
        <v>72442.8</v>
      </c>
      <c r="G20" s="147"/>
      <c r="H20" s="147">
        <f>F20*40%</f>
        <v>28977.120000000003</v>
      </c>
      <c r="I20" s="147">
        <f>F20*50%</f>
        <v>36221.4</v>
      </c>
      <c r="J20" s="147">
        <f>F20-H20-I20</f>
        <v>7244.2799999999988</v>
      </c>
      <c r="K20" s="147"/>
      <c r="L20" s="147"/>
      <c r="M20" s="147">
        <f t="shared" si="5"/>
        <v>72442.8</v>
      </c>
      <c r="N20" s="147">
        <f t="shared" si="6"/>
        <v>0</v>
      </c>
      <c r="O20" s="147" t="e">
        <f t="shared" si="3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2831.8766311468326</v>
      </c>
      <c r="D21" s="152"/>
      <c r="E21" s="153"/>
      <c r="F21" s="147">
        <f>C21-D21</f>
        <v>2831.8766311468326</v>
      </c>
      <c r="G21" s="147"/>
      <c r="H21" s="147"/>
      <c r="I21" s="147"/>
      <c r="J21" s="147"/>
      <c r="K21" s="147"/>
      <c r="L21" s="147"/>
      <c r="M21" s="147">
        <f>C21</f>
        <v>2831.8766311468326</v>
      </c>
      <c r="N21" s="147">
        <f t="shared" si="6"/>
        <v>0</v>
      </c>
      <c r="O21" s="147" t="e">
        <f t="shared" si="3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707.96915778670814</v>
      </c>
      <c r="D22" s="152"/>
      <c r="E22" s="153"/>
      <c r="F22" s="147">
        <f>C22-D22</f>
        <v>707.96915778670814</v>
      </c>
      <c r="G22" s="147"/>
      <c r="H22" s="147">
        <f>F22*10%</f>
        <v>70.796915778670822</v>
      </c>
      <c r="I22" s="147">
        <f>F22*10%</f>
        <v>70.796915778670822</v>
      </c>
      <c r="J22" s="147">
        <f>F22-H22-I22</f>
        <v>566.37532622936646</v>
      </c>
      <c r="K22" s="147"/>
      <c r="L22" s="147"/>
      <c r="M22" s="147">
        <f t="shared" si="5"/>
        <v>707.96915778670814</v>
      </c>
      <c r="N22" s="147">
        <f t="shared" si="6"/>
        <v>0</v>
      </c>
      <c r="O22" s="147" t="e">
        <f t="shared" si="3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2123.9074733601246</v>
      </c>
      <c r="D23" s="147"/>
      <c r="E23" s="153"/>
      <c r="F23" s="147">
        <f>C23-D23</f>
        <v>2123.9074733601246</v>
      </c>
      <c r="G23" s="147"/>
      <c r="H23" s="147"/>
      <c r="I23" s="147"/>
      <c r="J23" s="147"/>
      <c r="K23" s="147"/>
      <c r="L23" s="147"/>
      <c r="M23" s="147">
        <f>C23</f>
        <v>2123.9074733601246</v>
      </c>
      <c r="N23" s="147">
        <f t="shared" si="6"/>
        <v>0</v>
      </c>
      <c r="O23" s="147" t="e">
        <f t="shared" si="3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196">
        <f>C4+C12+C16+C22</f>
        <v>70318.892526639873</v>
      </c>
      <c r="D25" s="196">
        <f>D4+D12+D16</f>
        <v>24436.769741086155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项目总货值!L61</f>
        <v>72442.8</v>
      </c>
      <c r="D27" s="64"/>
      <c r="E27" s="139"/>
    </row>
    <row r="28" spans="1:19">
      <c r="B28" s="195" t="s">
        <v>151</v>
      </c>
      <c r="C28" s="64">
        <f>C27-C4-C12-C16</f>
        <v>2831.8766311468326</v>
      </c>
      <c r="D28" s="65">
        <f>C28/C27</f>
        <v>3.9091208942045756E-2</v>
      </c>
      <c r="E28" s="140"/>
    </row>
    <row r="29" spans="1:19">
      <c r="B29" s="195" t="s">
        <v>152</v>
      </c>
      <c r="C29" s="64">
        <f>C28*25%</f>
        <v>707.96915778670814</v>
      </c>
      <c r="D29" s="65"/>
      <c r="E29" s="140"/>
    </row>
    <row r="30" spans="1:19">
      <c r="B30" s="195" t="s">
        <v>154</v>
      </c>
      <c r="C30" s="64">
        <f>C28-C29</f>
        <v>2123.9074733601246</v>
      </c>
      <c r="D30" s="65">
        <f>C30/C27</f>
        <v>2.9318406706534322E-2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75549.691539341497</v>
      </c>
    </row>
    <row r="37" spans="1:5" hidden="1">
      <c r="C37" s="63">
        <f>C15</f>
        <v>856.2432941791244</v>
      </c>
    </row>
    <row r="38" spans="1:5" hidden="1">
      <c r="C38" s="63">
        <f>C17</f>
        <v>3984.3540000000003</v>
      </c>
    </row>
    <row r="39" spans="1:5" hidden="1">
      <c r="C39" s="63">
        <f>C20-C36-C37-C38</f>
        <v>-7947.4888335206178</v>
      </c>
    </row>
    <row r="40" spans="1:5" hidden="1">
      <c r="C40" s="63">
        <f>C39*30%</f>
        <v>-2384.2466500561854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515</v>
      </c>
      <c r="E47" s="141"/>
    </row>
    <row r="48" spans="1:5">
      <c r="B48" s="134">
        <v>1</v>
      </c>
      <c r="C48" s="135" t="s">
        <v>416</v>
      </c>
      <c r="D48" s="136">
        <f>C27</f>
        <v>72442.8</v>
      </c>
      <c r="E48" s="142"/>
    </row>
    <row r="49" spans="2:5">
      <c r="B49" s="134">
        <v>1.1000000000000001</v>
      </c>
      <c r="C49" s="135" t="s">
        <v>427</v>
      </c>
      <c r="D49" s="136">
        <f>经济指标!N8</f>
        <v>36588</v>
      </c>
      <c r="E49" s="142"/>
    </row>
    <row r="50" spans="2:5">
      <c r="B50" s="134">
        <v>2</v>
      </c>
      <c r="C50" s="135" t="s">
        <v>428</v>
      </c>
      <c r="D50" s="136">
        <f>D48*5.5%</f>
        <v>3984.3540000000003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53720.890866739224</v>
      </c>
      <c r="E52" s="142"/>
    </row>
    <row r="53" spans="2:5">
      <c r="B53" s="134">
        <v>3.1</v>
      </c>
      <c r="C53" s="135" t="s">
        <v>430</v>
      </c>
      <c r="D53" s="136">
        <f t="shared" ref="D53:D58" si="17">C5</f>
        <v>22133.6705</v>
      </c>
      <c r="E53" s="142"/>
    </row>
    <row r="54" spans="2:5">
      <c r="B54" s="134">
        <v>3.2</v>
      </c>
      <c r="C54" s="135" t="s">
        <v>431</v>
      </c>
      <c r="D54" s="136">
        <f t="shared" si="17"/>
        <v>2071.6219999999998</v>
      </c>
      <c r="E54" s="142"/>
    </row>
    <row r="55" spans="2:5">
      <c r="B55" s="134">
        <v>3.3</v>
      </c>
      <c r="C55" s="135" t="s">
        <v>417</v>
      </c>
      <c r="D55" s="136">
        <f t="shared" si="17"/>
        <v>25427.074366739227</v>
      </c>
      <c r="E55" s="142"/>
    </row>
    <row r="56" spans="2:5">
      <c r="B56" s="134">
        <v>3.4</v>
      </c>
      <c r="C56" s="135" t="s">
        <v>434</v>
      </c>
      <c r="D56" s="136">
        <f t="shared" si="17"/>
        <v>4088.5239999999999</v>
      </c>
      <c r="E56" s="142"/>
    </row>
    <row r="57" spans="2:5">
      <c r="B57" s="134">
        <v>3.5</v>
      </c>
      <c r="C57" s="135" t="s">
        <v>435</v>
      </c>
      <c r="D57" s="136">
        <f t="shared" si="17"/>
        <v>4183.9106668637723</v>
      </c>
      <c r="E57" s="142"/>
    </row>
    <row r="58" spans="2:5">
      <c r="B58" s="134">
        <v>3.6</v>
      </c>
      <c r="C58" s="135" t="s">
        <v>432</v>
      </c>
      <c r="D58" s="136">
        <f t="shared" si="17"/>
        <v>210.34580435199999</v>
      </c>
      <c r="E58" s="142"/>
    </row>
    <row r="59" spans="2:5">
      <c r="B59" s="134">
        <v>4</v>
      </c>
      <c r="C59" s="135" t="s">
        <v>433</v>
      </c>
      <c r="D59" s="137">
        <f>C15</f>
        <v>856.2432941791244</v>
      </c>
      <c r="E59" s="143"/>
    </row>
    <row r="60" spans="2:5">
      <c r="B60" s="134">
        <v>5</v>
      </c>
      <c r="C60" s="135" t="s">
        <v>418</v>
      </c>
      <c r="D60" s="137">
        <f>D52*5%</f>
        <v>2686.0445433369614</v>
      </c>
      <c r="E60" s="143"/>
    </row>
    <row r="61" spans="2:5">
      <c r="B61" s="134">
        <v>6</v>
      </c>
      <c r="C61" s="135" t="s">
        <v>419</v>
      </c>
      <c r="D61" s="137">
        <f>D52*20%</f>
        <v>10744.178173347846</v>
      </c>
      <c r="E61" s="143"/>
    </row>
    <row r="62" spans="2:5">
      <c r="B62" s="134">
        <v>7</v>
      </c>
      <c r="C62" s="135" t="s">
        <v>420</v>
      </c>
      <c r="D62" s="137">
        <f>D52+D59+D60+D61+D50</f>
        <v>71991.710877603167</v>
      </c>
      <c r="E62" s="143"/>
    </row>
    <row r="63" spans="2:5">
      <c r="B63" s="134">
        <v>8</v>
      </c>
      <c r="C63" s="135" t="s">
        <v>421</v>
      </c>
      <c r="D63" s="137">
        <f>D48-D62</f>
        <v>451.08912239683559</v>
      </c>
      <c r="E63" s="143"/>
    </row>
    <row r="64" spans="2:5">
      <c r="B64" s="134">
        <v>9</v>
      </c>
      <c r="C64" s="135" t="s">
        <v>422</v>
      </c>
      <c r="D64" s="138">
        <f t="shared" ref="D64" si="18">D63/D62</f>
        <v>6.2658480663663561E-3</v>
      </c>
      <c r="E64" s="144"/>
    </row>
    <row r="65" spans="2:5">
      <c r="B65" s="134">
        <v>10</v>
      </c>
      <c r="C65" s="135" t="s">
        <v>423</v>
      </c>
      <c r="D65" s="137">
        <f>IF(D63&lt;0,0,D63*30%)</f>
        <v>135.32673671905067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workbookViewId="0">
      <selection activeCell="N15" sqref="N14:N15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518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690765.63988980418</v>
      </c>
      <c r="D4" s="147">
        <f>SUM(D5:D11)</f>
        <v>258796.27556524344</v>
      </c>
      <c r="E4" s="147" t="s">
        <v>438</v>
      </c>
      <c r="F4" s="147">
        <f t="shared" ref="F4:M4" si="0">SUM(F5:F11)</f>
        <v>431969.36432456074</v>
      </c>
      <c r="G4" s="147">
        <f t="shared" si="0"/>
        <v>95700.805193002088</v>
      </c>
      <c r="H4" s="147">
        <f t="shared" si="0"/>
        <v>80804.916447389463</v>
      </c>
      <c r="I4" s="147">
        <f t="shared" si="0"/>
        <v>92388.402047969808</v>
      </c>
      <c r="J4" s="147">
        <f t="shared" si="0"/>
        <v>76693.749968013406</v>
      </c>
      <c r="K4" s="147">
        <f t="shared" si="0"/>
        <v>73418.819808450484</v>
      </c>
      <c r="L4" s="147">
        <f t="shared" si="0"/>
        <v>12962.670859735415</v>
      </c>
      <c r="M4" s="147">
        <f t="shared" si="0"/>
        <v>690765.63988980418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一期A5!C5+'二期C7-2'!C5+三期A4!C5+四期C2!C5+'五期C3-1'!C5+'六期C3-2 '!C5+'七期C7-1)'!C5+八期B3!C5+九期B5!C5+十期D4!C5</f>
        <v>94244.952013243455</v>
      </c>
      <c r="D5" s="149">
        <f>一期A5!D5+'二期C7-2'!D5+三期A4!D5+四期C2!D5+'五期C3-1'!D5+'六期C3-2 '!D5+'七期C7-1)'!D5+八期B3!D5+九期B5!D5+十期D4!D5</f>
        <v>94244.952013243455</v>
      </c>
      <c r="E5" s="149"/>
      <c r="F5" s="149">
        <f>一期A5!F5+'二期C7-2'!F5+三期A4!F5+四期C2!F5+'五期C3-1'!F5+'六期C3-2 '!F5+'七期C7-1)'!F5+八期B3!F5+九期B5!F5+十期D4!F5</f>
        <v>0</v>
      </c>
      <c r="G5" s="149">
        <f>一期A5!G5+'二期C7-2'!G5+三期A4!G5+四期C2!G5+'五期C3-1'!G5+'六期C3-2 '!G5+'七期C7-1)'!G5+八期B3!G5+九期B5!G5+十期D4!G5</f>
        <v>0</v>
      </c>
      <c r="H5" s="149">
        <f>一期A5!H5+'二期C7-2'!H5+三期A4!H5+四期C2!H5+'五期C3-1'!H5+'六期C3-2 '!H5+'七期C7-1)'!H5+八期B3!H5+九期B5!H5+十期D4!H5</f>
        <v>0</v>
      </c>
      <c r="I5" s="149">
        <f>一期A5!I5+'二期C7-2'!I5+三期A4!I5+四期C2!I5+'五期C3-1'!I5+'六期C3-2 '!I5+'七期C7-1)'!I5+八期B3!I5+九期B5!I5+十期D4!I5</f>
        <v>0</v>
      </c>
      <c r="J5" s="149">
        <f>一期A5!J5+'二期C7-2'!J5+三期A4!J5+四期C2!J5+'五期C3-1'!J5+'六期C3-2 '!J5+'七期C7-1)'!J5+八期B3!J5+九期B5!J5+十期D4!J5</f>
        <v>0</v>
      </c>
      <c r="K5" s="149">
        <f>一期A5!K5+'二期C7-2'!K5+三期A4!K5+四期C2!K5+'五期C3-1'!K5+'六期C3-2 '!K5+'七期C7-1)'!K5+八期B3!K5+九期B5!K5+十期D4!K5</f>
        <v>0</v>
      </c>
      <c r="L5" s="149">
        <f>一期A5!L5+'二期C7-2'!L5+三期A4!L5+四期C2!L5+'五期C3-1'!L5+'六期C3-2 '!L5+'七期C7-1)'!L5+八期B3!L5+九期B5!L5+十期D4!L5</f>
        <v>0</v>
      </c>
      <c r="M5" s="150">
        <f>D5+G5+H5+I5+J5+K5+L5</f>
        <v>94244.952013243455</v>
      </c>
      <c r="N5" s="150">
        <f>C5-M5</f>
        <v>0</v>
      </c>
      <c r="O5" s="150" t="e">
        <f t="shared" ref="O5:O23" si="2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一期A5!C6+'二期C7-2'!C6+三期A4!C6+四期C2!C6+'五期C3-1'!C6+'六期C3-2 '!C6+'七期C7-1)'!C6+八期B3!C6+九期B5!C6+十期D4!C6</f>
        <v>29712.881451907338</v>
      </c>
      <c r="D6" s="149">
        <f>一期A5!D6+'二期C7-2'!D6+三期A4!D6+四期C2!D6+'五期C3-1'!D6+'六期C3-2 '!D6+'七期C7-1)'!D6+八期B3!D6+九期B5!D6+十期D4!D6</f>
        <v>11426.586730000001</v>
      </c>
      <c r="E6" s="149"/>
      <c r="F6" s="149">
        <f>一期A5!F6+'二期C7-2'!F6+三期A4!F6+四期C2!F6+'五期C3-1'!F6+'六期C3-2 '!F6+'七期C7-1)'!F6+八期B3!F6+九期B5!F6+十期D4!F6</f>
        <v>18286.294721907336</v>
      </c>
      <c r="G6" s="149">
        <f>一期A5!G6+'二期C7-2'!G6+三期A4!G6+四期C2!G6+'五期C3-1'!G6+'六期C3-2 '!G6+'七期C7-1)'!G6+八期B3!G6+九期B5!G6+十期D4!G6</f>
        <v>3239.2308478629284</v>
      </c>
      <c r="H6" s="149">
        <f>一期A5!H6+'二期C7-2'!H6+三期A4!H6+四期C2!H6+'五期C3-1'!H6+'六期C3-2 '!H6+'七期C7-1)'!H6+八期B3!H6+九期B5!H6+十期D4!H6</f>
        <v>2989.1722436888695</v>
      </c>
      <c r="I6" s="149">
        <f>一期A5!I6+'二期C7-2'!I6+三期A4!I6+四期C2!I6+'五期C3-1'!I6+'六期C3-2 '!I6+'七期C7-1)'!I6+八期B3!I6+九期B5!I6+十期D4!I6</f>
        <v>4239.9385090055384</v>
      </c>
      <c r="J6" s="149">
        <f>一期A5!J6+'二期C7-2'!J6+三期A4!J6+四期C2!J6+'五期C3-1'!J6+'六期C3-2 '!J6+'七期C7-1)'!J6+八期B3!J6+九期B5!J6+十期D4!J6</f>
        <v>3435.9531213499999</v>
      </c>
      <c r="K6" s="149">
        <f>一期A5!K6+'二期C7-2'!K6+三期A4!K6+四期C2!K6+'五期C3-1'!K6+'六期C3-2 '!K6+'七期C7-1)'!K6+八期B3!K6+九期B5!K6+十期D4!K6</f>
        <v>3729.4</v>
      </c>
      <c r="L6" s="149">
        <f>一期A5!L6+'二期C7-2'!L6+三期A4!L6+四期C2!L6+'五期C3-1'!L6+'六期C3-2 '!L6+'七期C7-1)'!L6+八期B3!L6+九期B5!L6+十期D4!L6</f>
        <v>652.59999999999991</v>
      </c>
      <c r="M6" s="150">
        <f t="shared" ref="M6:M22" si="3">D6+G6+H6+I6+J6+K6+L6</f>
        <v>29712.881451907342</v>
      </c>
      <c r="N6" s="150">
        <f t="shared" ref="N6:N23" si="4">C6-M6</f>
        <v>0</v>
      </c>
      <c r="O6" s="150" t="e">
        <f t="shared" si="2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一期A5!C7+'二期C7-2'!C7+三期A4!C7+四期C2!C7+'五期C3-1'!C7+'六期C3-2 '!C7+'七期C7-1)'!C7+八期B3!C7+九期B5!C7+十期D4!C7</f>
        <v>412783.29635642294</v>
      </c>
      <c r="D7" s="149">
        <f>一期A5!D7+'二期C7-2'!D7+三期A4!D7+四期C2!D7+'五期C3-1'!D7+'六期C3-2 '!D7+'七期C7-1)'!D7+八期B3!D7+九期B5!D7+十期D4!D7</f>
        <v>80853.897860000012</v>
      </c>
      <c r="E7" s="149"/>
      <c r="F7" s="149">
        <f>一期A5!F7+'二期C7-2'!F7+三期A4!F7+四期C2!F7+'五期C3-1'!F7+'六期C3-2 '!F7+'七期C7-1)'!F7+八期B3!F7+九期B5!F7+十期D4!F7</f>
        <v>331929.39849642292</v>
      </c>
      <c r="G7" s="149">
        <f>一期A5!G7+'二期C7-2'!G7+三期A4!G7+四期C2!G7+'五期C3-1'!G7+'六期C3-2 '!G7+'七期C7-1)'!G7+八期B3!G7+九期B5!G7+十期D4!G7</f>
        <v>70018.501058494745</v>
      </c>
      <c r="H7" s="149">
        <f>一期A5!H7+'二期C7-2'!H7+三期A4!H7+四期C2!H7+'五期C3-1'!H7+'六期C3-2 '!H7+'七期C7-1)'!H7+八期B3!H7+九期B5!H7+十期D4!H7</f>
        <v>62986.792861427108</v>
      </c>
      <c r="I7" s="149">
        <f>一期A5!I7+'二期C7-2'!I7+三期A4!I7+四期C2!I7+'五期C3-1'!I7+'六期C3-2 '!I7+'七期C7-1)'!I7+八期B3!I7+九期B5!I7+十期D4!I7</f>
        <v>71388.192562640121</v>
      </c>
      <c r="J7" s="149">
        <f>一期A5!J7+'二期C7-2'!J7+三期A4!J7+四期C2!J7+'五期C3-1'!J7+'六期C3-2 '!J7+'七期C7-1)'!J7+八期B3!J7+九期B5!J7+十期D4!J7</f>
        <v>60521.415909095493</v>
      </c>
      <c r="K7" s="149">
        <f>一期A5!K7+'二期C7-2'!K7+三期A4!K7+四期C2!K7+'五期C3-1'!K7+'六期C3-2 '!K7+'七期C7-1)'!K7+八期B3!K7+九期B5!K7+十期D4!K7</f>
        <v>56943.113038690986</v>
      </c>
      <c r="L7" s="149">
        <f>一期A5!L7+'二期C7-2'!L7+三期A4!L7+四期C2!L7+'五期C3-1'!L7+'六期C3-2 '!L7+'七期C7-1)'!L7+八期B3!L7+九期B5!L7+十期D4!L7</f>
        <v>10071.383066074435</v>
      </c>
      <c r="M7" s="150">
        <f t="shared" si="3"/>
        <v>412783.29635642294</v>
      </c>
      <c r="N7" s="150">
        <f t="shared" si="4"/>
        <v>0</v>
      </c>
      <c r="O7" s="150" t="e">
        <f t="shared" si="2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一期A5!C8+'二期C7-2'!C8+三期A4!C8+四期C2!C8+'五期C3-1'!C8+'六期C3-2 '!C8+'七期C7-1)'!C8+八期B3!C8+九期B5!C8+十期D4!C8</f>
        <v>50506.033743419015</v>
      </c>
      <c r="D8" s="149">
        <f>一期A5!D8+'二期C7-2'!D8+三期A4!D8+四期C2!D8+'五期C3-1'!D8+'六期C3-2 '!D8+'七期C7-1)'!D8+八期B3!D8+九期B5!D8+十期D4!D8</f>
        <v>10023.719792</v>
      </c>
      <c r="E8" s="149"/>
      <c r="F8" s="149">
        <f>一期A5!F8+'二期C7-2'!F8+三期A4!F8+四期C2!F8+'五期C3-1'!F8+'六期C3-2 '!F8+'七期C7-1)'!F8+八期B3!F8+九期B5!F8+十期D4!F8</f>
        <v>40482.313951419019</v>
      </c>
      <c r="G8" s="149">
        <f>一期A5!G8+'二期C7-2'!G8+三期A4!G8+四期C2!G8+'五期C3-1'!G8+'六期C3-2 '!G8+'七期C7-1)'!G8+八期B3!G8+九期B5!G8+十期D4!G8</f>
        <v>13238.616477036165</v>
      </c>
      <c r="H8" s="149">
        <f>一期A5!H8+'二期C7-2'!H8+三期A4!H8+四期C2!H8+'五期C3-1'!H8+'六期C3-2 '!H8+'七期C7-1)'!H8+八期B3!H8+九期B5!H8+十期D4!H8</f>
        <v>7839.1579866028524</v>
      </c>
      <c r="I8" s="149">
        <f>一期A5!I8+'二期C7-2'!I8+三期A4!I8+四期C2!I8+'五期C3-1'!I8+'六期C3-2 '!I8+'七期C7-1)'!I8+八期B3!I8+九期B5!I8+十期D4!I8</f>
        <v>8069.1491377799994</v>
      </c>
      <c r="J8" s="149">
        <f>一期A5!J8+'二期C7-2'!J8+三期A4!J8+四期C2!J8+'五期C3-1'!J8+'六期C3-2 '!J8+'七期C7-1)'!J8+八期B3!J8+九期B5!J8+十期D4!J8</f>
        <v>5377.5927499999998</v>
      </c>
      <c r="K8" s="149">
        <f>一期A5!K8+'二期C7-2'!K8+三期A4!K8+四期C2!K8+'五期C3-1'!K8+'六期C3-2 '!K8+'七期C7-1)'!K8+八期B3!K8+九期B5!K8+十期D4!K8</f>
        <v>5070.4041499999994</v>
      </c>
      <c r="L8" s="149">
        <f>一期A5!L8+'二期C7-2'!L8+三期A4!L8+四期C2!L8+'五期C3-1'!L8+'六期C3-2 '!L8+'七期C7-1)'!L8+八期B3!L8+九期B5!L8+十期D4!L8</f>
        <v>887.39345000000048</v>
      </c>
      <c r="M8" s="150">
        <f t="shared" si="3"/>
        <v>50506.033743419015</v>
      </c>
      <c r="N8" s="150">
        <f t="shared" si="4"/>
        <v>0</v>
      </c>
      <c r="O8" s="150" t="e">
        <f t="shared" si="2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一期A5!C9+'二期C7-2'!C9+三期A4!C9+四期C2!C9+'五期C3-1'!C9+'六期C3-2 '!C9+'七期C7-1)'!C9+八期B3!C9+九期B5!C9+十期D4!C9</f>
        <v>90666.421433611409</v>
      </c>
      <c r="D9" s="149">
        <f>一期A5!D9+'二期C7-2'!D9+三期A4!D9+四期C2!D9+'五期C3-1'!D9+'六期C3-2 '!D9+'七期C7-1)'!D9+八期B3!D9+九期B5!D9+十期D4!D9</f>
        <v>54747.779330999998</v>
      </c>
      <c r="E9" s="149"/>
      <c r="F9" s="149">
        <f>一期A5!F9+'二期C7-2'!F9+三期A4!F9+四期C2!F9+'五期C3-1'!F9+'六期C3-2 '!F9+'七期C7-1)'!F9+八期B3!F9+九期B5!F9+十期D4!F9</f>
        <v>35918.642102611411</v>
      </c>
      <c r="G9" s="149">
        <f>一期A5!G9+'二期C7-2'!G9+三期A4!G9+四期C2!G9+'五期C3-1'!G9+'六期C3-2 '!G9+'七期C7-1)'!G9+八期B3!G9+九期B5!G9+十期D4!G9</f>
        <v>7748.0452293602166</v>
      </c>
      <c r="H9" s="149">
        <f>一期A5!H9+'二期C7-2'!H9+三期A4!H9+四期C2!H9+'五期C3-1'!H9+'六期C3-2 '!H9+'七期C7-1)'!H9+八期B3!H9+九期B5!H9+十期D4!H9</f>
        <v>6135.7743715525967</v>
      </c>
      <c r="I9" s="149">
        <f>一期A5!I9+'二期C7-2'!I9+三期A4!I9+四期C2!I9+'五期C3-1'!I9+'六期C3-2 '!I9+'七期C7-1)'!I9+八期B3!I9+九期B5!I9+十期D4!I9</f>
        <v>7774.0281709155597</v>
      </c>
      <c r="J9" s="149">
        <f>一期A5!J9+'二期C7-2'!J9+三期A4!J9+四期C2!J9+'五期C3-1'!J9+'六期C3-2 '!J9+'七期C7-1)'!J9+八期B3!J9+九期B5!J9+十期D4!J9</f>
        <v>6404.3854488890356</v>
      </c>
      <c r="K9" s="149">
        <f>一期A5!K9+'二期C7-2'!K9+三期A4!K9+四期C2!K9+'五期C3-1'!K9+'六期C3-2 '!K9+'七期C7-1)'!K9+八期B3!K9+九期B5!K9+十期D4!K9</f>
        <v>6680.3715220568247</v>
      </c>
      <c r="L9" s="149">
        <f>一期A5!L9+'二期C7-2'!L9+三期A4!L9+四期C2!L9+'五期C3-1'!L9+'六期C3-2 '!L9+'七期C7-1)'!L9+八期B3!L9+九期B5!L9+十期D4!L9</f>
        <v>1176.0373598371852</v>
      </c>
      <c r="M9" s="150">
        <f t="shared" si="3"/>
        <v>90666.421433611409</v>
      </c>
      <c r="N9" s="150">
        <f t="shared" si="4"/>
        <v>0</v>
      </c>
      <c r="O9" s="150" t="e">
        <f t="shared" si="2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一期A5!C10+'二期C7-2'!C10+三期A4!C10+四期C2!C10+'五期C3-1'!C10+'六期C3-2 '!C10+'七期C7-1)'!C10+八期B3!C10+九期B5!C10+十期D4!C10</f>
        <v>12852.054891200001</v>
      </c>
      <c r="D10" s="149">
        <f>一期A5!D10+'二期C7-2'!D10+三期A4!D10+四期C2!D10+'五期C3-1'!D10+'六期C3-2 '!D10+'七期C7-1)'!D10+八期B3!D10+九期B5!D10+十期D4!D10</f>
        <v>7499.3398390000002</v>
      </c>
      <c r="E10" s="149"/>
      <c r="F10" s="149">
        <f>一期A5!F10+'二期C7-2'!F10+三期A4!F10+四期C2!F10+'五期C3-1'!F10+'六期C3-2 '!F10+'七期C7-1)'!F10+八期B3!F10+九期B5!F10+十期D4!F10</f>
        <v>5352.7150522000011</v>
      </c>
      <c r="G10" s="149">
        <f>一期A5!G10+'二期C7-2'!G10+三期A4!G10+四期C2!G10+'五期C3-1'!G10+'六期C3-2 '!G10+'七期C7-1)'!G10+八期B3!G10+九期B5!G10+十期D4!G10</f>
        <v>1456.4115802480333</v>
      </c>
      <c r="H10" s="149">
        <f>一期A5!H10+'二期C7-2'!H10+三期A4!H10+四期C2!H10+'五期C3-1'!H10+'六期C3-2 '!H10+'七期C7-1)'!H10+八期B3!H10+九期B5!H10+十期D4!H10</f>
        <v>854.01898411803768</v>
      </c>
      <c r="I10" s="149">
        <f>一期A5!I10+'二期C7-2'!I10+三期A4!I10+四期C2!I10+'五期C3-1'!I10+'六期C3-2 '!I10+'七期C7-1)'!I10+八期B3!I10+九期B5!I10+十期D4!I10</f>
        <v>917.09366762858883</v>
      </c>
      <c r="J10" s="149">
        <f>一期A5!J10+'二期C7-2'!J10+三期A4!J10+四期C2!J10+'五期C3-1'!J10+'六期C3-2 '!J10+'七期C7-1)'!J10+八期B3!J10+九期B5!J10+十期D4!J10</f>
        <v>954.40273867888391</v>
      </c>
      <c r="K10" s="149">
        <f>一期A5!K10+'二期C7-2'!K10+三期A4!K10+四期C2!K10+'五期C3-1'!K10+'六期C3-2 '!K10+'七期C7-1)'!K10+八期B3!K10+九期B5!K10+十期D4!K10</f>
        <v>995.53109770266224</v>
      </c>
      <c r="L10" s="149">
        <f>一期A5!L10+'二期C7-2'!L10+三期A4!L10+四期C2!L10+'五期C3-1'!L10+'六期C3-2 '!L10+'七期C7-1)'!L10+八期B3!L10+九期B5!L10+十期D4!L10</f>
        <v>175.25698382379471</v>
      </c>
      <c r="M10" s="150">
        <f t="shared" si="3"/>
        <v>12852.054891200001</v>
      </c>
      <c r="N10" s="150">
        <f t="shared" si="4"/>
        <v>0</v>
      </c>
      <c r="O10" s="150" t="e">
        <f t="shared" si="2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ref="F11" si="5">C11-D11</f>
        <v>0</v>
      </c>
      <c r="G11" s="150">
        <f t="shared" ref="G11" si="6">F11*10%</f>
        <v>0</v>
      </c>
      <c r="H11" s="150">
        <f t="shared" ref="H11" si="7">F11*30%</f>
        <v>0</v>
      </c>
      <c r="I11" s="150">
        <f t="shared" ref="I11" si="8">F11-G11-H11</f>
        <v>0</v>
      </c>
      <c r="J11" s="150"/>
      <c r="K11" s="150"/>
      <c r="L11" s="150"/>
      <c r="M11" s="150">
        <f t="shared" si="3"/>
        <v>0</v>
      </c>
      <c r="N11" s="150">
        <f t="shared" si="4"/>
        <v>0</v>
      </c>
      <c r="O11" s="150" t="e">
        <f t="shared" si="2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171069.1522397332</v>
      </c>
      <c r="D12" s="152">
        <f>SUM(D13:D15)</f>
        <v>78471.436912000005</v>
      </c>
      <c r="E12" s="153"/>
      <c r="F12" s="147">
        <f>SUM(F13:F15)</f>
        <v>92597.715327733196</v>
      </c>
      <c r="G12" s="147">
        <f t="shared" ref="G12:M12" si="9">SUM(G13:G15)</f>
        <v>24818.181799462069</v>
      </c>
      <c r="H12" s="147">
        <f t="shared" si="9"/>
        <v>14849.119451380095</v>
      </c>
      <c r="I12" s="147">
        <f t="shared" si="9"/>
        <v>18393.400249808794</v>
      </c>
      <c r="J12" s="147">
        <f t="shared" si="9"/>
        <v>15574.874045892215</v>
      </c>
      <c r="K12" s="147">
        <f t="shared" si="9"/>
        <v>16108.437155127933</v>
      </c>
      <c r="L12" s="147">
        <f t="shared" si="9"/>
        <v>2853.7026260620942</v>
      </c>
      <c r="M12" s="147">
        <f t="shared" si="9"/>
        <v>171069.1522397332</v>
      </c>
      <c r="N12" s="147">
        <f>C12-M12</f>
        <v>0</v>
      </c>
      <c r="O12" s="147" t="e">
        <f t="shared" si="2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一期A5!C13+'二期C7-2'!C13+三期A4!C13+四期C2!C13+'五期C3-1'!C13+'六期C3-2 '!C13+'七期C7-1)'!C13+八期B3!C13+九期B5!C13+十期D4!C13</f>
        <v>38556.164673599997</v>
      </c>
      <c r="D13" s="149">
        <f>一期A5!D13+'二期C7-2'!D13+三期A4!D13+四期C2!D13+'五期C3-1'!D13+'六期C3-2 '!D13+'七期C7-1)'!D13+八期B3!D13+九期B5!D13+十期D4!D13</f>
        <v>19281.132617000003</v>
      </c>
      <c r="E13" s="149"/>
      <c r="F13" s="149">
        <f>一期A5!F13+'二期C7-2'!F13+三期A4!F13+四期C2!F13+'五期C3-1'!F13+'六期C3-2 '!F13+'七期C7-1)'!F13+八期B3!F13+九期B5!F13+十期D4!F13</f>
        <v>19275.032056599997</v>
      </c>
      <c r="G13" s="149">
        <f>一期A5!G13+'二期C7-2'!G13+三期A4!G13+四期C2!G13+'五期C3-1'!G13+'六期C3-2 '!G13+'七期C7-1)'!G13+八期B3!G13+九期B5!G13+十期D4!G13</f>
        <v>5398.7369525715721</v>
      </c>
      <c r="H13" s="149">
        <f>一期A5!H13+'二期C7-2'!H13+三期A4!H13+四期C2!H13+'五期C3-1'!H13+'六期C3-2 '!H13+'七期C7-1)'!H13+八期B3!H13+九期B5!H13+十期D4!H13</f>
        <v>3240.2594477912885</v>
      </c>
      <c r="I13" s="149">
        <f>一期A5!I13+'二期C7-2'!I13+三期A4!I13+四期C2!I13+'五期C3-1'!I13+'六期C3-2 '!I13+'七期C7-1)'!I13+八期B3!I13+九期B5!I13+十期D4!I13</f>
        <v>3985.72145108833</v>
      </c>
      <c r="J13" s="149">
        <f>一期A5!J13+'二期C7-2'!J13+三期A4!J13+四期C2!J13+'五期C3-1'!J13+'六期C3-2 '!J13+'七期C7-1)'!J13+八期B3!J13+九期B5!J13+十期D4!J13</f>
        <v>3051.2257038967191</v>
      </c>
      <c r="K13" s="149">
        <f>一期A5!K13+'二期C7-2'!K13+三期A4!K13+四期C2!K13+'五期C3-1'!K13+'六期C3-2 '!K13+'七期C7-1)'!K13+八期B3!K13+九期B5!K13+十期D4!K13</f>
        <v>3045.1035372811484</v>
      </c>
      <c r="L13" s="149">
        <f>一期A5!L13+'二期C7-2'!L13+三期A4!L13+四期C2!L13+'五期C3-1'!L13+'六期C3-2 '!L13+'七期C7-1)'!L13+八期B3!L13+九期B5!L13+十期D4!L13</f>
        <v>553.98496397093618</v>
      </c>
      <c r="M13" s="150">
        <f>D13+G13+H13+I13+J13+K13+L13</f>
        <v>38556.164673599997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一期A5!C14+'二期C7-2'!C14+三期A4!C14+四期C2!C14+'五期C3-1'!C14+'六期C3-2 '!C14+'七期C7-1)'!C14+八期B3!C14+九期B5!C14+十期D4!C14</f>
        <v>80196.82252108799</v>
      </c>
      <c r="D14" s="149">
        <f>一期A5!D14+'二期C7-2'!D14+三期A4!D14+四期C2!D14+'五期C3-1'!D14+'六期C3-2 '!D14+'七期C7-1)'!D14+八期B3!D14+九期B5!D14+十期D4!D14</f>
        <v>19014.284223999999</v>
      </c>
      <c r="E14" s="149"/>
      <c r="F14" s="149">
        <f>一期A5!F14+'二期C7-2'!F14+三期A4!F14+四期C2!F14+'五期C3-1'!F14+'六期C3-2 '!F14+'七期C7-1)'!F14+八期B3!F14+九期B5!F14+十期D4!F14</f>
        <v>61182.538297087987</v>
      </c>
      <c r="G14" s="149">
        <f>一期A5!G14+'二期C7-2'!G14+三期A4!G14+四期C2!G14+'五期C3-1'!G14+'六期C3-2 '!G14+'七期C7-1)'!G14+八期B3!G14+九期B5!G14+十期D4!G14</f>
        <v>16116.252438241285</v>
      </c>
      <c r="H14" s="149">
        <f>一期A5!H14+'二期C7-2'!H14+三期A4!H14+四期C2!H14+'五期C3-1'!H14+'六期C3-2 '!H14+'七期C7-1)'!H14+八期B3!H14+九期B5!H14+十期D4!H14</f>
        <v>9762.2949802495441</v>
      </c>
      <c r="I14" s="149">
        <f>一期A5!I14+'二期C7-2'!I14+三期A4!I14+四期C2!I14+'五期C3-1'!I14+'六期C3-2 '!I14+'七期C7-1)'!I14+八期B3!I14+九期B5!I14+十期D4!I14</f>
        <v>12237.298375144443</v>
      </c>
      <c r="J14" s="149">
        <f>一期A5!J14+'二期C7-2'!J14+三期A4!J14+四期C2!J14+'五期C3-1'!J14+'六期C3-2 '!J14+'七期C7-1)'!J14+八期B3!J14+九期B5!J14+十期D4!J14</f>
        <v>10359.029546077101</v>
      </c>
      <c r="K14" s="149">
        <f>一期A5!K14+'二期C7-2'!K14+三期A4!K14+四期C2!K14+'五期C3-1'!K14+'六期C3-2 '!K14+'七期C7-1)'!K14+八期B3!K14+九期B5!K14+十期D4!K14</f>
        <v>10805.434265010263</v>
      </c>
      <c r="L14" s="149">
        <f>一期A5!L14+'二期C7-2'!L14+三期A4!L14+四期C2!L14+'五期C3-1'!L14+'六期C3-2 '!L14+'七期C7-1)'!L14+八期B3!L14+九期B5!L14+十期D4!L14</f>
        <v>1902.2286923653569</v>
      </c>
      <c r="M14" s="150">
        <f t="shared" si="3"/>
        <v>80196.82252108799</v>
      </c>
      <c r="N14" s="150">
        <f t="shared" si="4"/>
        <v>0</v>
      </c>
      <c r="O14" s="150" t="e">
        <f t="shared" si="2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一期A5!C15+'二期C7-2'!C15+三期A4!C15+四期C2!C15+'五期C3-1'!C15+'六期C3-2 '!C15+'七期C7-1)'!C15+八期B3!C15+九期B5!C15+十期D4!C15</f>
        <v>52316.165045045207</v>
      </c>
      <c r="D15" s="149">
        <f>一期A5!D15+'二期C7-2'!D15+三期A4!D15+四期C2!D15+'五期C3-1'!D15+'六期C3-2 '!D15+'七期C7-1)'!D15+八期B3!D15+九期B5!D15+十期D4!D15</f>
        <v>40176.020070999999</v>
      </c>
      <c r="E15" s="149"/>
      <c r="F15" s="149">
        <f>一期A5!F15+'二期C7-2'!F15+三期A4!F15+四期C2!F15+'五期C3-1'!F15+'六期C3-2 '!F15+'七期C7-1)'!F15+八期B3!F15+九期B5!F15+十期D4!F15</f>
        <v>12140.144974045208</v>
      </c>
      <c r="G15" s="149">
        <f>一期A5!G15+'二期C7-2'!G15+三期A4!G15+四期C2!G15+'五期C3-1'!G15+'六期C3-2 '!G15+'七期C7-1)'!G15+八期B3!G15+九期B5!G15+十期D4!G15</f>
        <v>3303.1924086492104</v>
      </c>
      <c r="H15" s="149">
        <f>一期A5!H15+'二期C7-2'!H15+三期A4!H15+四期C2!H15+'五期C3-1'!H15+'六期C3-2 '!H15+'七期C7-1)'!H15+八期B3!H15+九期B5!H15+十期D4!H15</f>
        <v>1846.5650233392626</v>
      </c>
      <c r="I15" s="149">
        <f>一期A5!I15+'二期C7-2'!I15+三期A4!I15+四期C2!I15+'五期C3-1'!I15+'六期C3-2 '!I15+'七期C7-1)'!I15+八期B3!I15+九期B5!I15+十期D4!I15</f>
        <v>2170.3804235760199</v>
      </c>
      <c r="J15" s="149">
        <f>一期A5!J15+'二期C7-2'!J15+三期A4!J15+四期C2!J15+'五期C3-1'!J15+'六期C3-2 '!J15+'七期C7-1)'!J15+八期B3!J15+九期B5!J15+十期D4!J15</f>
        <v>2164.6187959183949</v>
      </c>
      <c r="K15" s="149">
        <f>一期A5!K15+'二期C7-2'!K15+三期A4!K15+四期C2!K15+'五期C3-1'!K15+'六期C3-2 '!K15+'七期C7-1)'!K15+八期B3!K15+九期B5!K15+十期D4!K15</f>
        <v>2257.8993528365199</v>
      </c>
      <c r="L15" s="149">
        <f>一期A5!L15+'二期C7-2'!L15+三期A4!L15+四期C2!L15+'五期C3-1'!L15+'六期C3-2 '!L15+'七期C7-1)'!L15+八期B3!L15+九期B5!L15+十期D4!L15</f>
        <v>397.4889697258011</v>
      </c>
      <c r="M15" s="150">
        <f t="shared" si="3"/>
        <v>52316.1650450452</v>
      </c>
      <c r="N15" s="150">
        <f t="shared" si="4"/>
        <v>0</v>
      </c>
      <c r="O15" s="150" t="e">
        <f t="shared" si="2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199129.52221673421</v>
      </c>
      <c r="D16" s="147">
        <f t="shared" ref="D16:M16" si="10">D17+D18+D19</f>
        <v>17407.069248549997</v>
      </c>
      <c r="E16" s="153"/>
      <c r="F16" s="147">
        <f t="shared" si="10"/>
        <v>181722.4529681842</v>
      </c>
      <c r="G16" s="147">
        <f t="shared" si="10"/>
        <v>21775.60806736903</v>
      </c>
      <c r="H16" s="147">
        <f t="shared" si="10"/>
        <v>10439.109527958659</v>
      </c>
      <c r="I16" s="147">
        <f t="shared" si="10"/>
        <v>19480.853321146504</v>
      </c>
      <c r="J16" s="147">
        <f t="shared" si="10"/>
        <v>23854.938909060551</v>
      </c>
      <c r="K16" s="147">
        <f t="shared" si="10"/>
        <v>41474.445962219776</v>
      </c>
      <c r="L16" s="147">
        <f t="shared" si="10"/>
        <v>63170.391223844679</v>
      </c>
      <c r="M16" s="147">
        <f t="shared" si="10"/>
        <v>197602.41626014921</v>
      </c>
      <c r="N16" s="147"/>
      <c r="O16" s="147" t="e">
        <f t="shared" si="2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一期A5!C17+'二期C7-2'!C17+三期A4!C17+四期C2!C17+'五期C3-1'!C17+'六期C3-2 '!C17+'七期C7-1)'!C17+八期B3!C17+九期B5!C17+十期D4!C17</f>
        <v>70686.301901600018</v>
      </c>
      <c r="D17" s="150">
        <f>一期A5!D17+'二期C7-2'!D17+三期A4!D17+四期C2!D17+'五期C3-1'!D17+'六期C3-2 '!D17+'七期C7-1)'!D17+八期B3!D17+九期B5!D17+十期D4!D17</f>
        <v>10870.785924499998</v>
      </c>
      <c r="E17" s="150"/>
      <c r="F17" s="150">
        <f>一期A5!F17+'二期C7-2'!F17+三期A4!F17+四期C2!F17+'五期C3-1'!F17+'六期C3-2 '!F17+'七期C7-1)'!F17+八期B3!F17+九期B5!F17+十期D4!F17</f>
        <v>59815.515977099996</v>
      </c>
      <c r="G17" s="150">
        <f>一期A5!G17+'二期C7-2'!G17+三期A4!G17+四期C2!G17+'五期C3-1'!G17+'六期C3-2 '!G17+'七期C7-1)'!G17+八期B3!G17+九期B5!G17+十期D4!G17</f>
        <v>10373.19526441275</v>
      </c>
      <c r="H17" s="150">
        <f>一期A5!H17+'二期C7-2'!H17+三期A4!H17+四期C2!H17+'五期C3-1'!H17+'六期C3-2 '!H17+'七期C7-1)'!H17+八期B3!H17+九期B5!H17+十期D4!H17</f>
        <v>5985.5889522522511</v>
      </c>
      <c r="I17" s="150">
        <f>一期A5!I17+'二期C7-2'!I17+三期A4!I17+四期C2!I17+'五期C3-1'!I17+'六期C3-2 '!I17+'七期C7-1)'!I17+八期B3!I17+九期B5!I17+十期D4!I17</f>
        <v>13132.072228050001</v>
      </c>
      <c r="J17" s="150">
        <f>一期A5!J17+'二期C7-2'!J17+三期A4!J17+四期C2!J17+'五期C3-1'!J17+'六期C3-2 '!J17+'七期C7-1)'!J17+八期B3!J17+九期B5!J17+十期D4!J17</f>
        <v>10849.095848800001</v>
      </c>
      <c r="K17" s="150">
        <f>一期A5!K17+'二期C7-2'!K17+三期A4!K17+四期C2!K17+'五期C3-1'!K17+'六期C3-2 '!K17+'七期C7-1)'!K17+八期B3!K17+九期B5!K17+十期D4!K17</f>
        <v>12956.432226999998</v>
      </c>
      <c r="L17" s="150">
        <f>一期A5!L17+'二期C7-2'!L17+三期A4!L17+四期C2!L17+'五期C3-1'!L17+'六期C3-2 '!L17+'七期C7-1)'!L17+八期B3!L17+九期B5!L17+十期D4!L17</f>
        <v>4992.0254999999997</v>
      </c>
      <c r="M17" s="150">
        <f t="shared" si="3"/>
        <v>69159.195945015003</v>
      </c>
      <c r="N17" s="150"/>
      <c r="O17" s="150" t="e">
        <f t="shared" si="2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一期A5!C18+'二期C7-2'!C18+三期A4!C18+四期C2!C18+'五期C3-1'!C18+'六期C3-2 '!C18+'七期C7-1)'!C18+八期B3!C18+九期B5!C18+十期D4!C18</f>
        <v>128443.2203151342</v>
      </c>
      <c r="D18" s="150">
        <f>一期A5!D18+'二期C7-2'!D18+三期A4!D18+四期C2!D18+'五期C3-1'!D18+'六期C3-2 '!D18+'七期C7-1)'!D18+八期B3!D18+九期B5!D18+十期D4!D18</f>
        <v>6536.2833240500004</v>
      </c>
      <c r="E18" s="150"/>
      <c r="F18" s="150">
        <f>一期A5!F18+'二期C7-2'!F18+三期A4!F18+四期C2!F18+'五期C3-1'!F18+'六期C3-2 '!F18+'七期C7-1)'!F18+八期B3!F18+九期B5!F18+十期D4!F18</f>
        <v>121906.93699108419</v>
      </c>
      <c r="G18" s="150">
        <f>一期A5!G18+'二期C7-2'!G18+三期A4!G18+四期C2!G18+'五期C3-1'!G18+'六期C3-2 '!G18+'七期C7-1)'!G18+八期B3!G18+九期B5!G18+十期D4!G18</f>
        <v>11402.412802956282</v>
      </c>
      <c r="H18" s="150">
        <f>一期A5!H18+'二期C7-2'!H18+三期A4!H18+四期C2!H18+'五期C3-1'!H18+'六期C3-2 '!H18+'七期C7-1)'!H18+八期B3!H18+九期B5!H18+十期D4!H18</f>
        <v>4453.5205757064068</v>
      </c>
      <c r="I18" s="150">
        <f>一期A5!I18+'二期C7-2'!I18+三期A4!I18+四期C2!I18+'五期C3-1'!I18+'六期C3-2 '!I18+'七期C7-1)'!I18+八期B3!I18+九期B5!I18+十期D4!I18</f>
        <v>6348.7810930965015</v>
      </c>
      <c r="J18" s="150">
        <f>一期A5!J18+'二期C7-2'!J18+三期A4!J18+四期C2!J18+'五期C3-1'!J18+'六期C3-2 '!J18+'七期C7-1)'!J18+八期B3!J18+九期B5!J18+十期D4!J18</f>
        <v>13005.843060260549</v>
      </c>
      <c r="K18" s="150">
        <f>一期A5!K18+'二期C7-2'!K18+三期A4!K18+四期C2!K18+'五期C3-1'!K18+'六期C3-2 '!K18+'七期C7-1)'!K18+八期B3!K18+九期B5!K18+十期D4!K18</f>
        <v>28518.013735219778</v>
      </c>
      <c r="L18" s="150">
        <f>一期A5!L18+'二期C7-2'!L18+三期A4!L18+四期C2!L18+'五期C3-1'!L18+'六期C3-2 '!L18+'七期C7-1)'!L18+八期B3!L18+九期B5!L18+十期D4!L18</f>
        <v>58178.365723844676</v>
      </c>
      <c r="M18" s="150">
        <f t="shared" si="3"/>
        <v>128443.2203151342</v>
      </c>
      <c r="N18" s="150"/>
      <c r="O18" s="150" t="e">
        <f t="shared" si="2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3"/>
        <v>0</v>
      </c>
      <c r="N19" s="150"/>
      <c r="O19" s="150" t="e">
        <f t="shared" si="2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一期A5!C20+'二期C7-2'!C20+三期A4!C20+四期C2!C20+'五期C3-1'!C20+'六期C3-2 '!C20+'七期C7-1)'!C20+八期B3!C20+九期B5!C20+十期D4!C20</f>
        <v>1285205.48912</v>
      </c>
      <c r="D20" s="224">
        <f>一期A5!D20+'二期C7-2'!D20+三期A4!D20+四期C2!D20+'五期C3-1'!D20+'六期C3-2 '!D20+'七期C7-1)'!D20+八期B3!D20+九期B5!D20+十期D4!D20</f>
        <v>294341.77414699999</v>
      </c>
      <c r="E20" s="152"/>
      <c r="F20" s="152">
        <f>一期A5!F20+'二期C7-2'!F20+三期A4!F20+四期C2!F20+'五期C3-1'!F20+'六期C3-2 '!F20+'七期C7-1)'!F20+八期B3!F20+九期B5!F20+十期D4!F20</f>
        <v>990863.71497300011</v>
      </c>
      <c r="G20" s="152">
        <f>一期A5!G20+'二期C7-2'!G20+三期A4!G20+四期C2!G20+'五期C3-1'!G20+'六期C3-2 '!G20+'七期C7-1)'!G20+八期B3!G20+九期B5!G20+十期D4!G20</f>
        <v>188603.55026204998</v>
      </c>
      <c r="H20" s="152">
        <f>一期A5!H20+'二期C7-2'!H20+三期A4!H20+四期C2!H20+'五期C3-1'!H20+'六期C3-2 '!H20+'七期C7-1)'!H20+八期B3!H20+九期B5!H20+十期D4!H20</f>
        <v>76879.627590949996</v>
      </c>
      <c r="I20" s="152">
        <f>一期A5!I20+'二期C7-2'!I20+三期A4!I20+四期C2!I20+'五期C3-1'!I20+'六期C3-2 '!I20+'七期C7-1)'!I20+八期B3!I20+九期B5!I20+十期D4!I20</f>
        <v>207067.84896</v>
      </c>
      <c r="J20" s="152">
        <f>一期A5!J20+'二期C7-2'!J20+三期A4!J20+四期C2!J20+'五期C3-1'!J20+'六期C3-2 '!J20+'七期C7-1)'!J20+八期B3!J20+九期B5!J20+十期D4!J20</f>
        <v>197256.28816000003</v>
      </c>
      <c r="K20" s="152">
        <f>一期A5!K20+'二期C7-2'!K20+三期A4!K20+四期C2!K20+'五期C3-1'!K20+'六期C3-2 '!K20+'七期C7-1)'!K20+八期B3!K20+九期B5!K20+十期D4!K20</f>
        <v>230292.3</v>
      </c>
      <c r="L20" s="152">
        <f>一期A5!L20+'二期C7-2'!L20+三期A4!L20+四期C2!L20+'五期C3-1'!L20+'六期C3-2 '!L20+'七期C7-1)'!L20+八期B3!L20+九期B5!L20+十期D4!L20</f>
        <v>90764.099999999991</v>
      </c>
      <c r="M20" s="147">
        <f t="shared" si="3"/>
        <v>1285205.48912</v>
      </c>
      <c r="N20" s="147">
        <f t="shared" si="4"/>
        <v>0</v>
      </c>
      <c r="O20" s="147" t="e">
        <f t="shared" si="2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224241.17477372845</v>
      </c>
      <c r="D21" s="152"/>
      <c r="E21" s="153"/>
      <c r="F21" s="147">
        <f>C21-D21</f>
        <v>224241.17477372845</v>
      </c>
      <c r="G21" s="152">
        <f>一期A5!G21+'二期C7-2'!G21+三期A4!G21+四期C2!G21+'五期C3-1'!G21+'六期C3-2 '!G21+'七期C7-1)'!G21+八期B3!G21+九期B5!G21+十期D4!G21</f>
        <v>0</v>
      </c>
      <c r="H21" s="152">
        <f>一期A5!H21+'二期C7-2'!H21+三期A4!H21+四期C2!H21+'五期C3-1'!H21+'六期C3-2 '!H21+'七期C7-1)'!H21+八期B3!H21+九期B5!H21+十期D4!H21</f>
        <v>0</v>
      </c>
      <c r="I21" s="152">
        <f>一期A5!I21+'二期C7-2'!I21+三期A4!I21+四期C2!I21+'五期C3-1'!I21+'六期C3-2 '!I21+'七期C7-1)'!I21+八期B3!I21+九期B5!I21+十期D4!I21</f>
        <v>0</v>
      </c>
      <c r="J21" s="152">
        <f>一期A5!J21+'二期C7-2'!J21+三期A4!J21+四期C2!J21+'五期C3-1'!J21+'六期C3-2 '!J21+'七期C7-1)'!J21+八期B3!J21+九期B5!J21+十期D4!J21</f>
        <v>0</v>
      </c>
      <c r="K21" s="152">
        <f>一期A5!K21+'二期C7-2'!K21+三期A4!K21+四期C2!K21+'五期C3-1'!K21+'六期C3-2 '!K21+'七期C7-1)'!K21+八期B3!K21+九期B5!K21+十期D4!K21</f>
        <v>0</v>
      </c>
      <c r="L21" s="152">
        <f>一期A5!L21+'二期C7-2'!L21+三期A4!L21+四期C2!L21+'五期C3-1'!L21+'六期C3-2 '!L21+'七期C7-1)'!L21+八期B3!L21+九期B5!L21+十期D4!L21</f>
        <v>0</v>
      </c>
      <c r="M21" s="147">
        <f>C21</f>
        <v>224241.17477372845</v>
      </c>
      <c r="N21" s="147"/>
      <c r="O21" s="147" t="e">
        <f t="shared" si="2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56060.293693432111</v>
      </c>
      <c r="D22" s="152"/>
      <c r="E22" s="153"/>
      <c r="F22" s="147">
        <f>C22-D22</f>
        <v>56060.293693432111</v>
      </c>
      <c r="G22" s="152">
        <f>一期A5!G22+'二期C7-2'!G22+三期A4!G22+四期C2!G22+'五期C3-1'!G22+'六期C3-2 '!G22+'七期C7-1)'!G22+八期B3!G22+九期B5!G22+十期D4!G22</f>
        <v>2391.4910190000001</v>
      </c>
      <c r="H22" s="152">
        <f>一期A5!H22+'二期C7-2'!H22+三期A4!H22+四期C2!H22+'五期C3-1'!H22+'六期C3-2 '!H22+'七期C7-1)'!H22+八期B3!H22+九期B5!H22+十期D4!H22</f>
        <v>4554.7899712877879</v>
      </c>
      <c r="I22" s="152">
        <f>一期A5!I22+'二期C7-2'!I22+三期A4!I22+四期C2!I22+'五期C3-1'!I22+'六期C3-2 '!I22+'七期C7-1)'!I22+八期B3!I22+九期B5!I22+十期D4!I22</f>
        <v>9914.54692840198</v>
      </c>
      <c r="J22" s="152">
        <f>一期A5!J22+'二期C7-2'!J22+三期A4!J22+四期C2!J22+'五期C3-1'!J22+'六期C3-2 '!J22+'七期C7-1)'!J22+八期B3!J22+九期B5!J22+十期D4!J22</f>
        <v>4366.6154894293668</v>
      </c>
      <c r="K22" s="152">
        <f>一期A5!K22+'二期C7-2'!K22+三期A4!K22+四期C2!K22+'五期C3-1'!K22+'六期C3-2 '!K22+'七期C7-1)'!K22+八期B3!K22+九期B5!K22+十期D4!K22</f>
        <v>9215.9243380088446</v>
      </c>
      <c r="L22" s="152">
        <f>一期A5!L22+'二期C7-2'!L22+三期A4!L22+四期C2!L22+'五期C3-1'!L22+'六期C3-2 '!L22+'七期C7-1)'!L22+八期B3!L22+九期B5!L22+十期D4!L22</f>
        <v>25970.112834804157</v>
      </c>
      <c r="M22" s="147">
        <f t="shared" si="3"/>
        <v>56413.480580932141</v>
      </c>
      <c r="N22" s="147"/>
      <c r="O22" s="147" t="e">
        <f t="shared" si="2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168180.88108029633</v>
      </c>
      <c r="D23" s="147"/>
      <c r="E23" s="153"/>
      <c r="F23" s="147">
        <f>C23-D23</f>
        <v>168180.88108029633</v>
      </c>
      <c r="G23" s="147"/>
      <c r="H23" s="147"/>
      <c r="I23" s="147"/>
      <c r="J23" s="147"/>
      <c r="K23" s="147"/>
      <c r="L23" s="147"/>
      <c r="M23" s="147">
        <f>C23</f>
        <v>168180.88108029633</v>
      </c>
      <c r="N23" s="147">
        <f t="shared" si="4"/>
        <v>0</v>
      </c>
      <c r="O23" s="147" t="e">
        <f t="shared" si="2"/>
        <v>#DIV/0!</v>
      </c>
      <c r="P23" s="147" t="e">
        <f t="shared" si="1"/>
        <v>#DIV/0!</v>
      </c>
      <c r="Q23" s="92"/>
      <c r="R23" s="59"/>
      <c r="S23" s="59"/>
    </row>
    <row r="24" spans="1:19">
      <c r="R24" s="59"/>
      <c r="S24" s="59"/>
    </row>
    <row r="25" spans="1:19" s="92" customFormat="1" ht="11.25">
      <c r="A25" s="375" t="s">
        <v>490</v>
      </c>
      <c r="B25" s="376"/>
      <c r="C25" s="223">
        <f>C4+C12+C16+C22</f>
        <v>1117024.6080397037</v>
      </c>
      <c r="D25" s="196">
        <f>D4+D12+D16</f>
        <v>354674.78172579344</v>
      </c>
      <c r="E25" s="197"/>
      <c r="F25" s="127"/>
      <c r="G25" s="127"/>
      <c r="H25" s="127"/>
      <c r="I25" s="127"/>
      <c r="J25" s="127"/>
      <c r="K25" s="127"/>
      <c r="L25" s="127"/>
      <c r="M25" s="127"/>
      <c r="N25" s="127"/>
    </row>
    <row r="26" spans="1:19" ht="6.75" customHeight="1">
      <c r="F26" s="63"/>
      <c r="G26" s="63"/>
      <c r="H26" s="63"/>
      <c r="I26" s="63"/>
      <c r="J26" s="63"/>
      <c r="K26" s="63"/>
      <c r="L26" s="63"/>
      <c r="M26" s="63"/>
      <c r="N26" s="63"/>
    </row>
    <row r="27" spans="1:19">
      <c r="B27" s="195" t="s">
        <v>149</v>
      </c>
      <c r="C27" s="64">
        <f>项目总货值!B61</f>
        <v>1285205.48912</v>
      </c>
      <c r="D27" s="64"/>
      <c r="E27" s="139"/>
    </row>
    <row r="28" spans="1:19">
      <c r="B28" s="195" t="s">
        <v>151</v>
      </c>
      <c r="C28" s="64">
        <f>C27-C4-C12-C16</f>
        <v>224241.17477372845</v>
      </c>
      <c r="D28" s="65">
        <f>C28/C27</f>
        <v>0.17447884923621812</v>
      </c>
      <c r="E28" s="140"/>
    </row>
    <row r="29" spans="1:19">
      <c r="B29" s="195" t="s">
        <v>152</v>
      </c>
      <c r="C29" s="64">
        <f>C28*25%</f>
        <v>56060.293693432111</v>
      </c>
      <c r="D29" s="65"/>
      <c r="E29" s="140"/>
    </row>
    <row r="30" spans="1:19">
      <c r="B30" s="195" t="s">
        <v>154</v>
      </c>
      <c r="C30" s="64">
        <f>C28-C29</f>
        <v>168180.88108029633</v>
      </c>
      <c r="D30" s="65">
        <f>C30/C27</f>
        <v>0.13085913692716358</v>
      </c>
      <c r="E30" s="140"/>
    </row>
    <row r="31" spans="1:19">
      <c r="B31" s="195" t="s">
        <v>155</v>
      </c>
      <c r="C31" s="64">
        <f>C23-C30</f>
        <v>0</v>
      </c>
      <c r="D31" s="65"/>
      <c r="E31" s="140"/>
    </row>
    <row r="33" spans="1:5" hidden="1"/>
    <row r="34" spans="1:5" hidden="1"/>
    <row r="35" spans="1:5" hidden="1"/>
    <row r="36" spans="1:5" hidden="1">
      <c r="C36" s="63">
        <f>C4*1.3</f>
        <v>897995.33185674541</v>
      </c>
    </row>
    <row r="37" spans="1:5" hidden="1">
      <c r="C37" s="63">
        <f>C15</f>
        <v>52316.165045045207</v>
      </c>
    </row>
    <row r="38" spans="1:5" hidden="1">
      <c r="C38" s="63">
        <f>C17</f>
        <v>70686.301901600018</v>
      </c>
    </row>
    <row r="39" spans="1:5" hidden="1">
      <c r="C39" s="63">
        <f>C20-C36-C37-C38</f>
        <v>264207.6903166094</v>
      </c>
    </row>
    <row r="40" spans="1:5" hidden="1">
      <c r="C40" s="63">
        <f>C39*30%</f>
        <v>79262.307094982811</v>
      </c>
    </row>
    <row r="41" spans="1:5" hidden="1"/>
    <row r="42" spans="1:5" hidden="1"/>
    <row r="43" spans="1:5">
      <c r="A43" t="s">
        <v>328</v>
      </c>
      <c r="B43" t="s">
        <v>329</v>
      </c>
    </row>
    <row r="44" spans="1:5">
      <c r="B44" t="s">
        <v>330</v>
      </c>
    </row>
    <row r="46" spans="1:5">
      <c r="B46" s="132"/>
      <c r="C46" s="132"/>
      <c r="D46" s="133" t="s">
        <v>424</v>
      </c>
      <c r="E46" s="133"/>
    </row>
    <row r="47" spans="1:5">
      <c r="B47" s="134" t="s">
        <v>425</v>
      </c>
      <c r="C47" s="134" t="s">
        <v>426</v>
      </c>
      <c r="D47" s="134" t="s">
        <v>516</v>
      </c>
      <c r="E47" s="141"/>
    </row>
    <row r="48" spans="1:5">
      <c r="B48" s="134">
        <v>1</v>
      </c>
      <c r="C48" s="135" t="s">
        <v>416</v>
      </c>
      <c r="D48" s="136">
        <f>C27</f>
        <v>1285205.48912</v>
      </c>
      <c r="E48" s="142"/>
    </row>
    <row r="49" spans="2:5">
      <c r="B49" s="134">
        <v>1.1000000000000001</v>
      </c>
      <c r="C49" s="135" t="s">
        <v>427</v>
      </c>
      <c r="D49" s="136">
        <f>经济指标!N8</f>
        <v>36588</v>
      </c>
      <c r="E49" s="142"/>
    </row>
    <row r="50" spans="2:5">
      <c r="B50" s="134">
        <v>2</v>
      </c>
      <c r="C50" s="135" t="s">
        <v>428</v>
      </c>
      <c r="D50" s="136">
        <f>D48*5.5%</f>
        <v>70686.301901600003</v>
      </c>
      <c r="E50" s="142"/>
    </row>
    <row r="51" spans="2:5">
      <c r="B51" s="134"/>
      <c r="C51" s="135"/>
      <c r="D51" s="136"/>
      <c r="E51" s="142"/>
    </row>
    <row r="52" spans="2:5">
      <c r="B52" s="134">
        <v>3</v>
      </c>
      <c r="C52" s="135" t="s">
        <v>429</v>
      </c>
      <c r="D52" s="136">
        <f>D53+D54+D55+D56</f>
        <v>587247.16356499272</v>
      </c>
      <c r="E52" s="142"/>
    </row>
    <row r="53" spans="2:5">
      <c r="B53" s="134">
        <v>3.1</v>
      </c>
      <c r="C53" s="135" t="s">
        <v>430</v>
      </c>
      <c r="D53" s="136">
        <f t="shared" ref="D53:D58" si="11">C5</f>
        <v>94244.952013243455</v>
      </c>
      <c r="E53" s="142"/>
    </row>
    <row r="54" spans="2:5">
      <c r="B54" s="134">
        <v>3.2</v>
      </c>
      <c r="C54" s="135" t="s">
        <v>431</v>
      </c>
      <c r="D54" s="136">
        <f t="shared" si="11"/>
        <v>29712.881451907338</v>
      </c>
      <c r="E54" s="142"/>
    </row>
    <row r="55" spans="2:5">
      <c r="B55" s="134">
        <v>3.3</v>
      </c>
      <c r="C55" s="135" t="s">
        <v>417</v>
      </c>
      <c r="D55" s="136">
        <f t="shared" si="11"/>
        <v>412783.29635642294</v>
      </c>
      <c r="E55" s="142"/>
    </row>
    <row r="56" spans="2:5">
      <c r="B56" s="134">
        <v>3.4</v>
      </c>
      <c r="C56" s="135" t="s">
        <v>434</v>
      </c>
      <c r="D56" s="136">
        <f t="shared" si="11"/>
        <v>50506.033743419015</v>
      </c>
      <c r="E56" s="142"/>
    </row>
    <row r="57" spans="2:5">
      <c r="B57" s="134">
        <v>3.5</v>
      </c>
      <c r="C57" s="135" t="s">
        <v>435</v>
      </c>
      <c r="D57" s="136">
        <f t="shared" si="11"/>
        <v>90666.421433611409</v>
      </c>
      <c r="E57" s="142"/>
    </row>
    <row r="58" spans="2:5">
      <c r="B58" s="134">
        <v>3.6</v>
      </c>
      <c r="C58" s="135" t="s">
        <v>432</v>
      </c>
      <c r="D58" s="136">
        <f t="shared" si="11"/>
        <v>12852.054891200001</v>
      </c>
      <c r="E58" s="142"/>
    </row>
    <row r="59" spans="2:5">
      <c r="B59" s="134">
        <v>4</v>
      </c>
      <c r="C59" s="135" t="s">
        <v>433</v>
      </c>
      <c r="D59" s="137">
        <f>C15</f>
        <v>52316.165045045207</v>
      </c>
      <c r="E59" s="143"/>
    </row>
    <row r="60" spans="2:5">
      <c r="B60" s="134">
        <v>5</v>
      </c>
      <c r="C60" s="135" t="s">
        <v>418</v>
      </c>
      <c r="D60" s="137">
        <f>D52*5%</f>
        <v>29362.358178249637</v>
      </c>
      <c r="E60" s="143"/>
    </row>
    <row r="61" spans="2:5">
      <c r="B61" s="134">
        <v>6</v>
      </c>
      <c r="C61" s="135" t="s">
        <v>419</v>
      </c>
      <c r="D61" s="137">
        <f>D52*20%</f>
        <v>117449.43271299855</v>
      </c>
      <c r="E61" s="143"/>
    </row>
    <row r="62" spans="2:5">
      <c r="B62" s="134">
        <v>7</v>
      </c>
      <c r="C62" s="135" t="s">
        <v>420</v>
      </c>
      <c r="D62" s="137">
        <f>D52+D59+D60+D61+D50</f>
        <v>857061.42140288616</v>
      </c>
      <c r="E62" s="143"/>
    </row>
    <row r="63" spans="2:5">
      <c r="B63" s="134">
        <v>8</v>
      </c>
      <c r="C63" s="135" t="s">
        <v>421</v>
      </c>
      <c r="D63" s="137">
        <f>D48-D62</f>
        <v>428144.06771711388</v>
      </c>
      <c r="E63" s="143"/>
    </row>
    <row r="64" spans="2:5">
      <c r="B64" s="134">
        <v>9</v>
      </c>
      <c r="C64" s="135" t="s">
        <v>422</v>
      </c>
      <c r="D64" s="138">
        <f t="shared" ref="D64" si="12">D63/D62</f>
        <v>0.49954887365750716</v>
      </c>
      <c r="E64" s="144"/>
    </row>
    <row r="65" spans="2:5">
      <c r="B65" s="134">
        <v>10</v>
      </c>
      <c r="C65" s="135" t="s">
        <v>423</v>
      </c>
      <c r="D65" s="137">
        <f>IF(D63&lt;0,0,D63*30%)</f>
        <v>128443.22031513415</v>
      </c>
      <c r="E65" s="143"/>
    </row>
  </sheetData>
  <mergeCells count="9">
    <mergeCell ref="A25:B25"/>
    <mergeCell ref="A1:P1"/>
    <mergeCell ref="A2:A3"/>
    <mergeCell ref="B2:B3"/>
    <mergeCell ref="C2:C3"/>
    <mergeCell ref="D2:D3"/>
    <mergeCell ref="F2:F3"/>
    <mergeCell ref="M2:M3"/>
    <mergeCell ref="N2:N3"/>
  </mergeCells>
  <phoneticPr fontId="15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opLeftCell="B37" workbookViewId="0">
      <selection activeCell="E64" sqref="E64"/>
    </sheetView>
  </sheetViews>
  <sheetFormatPr defaultRowHeight="13.5"/>
  <cols>
    <col min="2" max="2" width="18.25" customWidth="1"/>
    <col min="3" max="3" width="16.5" customWidth="1"/>
    <col min="4" max="5" width="13.75" customWidth="1"/>
    <col min="6" max="14" width="14.875" customWidth="1"/>
    <col min="15" max="15" width="20.625" customWidth="1"/>
    <col min="16" max="16" width="16.375" customWidth="1"/>
  </cols>
  <sheetData>
    <row r="1" spans="1:19">
      <c r="A1" s="370" t="s">
        <v>518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2"/>
      <c r="Q1" s="59"/>
      <c r="R1" s="59"/>
      <c r="S1" s="59"/>
    </row>
    <row r="2" spans="1:19">
      <c r="A2" s="373" t="s">
        <v>53</v>
      </c>
      <c r="B2" s="373" t="s">
        <v>117</v>
      </c>
      <c r="C2" s="373" t="s">
        <v>129</v>
      </c>
      <c r="D2" s="373" t="s">
        <v>130</v>
      </c>
      <c r="E2" s="193" t="s">
        <v>437</v>
      </c>
      <c r="F2" s="373" t="s">
        <v>131</v>
      </c>
      <c r="G2" s="60" t="s">
        <v>475</v>
      </c>
      <c r="H2" s="60" t="s">
        <v>478</v>
      </c>
      <c r="I2" s="60" t="s">
        <v>478</v>
      </c>
      <c r="J2" s="60" t="s">
        <v>481</v>
      </c>
      <c r="K2" s="60" t="s">
        <v>132</v>
      </c>
      <c r="L2" s="60" t="s">
        <v>482</v>
      </c>
      <c r="M2" s="373" t="s">
        <v>133</v>
      </c>
      <c r="N2" s="373" t="s">
        <v>483</v>
      </c>
      <c r="O2" s="60" t="s">
        <v>134</v>
      </c>
      <c r="P2" s="60" t="s">
        <v>135</v>
      </c>
      <c r="Q2" s="59"/>
      <c r="R2" s="59"/>
      <c r="S2" s="59"/>
    </row>
    <row r="3" spans="1:19">
      <c r="A3" s="374"/>
      <c r="B3" s="374"/>
      <c r="C3" s="374"/>
      <c r="D3" s="374"/>
      <c r="E3" s="194" t="s">
        <v>476</v>
      </c>
      <c r="F3" s="374"/>
      <c r="G3" s="60" t="s">
        <v>477</v>
      </c>
      <c r="H3" s="60" t="s">
        <v>479</v>
      </c>
      <c r="I3" s="60" t="s">
        <v>480</v>
      </c>
      <c r="J3" s="60" t="s">
        <v>479</v>
      </c>
      <c r="K3" s="60" t="s">
        <v>480</v>
      </c>
      <c r="L3" s="60"/>
      <c r="M3" s="374"/>
      <c r="N3" s="374"/>
      <c r="O3" s="60"/>
      <c r="P3" s="60"/>
      <c r="Q3" s="59"/>
      <c r="R3" s="59"/>
      <c r="S3" s="59"/>
    </row>
    <row r="4" spans="1:19">
      <c r="A4" s="195" t="s">
        <v>120</v>
      </c>
      <c r="B4" s="195" t="s">
        <v>136</v>
      </c>
      <c r="C4" s="147">
        <f>SUM(C5:C11)</f>
        <v>690765.63988980418</v>
      </c>
      <c r="D4" s="147">
        <f>SUM(D5:D11)</f>
        <v>258796.27556524344</v>
      </c>
      <c r="E4" s="147" t="s">
        <v>438</v>
      </c>
      <c r="F4" s="147">
        <f t="shared" ref="F4:M4" si="0">SUM(F5:F11)</f>
        <v>431969.36432456074</v>
      </c>
      <c r="G4" s="147">
        <f t="shared" si="0"/>
        <v>95700.805193002088</v>
      </c>
      <c r="H4" s="147">
        <f t="shared" si="0"/>
        <v>80804.916447389463</v>
      </c>
      <c r="I4" s="147">
        <f t="shared" si="0"/>
        <v>92388.402047969808</v>
      </c>
      <c r="J4" s="147">
        <f t="shared" si="0"/>
        <v>76693.749968013406</v>
      </c>
      <c r="K4" s="147">
        <f t="shared" si="0"/>
        <v>73418.819808450484</v>
      </c>
      <c r="L4" s="147">
        <f t="shared" si="0"/>
        <v>12962.670859735415</v>
      </c>
      <c r="M4" s="147">
        <f t="shared" si="0"/>
        <v>690765.63988980418</v>
      </c>
      <c r="N4" s="147">
        <f>C4-M4</f>
        <v>0</v>
      </c>
      <c r="O4" s="148" t="e">
        <f>C4/R4*10000</f>
        <v>#DIV/0!</v>
      </c>
      <c r="P4" s="147" t="e">
        <f t="shared" ref="P4:P23" si="1">C4/S4*10000</f>
        <v>#DIV/0!</v>
      </c>
      <c r="Q4" s="59"/>
      <c r="R4" s="59"/>
      <c r="S4" s="59"/>
    </row>
    <row r="5" spans="1:19">
      <c r="A5" s="62">
        <v>1</v>
      </c>
      <c r="B5" s="62" t="s">
        <v>137</v>
      </c>
      <c r="C5" s="149">
        <f>一期A5!C5+'二期C7-2'!C5+三期A4!C5+四期C2!C5+'五期C3-1'!C5+'六期C3-2 '!C5+'七期C7-1)'!C5+八期B3!C5+九期B5!C5+十期D4!C5</f>
        <v>94244.952013243455</v>
      </c>
      <c r="D5" s="149">
        <f>一期A5!D5+'二期C7-2'!D5+三期A4!D5+四期C2!D5+'五期C3-1'!D5+'六期C3-2 '!D5+'七期C7-1)'!D5+八期B3!D5+九期B5!D5+十期D4!D5</f>
        <v>94244.952013243455</v>
      </c>
      <c r="E5" s="149"/>
      <c r="F5" s="149">
        <f>一期A5!F5+'二期C7-2'!F5+三期A4!F5+四期C2!F5+'五期C3-1'!F5+'六期C3-2 '!F5+'七期C7-1)'!F5+八期B3!F5+九期B5!F5+十期D4!F5</f>
        <v>0</v>
      </c>
      <c r="G5" s="149">
        <f>一期A5!G5+'二期C7-2'!G5+三期A4!G5+四期C2!G5+'五期C3-1'!G5+'六期C3-2 '!G5+'七期C7-1)'!G5+八期B3!G5+九期B5!G5+十期D4!G5</f>
        <v>0</v>
      </c>
      <c r="H5" s="149">
        <f>一期A5!H5+'二期C7-2'!H5+三期A4!H5+四期C2!H5+'五期C3-1'!H5+'六期C3-2 '!H5+'七期C7-1)'!H5+八期B3!H5+九期B5!H5+十期D4!H5</f>
        <v>0</v>
      </c>
      <c r="I5" s="149">
        <f>一期A5!I5+'二期C7-2'!I5+三期A4!I5+四期C2!I5+'五期C3-1'!I5+'六期C3-2 '!I5+'七期C7-1)'!I5+八期B3!I5+九期B5!I5+十期D4!I5</f>
        <v>0</v>
      </c>
      <c r="J5" s="149">
        <f>一期A5!J5+'二期C7-2'!J5+三期A4!J5+四期C2!J5+'五期C3-1'!J5+'六期C3-2 '!J5+'七期C7-1)'!J5+八期B3!J5+九期B5!J5+十期D4!J5</f>
        <v>0</v>
      </c>
      <c r="K5" s="149">
        <f>一期A5!K5+'二期C7-2'!K5+三期A4!K5+四期C2!K5+'五期C3-1'!K5+'六期C3-2 '!K5+'七期C7-1)'!K5+八期B3!K5+九期B5!K5+十期D4!K5</f>
        <v>0</v>
      </c>
      <c r="L5" s="149">
        <f>一期A5!L5+'二期C7-2'!L5+三期A4!L5+四期C2!L5+'五期C3-1'!L5+'六期C3-2 '!L5+'七期C7-1)'!L5+八期B3!L5+九期B5!L5+十期D4!L5</f>
        <v>0</v>
      </c>
      <c r="M5" s="150">
        <f>D5+G5+H5+I5+J5+K5+L5</f>
        <v>94244.952013243455</v>
      </c>
      <c r="N5" s="150">
        <f>C5-M5</f>
        <v>0</v>
      </c>
      <c r="O5" s="150" t="e">
        <f t="shared" ref="O5:O23" si="2">C5/R5*10000</f>
        <v>#DIV/0!</v>
      </c>
      <c r="P5" s="150" t="e">
        <f t="shared" si="1"/>
        <v>#DIV/0!</v>
      </c>
      <c r="Q5" s="59"/>
      <c r="R5" s="59"/>
      <c r="S5" s="59"/>
    </row>
    <row r="6" spans="1:19">
      <c r="A6" s="62">
        <v>2</v>
      </c>
      <c r="B6" s="62" t="s">
        <v>138</v>
      </c>
      <c r="C6" s="149">
        <f>一期A5!C6+'二期C7-2'!C6+三期A4!C6+四期C2!C6+'五期C3-1'!C6+'六期C3-2 '!C6+'七期C7-1)'!C6+八期B3!C6+九期B5!C6+十期D4!C6</f>
        <v>29712.881451907338</v>
      </c>
      <c r="D6" s="149">
        <f>一期A5!D6+'二期C7-2'!D6+三期A4!D6+四期C2!D6+'五期C3-1'!D6+'六期C3-2 '!D6+'七期C7-1)'!D6+八期B3!D6+九期B5!D6+十期D4!D6</f>
        <v>11426.586730000001</v>
      </c>
      <c r="E6" s="149"/>
      <c r="F6" s="149">
        <f>一期A5!F6+'二期C7-2'!F6+三期A4!F6+四期C2!F6+'五期C3-1'!F6+'六期C3-2 '!F6+'七期C7-1)'!F6+八期B3!F6+九期B5!F6+十期D4!F6</f>
        <v>18286.294721907336</v>
      </c>
      <c r="G6" s="149">
        <f>一期A5!G6+'二期C7-2'!G6+三期A4!G6+四期C2!G6+'五期C3-1'!G6+'六期C3-2 '!G6+'七期C7-1)'!G6+八期B3!G6+九期B5!G6+十期D4!G6</f>
        <v>3239.2308478629284</v>
      </c>
      <c r="H6" s="149">
        <f>一期A5!H6+'二期C7-2'!H6+三期A4!H6+四期C2!H6+'五期C3-1'!H6+'六期C3-2 '!H6+'七期C7-1)'!H6+八期B3!H6+九期B5!H6+十期D4!H6</f>
        <v>2989.1722436888695</v>
      </c>
      <c r="I6" s="149">
        <f>一期A5!I6+'二期C7-2'!I6+三期A4!I6+四期C2!I6+'五期C3-1'!I6+'六期C3-2 '!I6+'七期C7-1)'!I6+八期B3!I6+九期B5!I6+十期D4!I6</f>
        <v>4239.9385090055384</v>
      </c>
      <c r="J6" s="149">
        <f>一期A5!J6+'二期C7-2'!J6+三期A4!J6+四期C2!J6+'五期C3-1'!J6+'六期C3-2 '!J6+'七期C7-1)'!J6+八期B3!J6+九期B5!J6+十期D4!J6</f>
        <v>3435.9531213499999</v>
      </c>
      <c r="K6" s="149">
        <f>一期A5!K6+'二期C7-2'!K6+三期A4!K6+四期C2!K6+'五期C3-1'!K6+'六期C3-2 '!K6+'七期C7-1)'!K6+八期B3!K6+九期B5!K6+十期D4!K6</f>
        <v>3729.4</v>
      </c>
      <c r="L6" s="149">
        <f>一期A5!L6+'二期C7-2'!L6+三期A4!L6+四期C2!L6+'五期C3-1'!L6+'六期C3-2 '!L6+'七期C7-1)'!L6+八期B3!L6+九期B5!L6+十期D4!L6</f>
        <v>652.59999999999991</v>
      </c>
      <c r="M6" s="150">
        <f t="shared" ref="M6:M22" si="3">D6+G6+H6+I6+J6+K6+L6</f>
        <v>29712.881451907342</v>
      </c>
      <c r="N6" s="150">
        <f t="shared" ref="N6:N15" si="4">C6-M6</f>
        <v>0</v>
      </c>
      <c r="O6" s="150" t="e">
        <f t="shared" si="2"/>
        <v>#DIV/0!</v>
      </c>
      <c r="P6" s="150" t="e">
        <f t="shared" si="1"/>
        <v>#DIV/0!</v>
      </c>
      <c r="Q6" s="59"/>
      <c r="R6" s="59"/>
      <c r="S6" s="59"/>
    </row>
    <row r="7" spans="1:19">
      <c r="A7" s="62">
        <v>3</v>
      </c>
      <c r="B7" s="62" t="s">
        <v>139</v>
      </c>
      <c r="C7" s="149">
        <f>一期A5!C7+'二期C7-2'!C7+三期A4!C7+四期C2!C7+'五期C3-1'!C7+'六期C3-2 '!C7+'七期C7-1)'!C7+八期B3!C7+九期B5!C7+十期D4!C7</f>
        <v>412783.29635642294</v>
      </c>
      <c r="D7" s="149">
        <f>一期A5!D7+'二期C7-2'!D7+三期A4!D7+四期C2!D7+'五期C3-1'!D7+'六期C3-2 '!D7+'七期C7-1)'!D7+八期B3!D7+九期B5!D7+十期D4!D7</f>
        <v>80853.897860000012</v>
      </c>
      <c r="E7" s="149"/>
      <c r="F7" s="149">
        <f>一期A5!F7+'二期C7-2'!F7+三期A4!F7+四期C2!F7+'五期C3-1'!F7+'六期C3-2 '!F7+'七期C7-1)'!F7+八期B3!F7+九期B5!F7+十期D4!F7</f>
        <v>331929.39849642292</v>
      </c>
      <c r="G7" s="149">
        <f>一期A5!G7+'二期C7-2'!G7+三期A4!G7+四期C2!G7+'五期C3-1'!G7+'六期C3-2 '!G7+'七期C7-1)'!G7+八期B3!G7+九期B5!G7+十期D4!G7</f>
        <v>70018.501058494745</v>
      </c>
      <c r="H7" s="149">
        <f>一期A5!H7+'二期C7-2'!H7+三期A4!H7+四期C2!H7+'五期C3-1'!H7+'六期C3-2 '!H7+'七期C7-1)'!H7+八期B3!H7+九期B5!H7+十期D4!H7</f>
        <v>62986.792861427108</v>
      </c>
      <c r="I7" s="149">
        <f>一期A5!I7+'二期C7-2'!I7+三期A4!I7+四期C2!I7+'五期C3-1'!I7+'六期C3-2 '!I7+'七期C7-1)'!I7+八期B3!I7+九期B5!I7+十期D4!I7</f>
        <v>71388.192562640121</v>
      </c>
      <c r="J7" s="149">
        <f>一期A5!J7+'二期C7-2'!J7+三期A4!J7+四期C2!J7+'五期C3-1'!J7+'六期C3-2 '!J7+'七期C7-1)'!J7+八期B3!J7+九期B5!J7+十期D4!J7</f>
        <v>60521.415909095493</v>
      </c>
      <c r="K7" s="149">
        <f>一期A5!K7+'二期C7-2'!K7+三期A4!K7+四期C2!K7+'五期C3-1'!K7+'六期C3-2 '!K7+'七期C7-1)'!K7+八期B3!K7+九期B5!K7+十期D4!K7</f>
        <v>56943.113038690986</v>
      </c>
      <c r="L7" s="149">
        <f>一期A5!L7+'二期C7-2'!L7+三期A4!L7+四期C2!L7+'五期C3-1'!L7+'六期C3-2 '!L7+'七期C7-1)'!L7+八期B3!L7+九期B5!L7+十期D4!L7</f>
        <v>10071.383066074435</v>
      </c>
      <c r="M7" s="150">
        <f t="shared" si="3"/>
        <v>412783.29635642294</v>
      </c>
      <c r="N7" s="150">
        <f t="shared" si="4"/>
        <v>0</v>
      </c>
      <c r="O7" s="150" t="e">
        <f t="shared" si="2"/>
        <v>#DIV/0!</v>
      </c>
      <c r="P7" s="150" t="e">
        <f t="shared" si="1"/>
        <v>#DIV/0!</v>
      </c>
      <c r="Q7" s="59"/>
      <c r="R7" s="59"/>
      <c r="S7" s="59"/>
    </row>
    <row r="8" spans="1:19">
      <c r="A8" s="62">
        <v>4</v>
      </c>
      <c r="B8" s="62" t="s">
        <v>140</v>
      </c>
      <c r="C8" s="149">
        <f>一期A5!C8+'二期C7-2'!C8+三期A4!C8+四期C2!C8+'五期C3-1'!C8+'六期C3-2 '!C8+'七期C7-1)'!C8+八期B3!C8+九期B5!C8+十期D4!C8</f>
        <v>50506.033743419015</v>
      </c>
      <c r="D8" s="149">
        <f>一期A5!D8+'二期C7-2'!D8+三期A4!D8+四期C2!D8+'五期C3-1'!D8+'六期C3-2 '!D8+'七期C7-1)'!D8+八期B3!D8+九期B5!D8+十期D4!D8</f>
        <v>10023.719792</v>
      </c>
      <c r="E8" s="149"/>
      <c r="F8" s="149">
        <f>一期A5!F8+'二期C7-2'!F8+三期A4!F8+四期C2!F8+'五期C3-1'!F8+'六期C3-2 '!F8+'七期C7-1)'!F8+八期B3!F8+九期B5!F8+十期D4!F8</f>
        <v>40482.313951419019</v>
      </c>
      <c r="G8" s="149">
        <f>一期A5!G8+'二期C7-2'!G8+三期A4!G8+四期C2!G8+'五期C3-1'!G8+'六期C3-2 '!G8+'七期C7-1)'!G8+八期B3!G8+九期B5!G8+十期D4!G8</f>
        <v>13238.616477036165</v>
      </c>
      <c r="H8" s="149">
        <f>一期A5!H8+'二期C7-2'!H8+三期A4!H8+四期C2!H8+'五期C3-1'!H8+'六期C3-2 '!H8+'七期C7-1)'!H8+八期B3!H8+九期B5!H8+十期D4!H8</f>
        <v>7839.1579866028524</v>
      </c>
      <c r="I8" s="149">
        <f>一期A5!I8+'二期C7-2'!I8+三期A4!I8+四期C2!I8+'五期C3-1'!I8+'六期C3-2 '!I8+'七期C7-1)'!I8+八期B3!I8+九期B5!I8+十期D4!I8</f>
        <v>8069.1491377799994</v>
      </c>
      <c r="J8" s="149">
        <f>一期A5!J8+'二期C7-2'!J8+三期A4!J8+四期C2!J8+'五期C3-1'!J8+'六期C3-2 '!J8+'七期C7-1)'!J8+八期B3!J8+九期B5!J8+十期D4!J8</f>
        <v>5377.5927499999998</v>
      </c>
      <c r="K8" s="149">
        <f>一期A5!K8+'二期C7-2'!K8+三期A4!K8+四期C2!K8+'五期C3-1'!K8+'六期C3-2 '!K8+'七期C7-1)'!K8+八期B3!K8+九期B5!K8+十期D4!K8</f>
        <v>5070.4041499999994</v>
      </c>
      <c r="L8" s="149">
        <f>一期A5!L8+'二期C7-2'!L8+三期A4!L8+四期C2!L8+'五期C3-1'!L8+'六期C3-2 '!L8+'七期C7-1)'!L8+八期B3!L8+九期B5!L8+十期D4!L8</f>
        <v>887.39345000000048</v>
      </c>
      <c r="M8" s="150">
        <f t="shared" si="3"/>
        <v>50506.033743419015</v>
      </c>
      <c r="N8" s="150">
        <f t="shared" si="4"/>
        <v>0</v>
      </c>
      <c r="O8" s="150" t="e">
        <f t="shared" si="2"/>
        <v>#DIV/0!</v>
      </c>
      <c r="P8" s="150" t="e">
        <f t="shared" si="1"/>
        <v>#DIV/0!</v>
      </c>
      <c r="Q8" s="59"/>
      <c r="R8" s="59"/>
      <c r="S8" s="59"/>
    </row>
    <row r="9" spans="1:19">
      <c r="A9" s="62">
        <v>5</v>
      </c>
      <c r="B9" s="62" t="s">
        <v>141</v>
      </c>
      <c r="C9" s="149">
        <f>一期A5!C9+'二期C7-2'!C9+三期A4!C9+四期C2!C9+'五期C3-1'!C9+'六期C3-2 '!C9+'七期C7-1)'!C9+八期B3!C9+九期B5!C9+十期D4!C9</f>
        <v>90666.421433611409</v>
      </c>
      <c r="D9" s="149">
        <f>一期A5!D9+'二期C7-2'!D9+三期A4!D9+四期C2!D9+'五期C3-1'!D9+'六期C3-2 '!D9+'七期C7-1)'!D9+八期B3!D9+九期B5!D9+十期D4!D9</f>
        <v>54747.779330999998</v>
      </c>
      <c r="E9" s="149"/>
      <c r="F9" s="149">
        <f>一期A5!F9+'二期C7-2'!F9+三期A4!F9+四期C2!F9+'五期C3-1'!F9+'六期C3-2 '!F9+'七期C7-1)'!F9+八期B3!F9+九期B5!F9+十期D4!F9</f>
        <v>35918.642102611411</v>
      </c>
      <c r="G9" s="149">
        <f>一期A5!G9+'二期C7-2'!G9+三期A4!G9+四期C2!G9+'五期C3-1'!G9+'六期C3-2 '!G9+'七期C7-1)'!G9+八期B3!G9+九期B5!G9+十期D4!G9</f>
        <v>7748.0452293602166</v>
      </c>
      <c r="H9" s="149">
        <f>一期A5!H9+'二期C7-2'!H9+三期A4!H9+四期C2!H9+'五期C3-1'!H9+'六期C3-2 '!H9+'七期C7-1)'!H9+八期B3!H9+九期B5!H9+十期D4!H9</f>
        <v>6135.7743715525967</v>
      </c>
      <c r="I9" s="149">
        <f>一期A5!I9+'二期C7-2'!I9+三期A4!I9+四期C2!I9+'五期C3-1'!I9+'六期C3-2 '!I9+'七期C7-1)'!I9+八期B3!I9+九期B5!I9+十期D4!I9</f>
        <v>7774.0281709155597</v>
      </c>
      <c r="J9" s="149">
        <f>一期A5!J9+'二期C7-2'!J9+三期A4!J9+四期C2!J9+'五期C3-1'!J9+'六期C3-2 '!J9+'七期C7-1)'!J9+八期B3!J9+九期B5!J9+十期D4!J9</f>
        <v>6404.3854488890356</v>
      </c>
      <c r="K9" s="149">
        <f>一期A5!K9+'二期C7-2'!K9+三期A4!K9+四期C2!K9+'五期C3-1'!K9+'六期C3-2 '!K9+'七期C7-1)'!K9+八期B3!K9+九期B5!K9+十期D4!K9</f>
        <v>6680.3715220568247</v>
      </c>
      <c r="L9" s="149">
        <f>一期A5!L9+'二期C7-2'!L9+三期A4!L9+四期C2!L9+'五期C3-1'!L9+'六期C3-2 '!L9+'七期C7-1)'!L9+八期B3!L9+九期B5!L9+十期D4!L9</f>
        <v>1176.0373598371852</v>
      </c>
      <c r="M9" s="150">
        <f t="shared" si="3"/>
        <v>90666.421433611409</v>
      </c>
      <c r="N9" s="150">
        <f t="shared" si="4"/>
        <v>0</v>
      </c>
      <c r="O9" s="150" t="e">
        <f t="shared" si="2"/>
        <v>#DIV/0!</v>
      </c>
      <c r="P9" s="150" t="e">
        <f t="shared" si="1"/>
        <v>#DIV/0!</v>
      </c>
      <c r="Q9" s="59"/>
      <c r="R9" s="59"/>
      <c r="S9" s="59"/>
    </row>
    <row r="10" spans="1:19">
      <c r="A10" s="62">
        <v>6</v>
      </c>
      <c r="B10" s="62" t="s">
        <v>142</v>
      </c>
      <c r="C10" s="149">
        <f>一期A5!C10+'二期C7-2'!C10+三期A4!C10+四期C2!C10+'五期C3-1'!C10+'六期C3-2 '!C10+'七期C7-1)'!C10+八期B3!C10+九期B5!C10+十期D4!C10</f>
        <v>12852.054891200001</v>
      </c>
      <c r="D10" s="149">
        <f>一期A5!D10+'二期C7-2'!D10+三期A4!D10+四期C2!D10+'五期C3-1'!D10+'六期C3-2 '!D10+'七期C7-1)'!D10+八期B3!D10+九期B5!D10+十期D4!D10</f>
        <v>7499.3398390000002</v>
      </c>
      <c r="E10" s="149"/>
      <c r="F10" s="149">
        <f>一期A5!F10+'二期C7-2'!F10+三期A4!F10+四期C2!F10+'五期C3-1'!F10+'六期C3-2 '!F10+'七期C7-1)'!F10+八期B3!F10+九期B5!F10+十期D4!F10</f>
        <v>5352.7150522000011</v>
      </c>
      <c r="G10" s="149">
        <f>一期A5!G10+'二期C7-2'!G10+三期A4!G10+四期C2!G10+'五期C3-1'!G10+'六期C3-2 '!G10+'七期C7-1)'!G10+八期B3!G10+九期B5!G10+十期D4!G10</f>
        <v>1456.4115802480333</v>
      </c>
      <c r="H10" s="149">
        <f>一期A5!H10+'二期C7-2'!H10+三期A4!H10+四期C2!H10+'五期C3-1'!H10+'六期C3-2 '!H10+'七期C7-1)'!H10+八期B3!H10+九期B5!H10+十期D4!H10</f>
        <v>854.01898411803768</v>
      </c>
      <c r="I10" s="149">
        <f>一期A5!I10+'二期C7-2'!I10+三期A4!I10+四期C2!I10+'五期C3-1'!I10+'六期C3-2 '!I10+'七期C7-1)'!I10+八期B3!I10+九期B5!I10+十期D4!I10</f>
        <v>917.09366762858883</v>
      </c>
      <c r="J10" s="149">
        <f>一期A5!J10+'二期C7-2'!J10+三期A4!J10+四期C2!J10+'五期C3-1'!J10+'六期C3-2 '!J10+'七期C7-1)'!J10+八期B3!J10+九期B5!J10+十期D4!J10</f>
        <v>954.40273867888391</v>
      </c>
      <c r="K10" s="149">
        <f>一期A5!K10+'二期C7-2'!K10+三期A4!K10+四期C2!K10+'五期C3-1'!K10+'六期C3-2 '!K10+'七期C7-1)'!K10+八期B3!K10+九期B5!K10+十期D4!K10</f>
        <v>995.53109770266224</v>
      </c>
      <c r="L10" s="149">
        <f>一期A5!L10+'二期C7-2'!L10+三期A4!L10+四期C2!L10+'五期C3-1'!L10+'六期C3-2 '!L10+'七期C7-1)'!L10+八期B3!L10+九期B5!L10+十期D4!L10</f>
        <v>175.25698382379471</v>
      </c>
      <c r="M10" s="150">
        <f t="shared" si="3"/>
        <v>12852.054891200001</v>
      </c>
      <c r="N10" s="150">
        <f t="shared" si="4"/>
        <v>0</v>
      </c>
      <c r="O10" s="150" t="e">
        <f t="shared" si="2"/>
        <v>#DIV/0!</v>
      </c>
      <c r="P10" s="150" t="e">
        <f t="shared" si="1"/>
        <v>#DIV/0!</v>
      </c>
      <c r="Q10" s="59"/>
      <c r="R10" s="59"/>
      <c r="S10" s="59"/>
    </row>
    <row r="11" spans="1:19">
      <c r="A11" s="62">
        <v>7</v>
      </c>
      <c r="B11" s="62" t="s">
        <v>143</v>
      </c>
      <c r="C11" s="149"/>
      <c r="D11" s="151"/>
      <c r="E11" s="146"/>
      <c r="F11" s="150">
        <f t="shared" ref="F11" si="5">C11-D11</f>
        <v>0</v>
      </c>
      <c r="G11" s="150">
        <f t="shared" ref="G11" si="6">F11*10%</f>
        <v>0</v>
      </c>
      <c r="H11" s="150">
        <f t="shared" ref="H11" si="7">F11*30%</f>
        <v>0</v>
      </c>
      <c r="I11" s="150">
        <f t="shared" ref="I11" si="8">F11-G11-H11</f>
        <v>0</v>
      </c>
      <c r="J11" s="150"/>
      <c r="K11" s="150"/>
      <c r="L11" s="150"/>
      <c r="M11" s="150">
        <f t="shared" si="3"/>
        <v>0</v>
      </c>
      <c r="N11" s="150">
        <f t="shared" si="4"/>
        <v>0</v>
      </c>
      <c r="O11" s="150" t="e">
        <f t="shared" si="2"/>
        <v>#DIV/0!</v>
      </c>
      <c r="P11" s="150" t="e">
        <f t="shared" si="1"/>
        <v>#DIV/0!</v>
      </c>
      <c r="Q11" s="59"/>
      <c r="R11" s="59"/>
      <c r="S11" s="59"/>
    </row>
    <row r="12" spans="1:19">
      <c r="A12" s="195" t="s">
        <v>121</v>
      </c>
      <c r="B12" s="195" t="s">
        <v>144</v>
      </c>
      <c r="C12" s="152">
        <f>SUM(C13:C15)</f>
        <v>171069.1522397332</v>
      </c>
      <c r="D12" s="152">
        <f>SUM(D13:D15)</f>
        <v>78471.436912000005</v>
      </c>
      <c r="E12" s="153"/>
      <c r="F12" s="147">
        <f>SUM(F13:F15)</f>
        <v>92597.715327733196</v>
      </c>
      <c r="G12" s="147">
        <f t="shared" ref="G12:M12" si="9">SUM(G13:G15)</f>
        <v>24818.181799462069</v>
      </c>
      <c r="H12" s="147">
        <f t="shared" si="9"/>
        <v>14849.119451380095</v>
      </c>
      <c r="I12" s="147">
        <f t="shared" si="9"/>
        <v>18393.400249808794</v>
      </c>
      <c r="J12" s="147">
        <f t="shared" si="9"/>
        <v>15574.874045892215</v>
      </c>
      <c r="K12" s="147">
        <f t="shared" si="9"/>
        <v>16108.437155127933</v>
      </c>
      <c r="L12" s="147">
        <f t="shared" si="9"/>
        <v>2853.7026260620942</v>
      </c>
      <c r="M12" s="147">
        <f t="shared" si="9"/>
        <v>171069.1522397332</v>
      </c>
      <c r="N12" s="147">
        <f>C12-M12</f>
        <v>0</v>
      </c>
      <c r="O12" s="147" t="e">
        <f t="shared" si="2"/>
        <v>#DIV/0!</v>
      </c>
      <c r="P12" s="147" t="e">
        <f t="shared" si="1"/>
        <v>#DIV/0!</v>
      </c>
      <c r="Q12" s="59"/>
      <c r="R12" s="59"/>
      <c r="S12" s="59"/>
    </row>
    <row r="13" spans="1:19">
      <c r="A13" s="62">
        <v>9</v>
      </c>
      <c r="B13" s="62" t="s">
        <v>124</v>
      </c>
      <c r="C13" s="149">
        <f>一期A5!C13+'二期C7-2'!C13+三期A4!C13+四期C2!C13+'五期C3-1'!C13+'六期C3-2 '!C13+'七期C7-1)'!C13+八期B3!C13+九期B5!C13+十期D4!C13</f>
        <v>38556.164673599997</v>
      </c>
      <c r="D13" s="149">
        <f>一期A5!D13+'二期C7-2'!D13+三期A4!D13+四期C2!D13+'五期C3-1'!D13+'六期C3-2 '!D13+'七期C7-1)'!D13+八期B3!D13+九期B5!D13+十期D4!D13</f>
        <v>19281.132617000003</v>
      </c>
      <c r="E13" s="149"/>
      <c r="F13" s="149">
        <f>一期A5!F13+'二期C7-2'!F13+三期A4!F13+四期C2!F13+'五期C3-1'!F13+'六期C3-2 '!F13+'七期C7-1)'!F13+八期B3!F13+九期B5!F13+十期D4!F13</f>
        <v>19275.032056599997</v>
      </c>
      <c r="G13" s="149">
        <f>一期A5!G13+'二期C7-2'!G13+三期A4!G13+四期C2!G13+'五期C3-1'!G13+'六期C3-2 '!G13+'七期C7-1)'!G13+八期B3!G13+九期B5!G13+十期D4!G13</f>
        <v>5398.7369525715721</v>
      </c>
      <c r="H13" s="149">
        <f>一期A5!H13+'二期C7-2'!H13+三期A4!H13+四期C2!H13+'五期C3-1'!H13+'六期C3-2 '!H13+'七期C7-1)'!H13+八期B3!H13+九期B5!H13+十期D4!H13</f>
        <v>3240.2594477912885</v>
      </c>
      <c r="I13" s="149">
        <f>一期A5!I13+'二期C7-2'!I13+三期A4!I13+四期C2!I13+'五期C3-1'!I13+'六期C3-2 '!I13+'七期C7-1)'!I13+八期B3!I13+九期B5!I13+十期D4!I13</f>
        <v>3985.72145108833</v>
      </c>
      <c r="J13" s="149">
        <f>一期A5!J13+'二期C7-2'!J13+三期A4!J13+四期C2!J13+'五期C3-1'!J13+'六期C3-2 '!J13+'七期C7-1)'!J13+八期B3!J13+九期B5!J13+十期D4!J13</f>
        <v>3051.2257038967191</v>
      </c>
      <c r="K13" s="149">
        <f>一期A5!K13+'二期C7-2'!K13+三期A4!K13+四期C2!K13+'五期C3-1'!K13+'六期C3-2 '!K13+'七期C7-1)'!K13+八期B3!K13+九期B5!K13+十期D4!K13</f>
        <v>3045.1035372811484</v>
      </c>
      <c r="L13" s="149">
        <f>一期A5!L13+'二期C7-2'!L13+三期A4!L13+四期C2!L13+'五期C3-1'!L13+'六期C3-2 '!L13+'七期C7-1)'!L13+八期B3!L13+九期B5!L13+十期D4!L13</f>
        <v>553.98496397093618</v>
      </c>
      <c r="M13" s="150">
        <f>D13+G13+H13+I13+J13+K13+L13</f>
        <v>38556.164673599997</v>
      </c>
      <c r="N13" s="150">
        <f>C13-M13</f>
        <v>0</v>
      </c>
      <c r="O13" s="150" t="e">
        <f>C13/R13*10000</f>
        <v>#DIV/0!</v>
      </c>
      <c r="P13" s="150" t="e">
        <f>C13/S13*10000</f>
        <v>#DIV/0!</v>
      </c>
      <c r="Q13" s="59"/>
      <c r="R13" s="59"/>
      <c r="S13" s="59"/>
    </row>
    <row r="14" spans="1:19">
      <c r="A14" s="62">
        <v>10</v>
      </c>
      <c r="B14" s="62" t="s">
        <v>126</v>
      </c>
      <c r="C14" s="149">
        <f>一期A5!C14+'二期C7-2'!C14+三期A4!C14+四期C2!C14+'五期C3-1'!C14+'六期C3-2 '!C14+'七期C7-1)'!C14+八期B3!C14+九期B5!C14+十期D4!C14</f>
        <v>80196.82252108799</v>
      </c>
      <c r="D14" s="149">
        <f>一期A5!D14+'二期C7-2'!D14+三期A4!D14+四期C2!D14+'五期C3-1'!D14+'六期C3-2 '!D14+'七期C7-1)'!D14+八期B3!D14+九期B5!D14+十期D4!D14</f>
        <v>19014.284223999999</v>
      </c>
      <c r="E14" s="149"/>
      <c r="F14" s="149">
        <f>一期A5!F14+'二期C7-2'!F14+三期A4!F14+四期C2!F14+'五期C3-1'!F14+'六期C3-2 '!F14+'七期C7-1)'!F14+八期B3!F14+九期B5!F14+十期D4!F14</f>
        <v>61182.538297087987</v>
      </c>
      <c r="G14" s="149">
        <f>一期A5!G14+'二期C7-2'!G14+三期A4!G14+四期C2!G14+'五期C3-1'!G14+'六期C3-2 '!G14+'七期C7-1)'!G14+八期B3!G14+九期B5!G14+十期D4!G14</f>
        <v>16116.252438241285</v>
      </c>
      <c r="H14" s="149">
        <f>一期A5!H14+'二期C7-2'!H14+三期A4!H14+四期C2!H14+'五期C3-1'!H14+'六期C3-2 '!H14+'七期C7-1)'!H14+八期B3!H14+九期B5!H14+十期D4!H14</f>
        <v>9762.2949802495441</v>
      </c>
      <c r="I14" s="149">
        <f>一期A5!I14+'二期C7-2'!I14+三期A4!I14+四期C2!I14+'五期C3-1'!I14+'六期C3-2 '!I14+'七期C7-1)'!I14+八期B3!I14+九期B5!I14+十期D4!I14</f>
        <v>12237.298375144443</v>
      </c>
      <c r="J14" s="149">
        <f>一期A5!J14+'二期C7-2'!J14+三期A4!J14+四期C2!J14+'五期C3-1'!J14+'六期C3-2 '!J14+'七期C7-1)'!J14+八期B3!J14+九期B5!J14+十期D4!J14</f>
        <v>10359.029546077101</v>
      </c>
      <c r="K14" s="149">
        <f>一期A5!K14+'二期C7-2'!K14+三期A4!K14+四期C2!K14+'五期C3-1'!K14+'六期C3-2 '!K14+'七期C7-1)'!K14+八期B3!K14+九期B5!K14+十期D4!K14</f>
        <v>10805.434265010263</v>
      </c>
      <c r="L14" s="149">
        <f>一期A5!L14+'二期C7-2'!L14+三期A4!L14+四期C2!L14+'五期C3-1'!L14+'六期C3-2 '!L14+'七期C7-1)'!L14+八期B3!L14+九期B5!L14+十期D4!L14</f>
        <v>1902.2286923653569</v>
      </c>
      <c r="M14" s="150">
        <f t="shared" si="3"/>
        <v>80196.82252108799</v>
      </c>
      <c r="N14" s="150">
        <f t="shared" si="4"/>
        <v>0</v>
      </c>
      <c r="O14" s="150" t="e">
        <f t="shared" si="2"/>
        <v>#DIV/0!</v>
      </c>
      <c r="P14" s="150" t="e">
        <f t="shared" si="1"/>
        <v>#DIV/0!</v>
      </c>
      <c r="Q14" s="59"/>
      <c r="R14" s="59"/>
      <c r="S14" s="59"/>
    </row>
    <row r="15" spans="1:19">
      <c r="A15" s="62">
        <v>11</v>
      </c>
      <c r="B15" s="62" t="s">
        <v>127</v>
      </c>
      <c r="C15" s="149">
        <f>一期A5!C15+'二期C7-2'!C15+三期A4!C15+四期C2!C15+'五期C3-1'!C15+'六期C3-2 '!C15+'七期C7-1)'!C15+八期B3!C15+九期B5!C15+十期D4!C15</f>
        <v>52316.165045045207</v>
      </c>
      <c r="D15" s="149">
        <f>一期A5!D15+'二期C7-2'!D15+三期A4!D15+四期C2!D15+'五期C3-1'!D15+'六期C3-2 '!D15+'七期C7-1)'!D15+八期B3!D15+九期B5!D15+十期D4!D15</f>
        <v>40176.020070999999</v>
      </c>
      <c r="E15" s="149"/>
      <c r="F15" s="149">
        <f>一期A5!F15+'二期C7-2'!F15+三期A4!F15+四期C2!F15+'五期C3-1'!F15+'六期C3-2 '!F15+'七期C7-1)'!F15+八期B3!F15+九期B5!F15+十期D4!F15</f>
        <v>12140.144974045208</v>
      </c>
      <c r="G15" s="149">
        <f>一期A5!G15+'二期C7-2'!G15+三期A4!G15+四期C2!G15+'五期C3-1'!G15+'六期C3-2 '!G15+'七期C7-1)'!G15+八期B3!G15+九期B5!G15+十期D4!G15</f>
        <v>3303.1924086492104</v>
      </c>
      <c r="H15" s="149">
        <f>一期A5!H15+'二期C7-2'!H15+三期A4!H15+四期C2!H15+'五期C3-1'!H15+'六期C3-2 '!H15+'七期C7-1)'!H15+八期B3!H15+九期B5!H15+十期D4!H15</f>
        <v>1846.5650233392626</v>
      </c>
      <c r="I15" s="149">
        <f>一期A5!I15+'二期C7-2'!I15+三期A4!I15+四期C2!I15+'五期C3-1'!I15+'六期C3-2 '!I15+'七期C7-1)'!I15+八期B3!I15+九期B5!I15+十期D4!I15</f>
        <v>2170.3804235760199</v>
      </c>
      <c r="J15" s="149">
        <f>一期A5!J15+'二期C7-2'!J15+三期A4!J15+四期C2!J15+'五期C3-1'!J15+'六期C3-2 '!J15+'七期C7-1)'!J15+八期B3!J15+九期B5!J15+十期D4!J15</f>
        <v>2164.6187959183949</v>
      </c>
      <c r="K15" s="149">
        <f>一期A5!K15+'二期C7-2'!K15+三期A4!K15+四期C2!K15+'五期C3-1'!K15+'六期C3-2 '!K15+'七期C7-1)'!K15+八期B3!K15+九期B5!K15+十期D4!K15</f>
        <v>2257.8993528365199</v>
      </c>
      <c r="L15" s="149">
        <f>一期A5!L15+'二期C7-2'!L15+三期A4!L15+四期C2!L15+'五期C3-1'!L15+'六期C3-2 '!L15+'七期C7-1)'!L15+八期B3!L15+九期B5!L15+十期D4!L15</f>
        <v>397.4889697258011</v>
      </c>
      <c r="M15" s="150">
        <f t="shared" si="3"/>
        <v>52316.1650450452</v>
      </c>
      <c r="N15" s="150">
        <f t="shared" si="4"/>
        <v>0</v>
      </c>
      <c r="O15" s="150" t="e">
        <f t="shared" si="2"/>
        <v>#DIV/0!</v>
      </c>
      <c r="P15" s="150" t="e">
        <f t="shared" si="1"/>
        <v>#DIV/0!</v>
      </c>
      <c r="Q15" s="59"/>
      <c r="R15" s="59"/>
      <c r="S15" s="59"/>
    </row>
    <row r="16" spans="1:19">
      <c r="A16" s="195" t="s">
        <v>122</v>
      </c>
      <c r="B16" s="195" t="s">
        <v>145</v>
      </c>
      <c r="C16" s="152">
        <f>C17+C18+C19</f>
        <v>199129.52221673421</v>
      </c>
      <c r="D16" s="147">
        <f t="shared" ref="D16:M16" si="10">D17+D18+D19</f>
        <v>17407.069248549997</v>
      </c>
      <c r="E16" s="153"/>
      <c r="F16" s="147">
        <f t="shared" si="10"/>
        <v>181722.4529681842</v>
      </c>
      <c r="G16" s="147">
        <f t="shared" si="10"/>
        <v>21775.60806736903</v>
      </c>
      <c r="H16" s="147">
        <f t="shared" si="10"/>
        <v>10439.109527958659</v>
      </c>
      <c r="I16" s="147">
        <f t="shared" si="10"/>
        <v>19480.853321146504</v>
      </c>
      <c r="J16" s="147">
        <f t="shared" si="10"/>
        <v>23854.938909060551</v>
      </c>
      <c r="K16" s="147">
        <f t="shared" si="10"/>
        <v>41474.445962219776</v>
      </c>
      <c r="L16" s="147">
        <f t="shared" si="10"/>
        <v>63170.391223844679</v>
      </c>
      <c r="M16" s="147">
        <f t="shared" si="10"/>
        <v>197602.41626014921</v>
      </c>
      <c r="N16" s="147"/>
      <c r="O16" s="147" t="e">
        <f t="shared" si="2"/>
        <v>#DIV/0!</v>
      </c>
      <c r="P16" s="147" t="e">
        <f t="shared" si="1"/>
        <v>#DIV/0!</v>
      </c>
      <c r="Q16" s="59"/>
      <c r="R16" s="59"/>
      <c r="S16" s="59"/>
    </row>
    <row r="17" spans="1:19">
      <c r="A17" s="62">
        <v>12</v>
      </c>
      <c r="B17" s="62" t="s">
        <v>146</v>
      </c>
      <c r="C17" s="150">
        <f>一期A5!C17+'二期C7-2'!C17+三期A4!C17+四期C2!C17+'五期C3-1'!C17+'六期C3-2 '!C17+'七期C7-1)'!C17+八期B3!C17+九期B5!C17+十期D4!C17</f>
        <v>70686.301901600018</v>
      </c>
      <c r="D17" s="150">
        <f>一期A5!D17+'二期C7-2'!D17+三期A4!D17+四期C2!D17+'五期C3-1'!D17+'六期C3-2 '!D17+'七期C7-1)'!D17+八期B3!D17+九期B5!D17+十期D4!D17</f>
        <v>10870.785924499998</v>
      </c>
      <c r="E17" s="150"/>
      <c r="F17" s="150">
        <f>一期A5!F17+'二期C7-2'!F17+三期A4!F17+四期C2!F17+'五期C3-1'!F17+'六期C3-2 '!F17+'七期C7-1)'!F17+八期B3!F17+九期B5!F17+十期D4!F17</f>
        <v>59815.515977099996</v>
      </c>
      <c r="G17" s="150">
        <f>一期A5!G17+'二期C7-2'!G17+三期A4!G17+四期C2!G17+'五期C3-1'!G17+'六期C3-2 '!G17+'七期C7-1)'!G17+八期B3!G17+九期B5!G17+十期D4!G17</f>
        <v>10373.19526441275</v>
      </c>
      <c r="H17" s="150">
        <f>一期A5!H17+'二期C7-2'!H17+三期A4!H17+四期C2!H17+'五期C3-1'!H17+'六期C3-2 '!H17+'七期C7-1)'!H17+八期B3!H17+九期B5!H17+十期D4!H17</f>
        <v>5985.5889522522511</v>
      </c>
      <c r="I17" s="150">
        <f>一期A5!I17+'二期C7-2'!I17+三期A4!I17+四期C2!I17+'五期C3-1'!I17+'六期C3-2 '!I17+'七期C7-1)'!I17+八期B3!I17+九期B5!I17+十期D4!I17</f>
        <v>13132.072228050001</v>
      </c>
      <c r="J17" s="150">
        <f>一期A5!J17+'二期C7-2'!J17+三期A4!J17+四期C2!J17+'五期C3-1'!J17+'六期C3-2 '!J17+'七期C7-1)'!J17+八期B3!J17+九期B5!J17+十期D4!J17</f>
        <v>10849.095848800001</v>
      </c>
      <c r="K17" s="150">
        <f>一期A5!K17+'二期C7-2'!K17+三期A4!K17+四期C2!K17+'五期C3-1'!K17+'六期C3-2 '!K17+'七期C7-1)'!K17+八期B3!K17+九期B5!K17+十期D4!K17</f>
        <v>12956.432226999998</v>
      </c>
      <c r="L17" s="150">
        <f>一期A5!L17+'二期C7-2'!L17+三期A4!L17+四期C2!L17+'五期C3-1'!L17+'六期C3-2 '!L17+'七期C7-1)'!L17+八期B3!L17+九期B5!L17+十期D4!L17</f>
        <v>4992.0254999999997</v>
      </c>
      <c r="M17" s="150">
        <f t="shared" si="3"/>
        <v>69159.195945015003</v>
      </c>
      <c r="N17" s="150"/>
      <c r="O17" s="150" t="e">
        <f t="shared" si="2"/>
        <v>#DIV/0!</v>
      </c>
      <c r="P17" s="150" t="e">
        <f t="shared" si="1"/>
        <v>#DIV/0!</v>
      </c>
      <c r="Q17" s="59"/>
      <c r="R17" s="59"/>
      <c r="S17" s="59"/>
    </row>
    <row r="18" spans="1:19">
      <c r="A18" s="62">
        <v>13</v>
      </c>
      <c r="B18" s="62" t="s">
        <v>147</v>
      </c>
      <c r="C18" s="150">
        <f>一期A5!C18+'二期C7-2'!C18+三期A4!C18+四期C2!C18+'五期C3-1'!C18+'六期C3-2 '!C18+'七期C7-1)'!C18+八期B3!C18+九期B5!C18+十期D4!C18</f>
        <v>128443.2203151342</v>
      </c>
      <c r="D18" s="150">
        <f>一期A5!D18+'二期C7-2'!D18+三期A4!D18+四期C2!D18+'五期C3-1'!D18+'六期C3-2 '!D18+'七期C7-1)'!D18+八期B3!D18+九期B5!D18+十期D4!D18</f>
        <v>6536.2833240500004</v>
      </c>
      <c r="E18" s="150"/>
      <c r="F18" s="150">
        <f>一期A5!F18+'二期C7-2'!F18+三期A4!F18+四期C2!F18+'五期C3-1'!F18+'六期C3-2 '!F18+'七期C7-1)'!F18+八期B3!F18+九期B5!F18+十期D4!F18</f>
        <v>121906.93699108419</v>
      </c>
      <c r="G18" s="150">
        <f>一期A5!G18+'二期C7-2'!G18+三期A4!G18+四期C2!G18+'五期C3-1'!G18+'六期C3-2 '!G18+'七期C7-1)'!G18+八期B3!G18+九期B5!G18+十期D4!G18</f>
        <v>11402.412802956282</v>
      </c>
      <c r="H18" s="150">
        <f>一期A5!H18+'二期C7-2'!H18+三期A4!H18+四期C2!H18+'五期C3-1'!H18+'六期C3-2 '!H18+'七期C7-1)'!H18+八期B3!H18+九期B5!H18+十期D4!H18</f>
        <v>4453.5205757064068</v>
      </c>
      <c r="I18" s="150">
        <f>一期A5!I18+'二期C7-2'!I18+三期A4!I18+四期C2!I18+'五期C3-1'!I18+'六期C3-2 '!I18+'七期C7-1)'!I18+八期B3!I18+九期B5!I18+十期D4!I18</f>
        <v>6348.7810930965015</v>
      </c>
      <c r="J18" s="150">
        <f>一期A5!J18+'二期C7-2'!J18+三期A4!J18+四期C2!J18+'五期C3-1'!J18+'六期C3-2 '!J18+'七期C7-1)'!J18+八期B3!J18+九期B5!J18+十期D4!J18</f>
        <v>13005.843060260549</v>
      </c>
      <c r="K18" s="150">
        <f>一期A5!K18+'二期C7-2'!K18+三期A4!K18+四期C2!K18+'五期C3-1'!K18+'六期C3-2 '!K18+'七期C7-1)'!K18+八期B3!K18+九期B5!K18+十期D4!K18</f>
        <v>28518.013735219778</v>
      </c>
      <c r="L18" s="150">
        <f>一期A5!L18+'二期C7-2'!L18+三期A4!L18+四期C2!L18+'五期C3-1'!L18+'六期C3-2 '!L18+'七期C7-1)'!L18+八期B3!L18+九期B5!L18+十期D4!L18</f>
        <v>58178.365723844676</v>
      </c>
      <c r="M18" s="150">
        <f t="shared" si="3"/>
        <v>128443.2203151342</v>
      </c>
      <c r="N18" s="150"/>
      <c r="O18" s="150" t="e">
        <f t="shared" si="2"/>
        <v>#DIV/0!</v>
      </c>
      <c r="P18" s="150" t="e">
        <f t="shared" si="1"/>
        <v>#DIV/0!</v>
      </c>
      <c r="Q18" s="59"/>
      <c r="R18" s="59"/>
      <c r="S18" s="59"/>
    </row>
    <row r="19" spans="1:19">
      <c r="A19" s="62">
        <v>14</v>
      </c>
      <c r="B19" s="62" t="s">
        <v>143</v>
      </c>
      <c r="C19" s="149"/>
      <c r="D19" s="150"/>
      <c r="E19" s="154"/>
      <c r="F19" s="150"/>
      <c r="G19" s="150"/>
      <c r="H19" s="150"/>
      <c r="I19" s="150"/>
      <c r="J19" s="150"/>
      <c r="K19" s="150"/>
      <c r="L19" s="150"/>
      <c r="M19" s="150">
        <f t="shared" si="3"/>
        <v>0</v>
      </c>
      <c r="N19" s="150"/>
      <c r="O19" s="150" t="e">
        <f t="shared" si="2"/>
        <v>#DIV/0!</v>
      </c>
      <c r="P19" s="150" t="e">
        <f t="shared" si="1"/>
        <v>#DIV/0!</v>
      </c>
      <c r="Q19" s="59"/>
      <c r="R19" s="59"/>
      <c r="S19" s="59"/>
    </row>
    <row r="20" spans="1:19">
      <c r="A20" s="195" t="s">
        <v>148</v>
      </c>
      <c r="B20" s="195" t="s">
        <v>149</v>
      </c>
      <c r="C20" s="152">
        <f>一期A5!C20+'二期C7-2'!C20+三期A4!C20+四期C2!C20+'五期C3-1'!C20+'六期C3-2 '!C20+'七期C7-1)'!C20+八期B3!C20+九期B5!C20+十期D4!C20</f>
        <v>1285205.48912</v>
      </c>
      <c r="D20" s="152">
        <f>一期A5!D20+'二期C7-2'!D20+三期A4!D20+四期C2!D20+'五期C3-1'!D20+'六期C3-2 '!D20+'七期C7-1)'!D20+八期B3!D20+九期B5!D20+十期D4!D20</f>
        <v>294341.77414699999</v>
      </c>
      <c r="E20" s="152"/>
      <c r="F20" s="152">
        <f>一期A5!F20+'二期C7-2'!F20+三期A4!F20+四期C2!F20+'五期C3-1'!F20+'六期C3-2 '!F20+'七期C7-1)'!F20+八期B3!F20+九期B5!F20+十期D4!F20</f>
        <v>990863.71497300011</v>
      </c>
      <c r="G20" s="152">
        <f>一期A5!G20+'二期C7-2'!G20+三期A4!G20+四期C2!G20+'五期C3-1'!G20+'六期C3-2 '!G20+'七期C7-1)'!G20+八期B3!G20+九期B5!G20+十期D4!G20</f>
        <v>188603.55026204998</v>
      </c>
      <c r="H20" s="152">
        <f>一期A5!H20+'二期C7-2'!H20+三期A4!H20+四期C2!H20+'五期C3-1'!H20+'六期C3-2 '!H20+'七期C7-1)'!H20+八期B3!H20+九期B5!H20+十期D4!H20</f>
        <v>76879.627590949996</v>
      </c>
      <c r="I20" s="152">
        <f>一期A5!I20+'二期C7-2'!I20+三期A4!I20+四期C2!I20+'五期C3-1'!I20+'六期C3-2 '!I20+'七期C7-1)'!I20+八期B3!I20+九期B5!I20+十期D4!I20</f>
        <v>207067.84896</v>
      </c>
      <c r="J20" s="152">
        <f>一期A5!J20+'二期C7-2'!J20+三期A4!J20+四期C2!J20+'五期C3-1'!J20+'六期C3-2 '!J20+'七期C7-1)'!J20+八期B3!J20+九期B5!J20+十期D4!J20</f>
        <v>197256.28816000003</v>
      </c>
      <c r="K20" s="152">
        <f>一期A5!K20+'二期C7-2'!K20+三期A4!K20+四期C2!K20+'五期C3-1'!K20+'六期C3-2 '!K20+'七期C7-1)'!K20+八期B3!K20+九期B5!K20+十期D4!K20</f>
        <v>230292.3</v>
      </c>
      <c r="L20" s="152">
        <f>一期A5!L20+'二期C7-2'!L20+三期A4!L20+四期C2!L20+'五期C3-1'!L20+'六期C3-2 '!L20+'七期C7-1)'!L20+八期B3!L20+九期B5!L20+十期D4!L20</f>
        <v>90764.099999999991</v>
      </c>
      <c r="M20" s="147">
        <f t="shared" si="3"/>
        <v>1285205.48912</v>
      </c>
      <c r="N20" s="147"/>
      <c r="O20" s="147" t="e">
        <f t="shared" si="2"/>
        <v>#DIV/0!</v>
      </c>
      <c r="P20" s="147" t="e">
        <f t="shared" si="1"/>
        <v>#DIV/0!</v>
      </c>
      <c r="Q20" s="59"/>
      <c r="R20" s="59"/>
      <c r="S20" s="59"/>
    </row>
    <row r="21" spans="1:19">
      <c r="A21" s="195" t="s">
        <v>150</v>
      </c>
      <c r="B21" s="195" t="s">
        <v>151</v>
      </c>
      <c r="C21" s="152">
        <f>C20-C4-C12-C16</f>
        <v>224241.17477372845</v>
      </c>
      <c r="D21" s="152"/>
      <c r="E21" s="153"/>
      <c r="F21" s="147">
        <f>C21-D21</f>
        <v>224241.17477372845</v>
      </c>
      <c r="G21" s="152">
        <f>一期A5!G21+'二期C7-2'!G21+三期A4!G21+四期C2!G21+'五期C3-1'!G21+'六期C3-2 '!G21+'七期C7-1)'!G21+八期B3!G21+九期B5!G21+十期D4!G21</f>
        <v>0</v>
      </c>
      <c r="H21" s="152">
        <f>一期A5!H21+'二期C7-2'!H21+三期A4!H21+四期C2!H21+'五期C3-1'!H21+'六期C3-2 '!H21+'七期C7-1)'!H21+八期B3!H21+九期B5!H21+十期D4!H21</f>
        <v>0</v>
      </c>
      <c r="I21" s="152">
        <f>一期A5!I21+'二期C7-2'!I21+三期A4!I21+四期C2!I21+'五期C3-1'!I21+'六期C3-2 '!I21+'七期C7-1)'!I21+八期B3!I21+九期B5!I21+十期D4!I21</f>
        <v>0</v>
      </c>
      <c r="J21" s="152">
        <f>一期A5!J21+'二期C7-2'!J21+三期A4!J21+四期C2!J21+'五期C3-1'!J21+'六期C3-2 '!J21+'七期C7-1)'!J21+八期B3!J21+九期B5!J21+十期D4!J21</f>
        <v>0</v>
      </c>
      <c r="K21" s="152">
        <f>一期A5!K21+'二期C7-2'!K21+三期A4!K21+四期C2!K21+'五期C3-1'!K21+'六期C3-2 '!K21+'七期C7-1)'!K21+八期B3!K21+九期B5!K21+十期D4!K21</f>
        <v>0</v>
      </c>
      <c r="L21" s="152">
        <f>一期A5!L21+'二期C7-2'!L21+三期A4!L21+四期C2!L21+'五期C3-1'!L21+'六期C3-2 '!L21+'七期C7-1)'!L21+八期B3!L21+九期B5!L21+十期D4!L21</f>
        <v>0</v>
      </c>
      <c r="M21" s="147">
        <f>C21</f>
        <v>224241.17477372845</v>
      </c>
      <c r="N21" s="147"/>
      <c r="O21" s="147" t="e">
        <f t="shared" si="2"/>
        <v>#DIV/0!</v>
      </c>
      <c r="P21" s="147" t="e">
        <f t="shared" si="1"/>
        <v>#DIV/0!</v>
      </c>
      <c r="Q21" s="92"/>
      <c r="R21" s="59"/>
      <c r="S21" s="59"/>
    </row>
    <row r="22" spans="1:19">
      <c r="A22" s="195" t="s">
        <v>125</v>
      </c>
      <c r="B22" s="195" t="s">
        <v>152</v>
      </c>
      <c r="C22" s="152">
        <f>C21*25%</f>
        <v>56060.293693432111</v>
      </c>
      <c r="D22" s="152"/>
      <c r="E22" s="153"/>
      <c r="F22" s="147">
        <f>C22-D22</f>
        <v>56060.293693432111</v>
      </c>
      <c r="G22" s="152">
        <f>一期A5!G22+'二期C7-2'!G22+三期A4!G22+四期C2!G22+'五期C3-1'!G22+'六期C3-2 '!G22+'七期C7-1)'!G22+八期B3!G22+九期B5!G22+十期D4!G22</f>
        <v>2391.4910190000001</v>
      </c>
      <c r="H22" s="152">
        <f>一期A5!H22+'二期C7-2'!H22+三期A4!H22+四期C2!H22+'五期C3-1'!H22+'六期C3-2 '!H22+'七期C7-1)'!H22+八期B3!H22+九期B5!H22+十期D4!H22</f>
        <v>4554.7899712877879</v>
      </c>
      <c r="I22" s="152">
        <f>一期A5!I22+'二期C7-2'!I22+三期A4!I22+四期C2!I22+'五期C3-1'!I22+'六期C3-2 '!I22+'七期C7-1)'!I22+八期B3!I22+九期B5!I22+十期D4!I22</f>
        <v>9914.54692840198</v>
      </c>
      <c r="J22" s="152">
        <f>一期A5!J22+'二期C7-2'!J22+三期A4!J22+四期C2!J22+'五期C3-1'!J22+'六期C3-2 '!J22+'七期C7-1)'!J22+八期B3!J22+九期B5!J22+十期D4!J22</f>
        <v>4366.6154894293668</v>
      </c>
      <c r="K22" s="152">
        <f>一期A5!K22+'二期C7-2'!K22+三期A4!K22+四期C2!K22+'五期C3-1'!K22+'六期C3-2 '!K22+'七期C7-1)'!K22+八期B3!K22+九期B5!K22+十期D4!K22</f>
        <v>9215.9243380088446</v>
      </c>
      <c r="L22" s="152">
        <f>一期A5!L22+'二期C7-2'!L22+三期A4!L22+四期C2!L22+'五期C3-1'!L22+'六期C3-2 '!L22+'七期C7-1)'!L22+八期B3!L22+九期B5!L22+十期D4!L22</f>
        <v>25970.112834804157</v>
      </c>
      <c r="M22" s="147">
        <f t="shared" si="3"/>
        <v>56413.480580932141</v>
      </c>
      <c r="N22" s="147"/>
      <c r="O22" s="147" t="e">
        <f t="shared" si="2"/>
        <v>#DIV/0!</v>
      </c>
      <c r="P22" s="147" t="e">
        <f t="shared" si="1"/>
        <v>#DIV/0!</v>
      </c>
      <c r="Q22" s="92"/>
      <c r="R22" s="59"/>
      <c r="S22" s="59"/>
    </row>
    <row r="23" spans="1:19">
      <c r="A23" s="195" t="s">
        <v>153</v>
      </c>
      <c r="B23" s="195" t="s">
        <v>154</v>
      </c>
      <c r="C23" s="152">
        <f>C21-C22</f>
        <v>168180.88108029633</v>
      </c>
      <c r="D23" s="147"/>
      <c r="E23" s="153"/>
      <c r="F23" s="147">
        <f>C23-D23</f>
        <v>168180.88108029633</v>
      </c>
      <c r="G23" s="147"/>
      <c r="H23" s="147"/>
      <c r="I23" s="147"/>
      <c r="J23" s="147"/>
      <c r="K23" s="147"/>
      <c r="L23" s="147"/>
      <c r="M23" s="147">
        <f>C23</f>
        <v>168180.88108029633</v>
      </c>
      <c r="N23" s="147"/>
      <c r="O23" s="147" t="e">
        <f t="shared" si="2"/>
        <v>#DIV/0!</v>
      </c>
      <c r="P23" s="147" t="e">
        <f t="shared" si="1"/>
        <v>#DIV/0!</v>
      </c>
      <c r="Q23" s="92"/>
      <c r="R23" s="59"/>
      <c r="S23" s="59"/>
    </row>
    <row r="24" spans="1:19" s="207" customFormat="1">
      <c r="A24" s="202"/>
      <c r="B24" s="202"/>
      <c r="C24" s="203"/>
      <c r="D24" s="204"/>
      <c r="E24" s="205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94"/>
      <c r="R24" s="206"/>
      <c r="S24" s="206"/>
    </row>
    <row r="25" spans="1:19" s="207" customFormat="1">
      <c r="A25" s="202"/>
      <c r="B25" s="377" t="s">
        <v>528</v>
      </c>
      <c r="C25" s="378"/>
      <c r="D25" s="378"/>
      <c r="E25" s="378"/>
      <c r="F25" s="378"/>
      <c r="G25" s="378"/>
      <c r="H25" s="378"/>
      <c r="I25" s="378"/>
      <c r="J25" s="204"/>
      <c r="K25" s="204"/>
      <c r="L25" s="204"/>
      <c r="M25" s="204"/>
      <c r="N25" s="204"/>
      <c r="O25" s="204"/>
      <c r="P25" s="204"/>
      <c r="Q25" s="94"/>
      <c r="R25" s="206"/>
      <c r="S25" s="206"/>
    </row>
    <row r="26" spans="1:19" s="207" customFormat="1">
      <c r="A26" s="202"/>
      <c r="B26" s="202"/>
      <c r="C26" s="203"/>
      <c r="D26" s="204"/>
      <c r="E26" s="205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94"/>
      <c r="R26" s="206"/>
      <c r="S26" s="206"/>
    </row>
    <row r="27" spans="1:19">
      <c r="A27" s="380" t="s">
        <v>524</v>
      </c>
      <c r="B27" s="380" t="s">
        <v>519</v>
      </c>
      <c r="C27" s="379" t="s">
        <v>527</v>
      </c>
      <c r="D27" s="379" t="s">
        <v>526</v>
      </c>
      <c r="E27" s="193" t="s">
        <v>437</v>
      </c>
      <c r="F27" s="373" t="s">
        <v>131</v>
      </c>
      <c r="G27" s="60" t="s">
        <v>475</v>
      </c>
      <c r="H27" s="60" t="s">
        <v>478</v>
      </c>
      <c r="I27" s="60" t="s">
        <v>478</v>
      </c>
      <c r="J27" s="60" t="s">
        <v>481</v>
      </c>
      <c r="K27" s="60" t="s">
        <v>132</v>
      </c>
      <c r="L27" s="60" t="s">
        <v>482</v>
      </c>
      <c r="M27" s="373" t="s">
        <v>133</v>
      </c>
      <c r="N27" s="92"/>
      <c r="O27" s="92"/>
      <c r="P27" s="92"/>
      <c r="Q27" s="92"/>
      <c r="R27" s="92"/>
      <c r="S27" s="92"/>
    </row>
    <row r="28" spans="1:19">
      <c r="A28" s="380"/>
      <c r="B28" s="380"/>
      <c r="C28" s="379"/>
      <c r="D28" s="379"/>
      <c r="E28" s="194" t="s">
        <v>476</v>
      </c>
      <c r="F28" s="374"/>
      <c r="G28" s="60" t="s">
        <v>477</v>
      </c>
      <c r="H28" s="60" t="s">
        <v>479</v>
      </c>
      <c r="I28" s="60" t="s">
        <v>480</v>
      </c>
      <c r="J28" s="60" t="s">
        <v>479</v>
      </c>
      <c r="K28" s="60" t="s">
        <v>480</v>
      </c>
      <c r="L28" s="60"/>
      <c r="M28" s="374"/>
      <c r="N28" s="92"/>
      <c r="O28" s="92"/>
      <c r="P28" s="92"/>
      <c r="Q28" s="92"/>
      <c r="R28" s="92"/>
      <c r="S28" s="92"/>
    </row>
    <row r="29" spans="1:19">
      <c r="A29" s="216"/>
      <c r="B29" s="216" t="s">
        <v>532</v>
      </c>
      <c r="C29" s="212"/>
      <c r="D29" s="217">
        <f>585478571.73/10000</f>
        <v>58547.857173000004</v>
      </c>
      <c r="E29" s="194"/>
      <c r="F29" s="192"/>
      <c r="G29" s="60"/>
      <c r="H29" s="60"/>
      <c r="I29" s="60"/>
      <c r="J29" s="60"/>
      <c r="K29" s="60"/>
      <c r="L29" s="60"/>
      <c r="M29" s="192"/>
      <c r="N29" s="92"/>
      <c r="O29" s="92"/>
      <c r="P29" s="92"/>
      <c r="Q29" s="92"/>
      <c r="R29" s="92"/>
      <c r="S29" s="92"/>
    </row>
    <row r="30" spans="1:19">
      <c r="A30" s="216"/>
      <c r="B30" s="216" t="s">
        <v>531</v>
      </c>
      <c r="C30" s="212"/>
      <c r="D30" s="212"/>
      <c r="E30" s="194"/>
      <c r="F30" s="192"/>
      <c r="G30" s="60">
        <f>D55</f>
        <v>58547.857173000004</v>
      </c>
      <c r="H30" s="222">
        <f>G55</f>
        <v>87465.321356216795</v>
      </c>
      <c r="I30" s="222">
        <f t="shared" ref="I30:L30" si="11">H55</f>
        <v>53697.013549150783</v>
      </c>
      <c r="J30" s="222">
        <f t="shared" si="11"/>
        <v>120587.65996182369</v>
      </c>
      <c r="K30" s="222">
        <f t="shared" si="11"/>
        <v>197353.76970942819</v>
      </c>
      <c r="L30" s="222">
        <f t="shared" si="11"/>
        <v>232428.44244562113</v>
      </c>
      <c r="M30" s="211">
        <f t="shared" ref="M30:M32" si="12">D30+G30+H30+I30+J30+K30+L30</f>
        <v>750080.06419524061</v>
      </c>
      <c r="N30" s="92"/>
      <c r="O30" s="92"/>
      <c r="P30" s="92"/>
      <c r="Q30" s="92"/>
      <c r="R30" s="92"/>
      <c r="S30" s="92"/>
    </row>
    <row r="31" spans="1:19">
      <c r="A31" s="216">
        <v>1</v>
      </c>
      <c r="B31" s="216" t="s">
        <v>521</v>
      </c>
      <c r="C31" s="218">
        <f>C60</f>
        <v>39996.176998999872</v>
      </c>
      <c r="D31" s="209">
        <f>C31</f>
        <v>39996.176998999872</v>
      </c>
      <c r="E31" s="128"/>
      <c r="F31" s="128"/>
      <c r="G31" s="128"/>
      <c r="H31" s="128"/>
      <c r="I31" s="128"/>
      <c r="J31" s="128"/>
      <c r="K31" s="128"/>
      <c r="L31" s="128"/>
      <c r="M31" s="211">
        <f t="shared" si="12"/>
        <v>39996.176998999872</v>
      </c>
      <c r="N31" s="92"/>
      <c r="O31" s="92"/>
      <c r="P31" s="92"/>
      <c r="Q31" s="92"/>
      <c r="R31" s="92"/>
      <c r="S31" s="92"/>
    </row>
    <row r="32" spans="1:19">
      <c r="A32" s="216">
        <v>2</v>
      </c>
      <c r="B32" s="216" t="s">
        <v>522</v>
      </c>
      <c r="C32" s="209">
        <f>D32+G32</f>
        <v>125000</v>
      </c>
      <c r="D32" s="210">
        <v>70000</v>
      </c>
      <c r="E32" s="128"/>
      <c r="F32" s="128"/>
      <c r="G32" s="210">
        <v>55000</v>
      </c>
      <c r="H32" s="210"/>
      <c r="I32" s="210"/>
      <c r="J32" s="210"/>
      <c r="K32" s="210"/>
      <c r="L32" s="210"/>
      <c r="M32" s="211">
        <f t="shared" si="12"/>
        <v>125000</v>
      </c>
      <c r="N32" s="92"/>
      <c r="O32" s="92"/>
      <c r="P32" s="92"/>
      <c r="Q32" s="92"/>
      <c r="R32" s="92"/>
      <c r="S32" s="92"/>
    </row>
    <row r="33" spans="1:19">
      <c r="A33" s="216">
        <v>3</v>
      </c>
      <c r="B33" s="216" t="s">
        <v>523</v>
      </c>
      <c r="C33" s="209">
        <f>C20</f>
        <v>1285205.48912</v>
      </c>
      <c r="D33" s="210">
        <f>D20</f>
        <v>294341.77414699999</v>
      </c>
      <c r="E33" s="128"/>
      <c r="F33" s="211">
        <f>C33-D33</f>
        <v>990863.71497300011</v>
      </c>
      <c r="G33" s="210">
        <f t="shared" ref="G33:L33" si="13">G20</f>
        <v>188603.55026204998</v>
      </c>
      <c r="H33" s="210">
        <f t="shared" si="13"/>
        <v>76879.627590949996</v>
      </c>
      <c r="I33" s="210">
        <f t="shared" si="13"/>
        <v>207067.84896</v>
      </c>
      <c r="J33" s="210">
        <f t="shared" si="13"/>
        <v>197256.28816000003</v>
      </c>
      <c r="K33" s="210">
        <f t="shared" si="13"/>
        <v>230292.3</v>
      </c>
      <c r="L33" s="210">
        <f t="shared" si="13"/>
        <v>90764.099999999991</v>
      </c>
      <c r="M33" s="211">
        <f>D33+G33+H33+I33+J33+K33+L33</f>
        <v>1285205.48912</v>
      </c>
      <c r="N33" s="92"/>
      <c r="O33" s="92"/>
      <c r="P33" s="92"/>
      <c r="Q33" s="92"/>
      <c r="R33" s="92"/>
      <c r="S33" s="92"/>
    </row>
    <row r="34" spans="1:19">
      <c r="A34" s="216"/>
      <c r="B34" s="216" t="s">
        <v>529</v>
      </c>
      <c r="C34" s="209">
        <f>SUM(C31:C33)</f>
        <v>1450201.6661189999</v>
      </c>
      <c r="D34" s="209">
        <f t="shared" ref="D34:L34" si="14">SUM(D31:D33)</f>
        <v>404337.95114599983</v>
      </c>
      <c r="E34" s="209">
        <f t="shared" si="14"/>
        <v>0</v>
      </c>
      <c r="F34" s="209">
        <f t="shared" si="14"/>
        <v>990863.71497300011</v>
      </c>
      <c r="G34" s="209">
        <f t="shared" si="14"/>
        <v>243603.55026204998</v>
      </c>
      <c r="H34" s="209">
        <f t="shared" si="14"/>
        <v>76879.627590949996</v>
      </c>
      <c r="I34" s="209">
        <f t="shared" si="14"/>
        <v>207067.84896</v>
      </c>
      <c r="J34" s="209">
        <f t="shared" si="14"/>
        <v>197256.28816000003</v>
      </c>
      <c r="K34" s="209">
        <f t="shared" si="14"/>
        <v>230292.3</v>
      </c>
      <c r="L34" s="209">
        <f t="shared" si="14"/>
        <v>90764.099999999991</v>
      </c>
      <c r="M34" s="211"/>
      <c r="N34" s="92"/>
      <c r="O34" s="92"/>
      <c r="P34" s="92"/>
      <c r="Q34" s="92"/>
      <c r="R34" s="92"/>
      <c r="S34" s="92"/>
    </row>
    <row r="35" spans="1:19">
      <c r="A35" s="216" t="s">
        <v>525</v>
      </c>
      <c r="B35" s="216" t="s">
        <v>520</v>
      </c>
      <c r="C35" s="209"/>
      <c r="D35" s="128"/>
      <c r="E35" s="128"/>
      <c r="F35" s="128"/>
      <c r="G35" s="210"/>
      <c r="H35" s="210"/>
      <c r="I35" s="210"/>
      <c r="J35" s="210"/>
      <c r="K35" s="210"/>
      <c r="L35" s="210"/>
      <c r="M35" s="211"/>
      <c r="N35" s="92"/>
      <c r="O35" s="92"/>
      <c r="P35" s="92"/>
      <c r="Q35" s="92"/>
      <c r="R35" s="92"/>
      <c r="S35" s="92"/>
    </row>
    <row r="36" spans="1:19">
      <c r="A36" s="128"/>
      <c r="B36" s="128" t="str">
        <f t="shared" ref="B36:D42" si="15">B5</f>
        <v>土地征用及拆迁费</v>
      </c>
      <c r="C36" s="209">
        <f t="shared" si="15"/>
        <v>94244.952013243455</v>
      </c>
      <c r="D36" s="210">
        <f t="shared" si="15"/>
        <v>94244.952013243455</v>
      </c>
      <c r="E36" s="128"/>
      <c r="F36" s="211">
        <f>C36-D36</f>
        <v>0</v>
      </c>
      <c r="G36" s="210">
        <f t="shared" ref="G36:G42" si="16">G5</f>
        <v>0</v>
      </c>
      <c r="H36" s="210">
        <f>H5</f>
        <v>0</v>
      </c>
      <c r="I36" s="210">
        <f>I5</f>
        <v>0</v>
      </c>
      <c r="J36" s="210">
        <f>J5</f>
        <v>0</v>
      </c>
      <c r="K36" s="210">
        <f>K5</f>
        <v>0</v>
      </c>
      <c r="L36" s="210">
        <f>L5</f>
        <v>0</v>
      </c>
      <c r="M36" s="211">
        <f t="shared" ref="M36:M53" si="17">D36+G36+H36+I36+J36+K36+L36</f>
        <v>94244.952013243455</v>
      </c>
      <c r="N36" s="92"/>
      <c r="O36" s="92"/>
      <c r="P36" s="92"/>
      <c r="Q36" s="92"/>
      <c r="R36" s="92"/>
      <c r="S36" s="92"/>
    </row>
    <row r="37" spans="1:19">
      <c r="A37" s="128"/>
      <c r="B37" s="128" t="str">
        <f t="shared" si="15"/>
        <v>前期工程费</v>
      </c>
      <c r="C37" s="209">
        <f t="shared" si="15"/>
        <v>29712.881451907338</v>
      </c>
      <c r="D37" s="210">
        <f t="shared" si="15"/>
        <v>11426.586730000001</v>
      </c>
      <c r="E37" s="128"/>
      <c r="F37" s="211">
        <f t="shared" ref="F37:F53" si="18">C37-D37</f>
        <v>18286.294721907339</v>
      </c>
      <c r="G37" s="210">
        <f t="shared" si="16"/>
        <v>3239.2308478629284</v>
      </c>
      <c r="H37" s="210">
        <f t="shared" ref="H37:L42" si="19">H6</f>
        <v>2989.1722436888695</v>
      </c>
      <c r="I37" s="210">
        <f t="shared" si="19"/>
        <v>4239.9385090055384</v>
      </c>
      <c r="J37" s="210">
        <f t="shared" si="19"/>
        <v>3435.9531213499999</v>
      </c>
      <c r="K37" s="210">
        <f t="shared" si="19"/>
        <v>3729.4</v>
      </c>
      <c r="L37" s="210">
        <f t="shared" si="19"/>
        <v>652.59999999999991</v>
      </c>
      <c r="M37" s="211">
        <f t="shared" si="17"/>
        <v>29712.881451907342</v>
      </c>
      <c r="N37" s="92"/>
      <c r="O37" s="92"/>
      <c r="P37" s="92"/>
      <c r="Q37" s="92"/>
      <c r="R37" s="92"/>
      <c r="S37" s="92"/>
    </row>
    <row r="38" spans="1:19">
      <c r="A38" s="128"/>
      <c r="B38" s="128" t="str">
        <f t="shared" si="15"/>
        <v>建筑安装工程费</v>
      </c>
      <c r="C38" s="209">
        <f t="shared" si="15"/>
        <v>412783.29635642294</v>
      </c>
      <c r="D38" s="210">
        <f t="shared" si="15"/>
        <v>80853.897860000012</v>
      </c>
      <c r="E38" s="128"/>
      <c r="F38" s="211">
        <f t="shared" si="18"/>
        <v>331929.39849642292</v>
      </c>
      <c r="G38" s="210">
        <f t="shared" si="16"/>
        <v>70018.501058494745</v>
      </c>
      <c r="H38" s="210">
        <f t="shared" si="19"/>
        <v>62986.792861427108</v>
      </c>
      <c r="I38" s="210">
        <f t="shared" si="19"/>
        <v>71388.192562640121</v>
      </c>
      <c r="J38" s="210">
        <f t="shared" si="19"/>
        <v>60521.415909095493</v>
      </c>
      <c r="K38" s="210">
        <f t="shared" si="19"/>
        <v>56943.113038690986</v>
      </c>
      <c r="L38" s="210">
        <f t="shared" si="19"/>
        <v>10071.383066074435</v>
      </c>
      <c r="M38" s="211">
        <f t="shared" si="17"/>
        <v>412783.29635642294</v>
      </c>
      <c r="N38" s="92"/>
      <c r="O38" s="92"/>
      <c r="P38" s="92"/>
      <c r="Q38" s="92"/>
      <c r="R38" s="92"/>
      <c r="S38" s="92"/>
    </row>
    <row r="39" spans="1:19">
      <c r="A39" s="128"/>
      <c r="B39" s="128" t="str">
        <f t="shared" si="15"/>
        <v>基础设施</v>
      </c>
      <c r="C39" s="209">
        <f t="shared" si="15"/>
        <v>50506.033743419015</v>
      </c>
      <c r="D39" s="210">
        <f t="shared" si="15"/>
        <v>10023.719792</v>
      </c>
      <c r="E39" s="128"/>
      <c r="F39" s="211">
        <f t="shared" si="18"/>
        <v>40482.313951419012</v>
      </c>
      <c r="G39" s="210">
        <f t="shared" si="16"/>
        <v>13238.616477036165</v>
      </c>
      <c r="H39" s="210">
        <f t="shared" si="19"/>
        <v>7839.1579866028524</v>
      </c>
      <c r="I39" s="210">
        <f t="shared" si="19"/>
        <v>8069.1491377799994</v>
      </c>
      <c r="J39" s="210">
        <f t="shared" si="19"/>
        <v>5377.5927499999998</v>
      </c>
      <c r="K39" s="210">
        <f t="shared" si="19"/>
        <v>5070.4041499999994</v>
      </c>
      <c r="L39" s="210">
        <f t="shared" si="19"/>
        <v>887.39345000000048</v>
      </c>
      <c r="M39" s="211">
        <f t="shared" si="17"/>
        <v>50506.033743419015</v>
      </c>
      <c r="N39" s="92"/>
      <c r="O39" s="92"/>
      <c r="P39" s="92"/>
      <c r="Q39" s="92"/>
      <c r="R39" s="92"/>
      <c r="S39" s="92"/>
    </row>
    <row r="40" spans="1:19">
      <c r="A40" s="128"/>
      <c r="B40" s="128" t="str">
        <f t="shared" si="15"/>
        <v>公共配套设施费</v>
      </c>
      <c r="C40" s="209">
        <f t="shared" si="15"/>
        <v>90666.421433611409</v>
      </c>
      <c r="D40" s="210">
        <f t="shared" si="15"/>
        <v>54747.779330999998</v>
      </c>
      <c r="E40" s="128"/>
      <c r="F40" s="211">
        <f t="shared" si="18"/>
        <v>35918.642102611411</v>
      </c>
      <c r="G40" s="210">
        <f t="shared" si="16"/>
        <v>7748.0452293602166</v>
      </c>
      <c r="H40" s="210">
        <f t="shared" si="19"/>
        <v>6135.7743715525967</v>
      </c>
      <c r="I40" s="210">
        <f t="shared" si="19"/>
        <v>7774.0281709155597</v>
      </c>
      <c r="J40" s="210">
        <f t="shared" si="19"/>
        <v>6404.3854488890356</v>
      </c>
      <c r="K40" s="210">
        <f t="shared" si="19"/>
        <v>6680.3715220568247</v>
      </c>
      <c r="L40" s="210">
        <f t="shared" si="19"/>
        <v>1176.0373598371852</v>
      </c>
      <c r="M40" s="211">
        <f t="shared" si="17"/>
        <v>90666.421433611409</v>
      </c>
      <c r="N40" s="92"/>
      <c r="O40" s="92"/>
      <c r="P40" s="92"/>
      <c r="Q40" s="92"/>
      <c r="R40" s="92"/>
      <c r="S40" s="92"/>
    </row>
    <row r="41" spans="1:19">
      <c r="A41" s="128"/>
      <c r="B41" s="128" t="str">
        <f t="shared" si="15"/>
        <v xml:space="preserve">开发间接费 </v>
      </c>
      <c r="C41" s="209">
        <f t="shared" si="15"/>
        <v>12852.054891200001</v>
      </c>
      <c r="D41" s="210">
        <f t="shared" si="15"/>
        <v>7499.3398390000002</v>
      </c>
      <c r="E41" s="128"/>
      <c r="F41" s="211">
        <f t="shared" si="18"/>
        <v>5352.7150522000011</v>
      </c>
      <c r="G41" s="210">
        <f t="shared" si="16"/>
        <v>1456.4115802480333</v>
      </c>
      <c r="H41" s="210">
        <f t="shared" si="19"/>
        <v>854.01898411803768</v>
      </c>
      <c r="I41" s="210">
        <f t="shared" si="19"/>
        <v>917.09366762858883</v>
      </c>
      <c r="J41" s="210">
        <f t="shared" si="19"/>
        <v>954.40273867888391</v>
      </c>
      <c r="K41" s="210">
        <f t="shared" si="19"/>
        <v>995.53109770266224</v>
      </c>
      <c r="L41" s="210">
        <f t="shared" si="19"/>
        <v>175.25698382379471</v>
      </c>
      <c r="M41" s="211">
        <f t="shared" si="17"/>
        <v>12852.054891200001</v>
      </c>
      <c r="N41" s="92"/>
      <c r="O41" s="92"/>
      <c r="P41" s="92"/>
      <c r="Q41" s="92"/>
      <c r="R41" s="92"/>
      <c r="S41" s="92"/>
    </row>
    <row r="42" spans="1:19">
      <c r="A42" s="128"/>
      <c r="B42" s="128" t="str">
        <f t="shared" si="15"/>
        <v>其他</v>
      </c>
      <c r="C42" s="209">
        <f t="shared" si="15"/>
        <v>0</v>
      </c>
      <c r="D42" s="210">
        <f t="shared" si="15"/>
        <v>0</v>
      </c>
      <c r="E42" s="128"/>
      <c r="F42" s="211">
        <f t="shared" si="18"/>
        <v>0</v>
      </c>
      <c r="G42" s="210">
        <f t="shared" si="16"/>
        <v>0</v>
      </c>
      <c r="H42" s="210">
        <f t="shared" si="19"/>
        <v>0</v>
      </c>
      <c r="I42" s="210">
        <f t="shared" si="19"/>
        <v>0</v>
      </c>
      <c r="J42" s="210">
        <f t="shared" si="19"/>
        <v>0</v>
      </c>
      <c r="K42" s="210">
        <f t="shared" si="19"/>
        <v>0</v>
      </c>
      <c r="L42" s="210">
        <f t="shared" si="19"/>
        <v>0</v>
      </c>
      <c r="M42" s="211">
        <f t="shared" si="17"/>
        <v>0</v>
      </c>
      <c r="N42" s="92"/>
      <c r="O42" s="92"/>
      <c r="P42" s="92"/>
      <c r="Q42" s="92"/>
      <c r="R42" s="92"/>
      <c r="S42" s="92"/>
    </row>
    <row r="43" spans="1:19">
      <c r="A43" s="128"/>
      <c r="B43" s="128" t="str">
        <f t="shared" ref="B43:D45" si="20">B13</f>
        <v>管理费用</v>
      </c>
      <c r="C43" s="209">
        <f t="shared" si="20"/>
        <v>38556.164673599997</v>
      </c>
      <c r="D43" s="210">
        <f t="shared" si="20"/>
        <v>19281.132617000003</v>
      </c>
      <c r="E43" s="128"/>
      <c r="F43" s="211">
        <f t="shared" si="18"/>
        <v>19275.032056599994</v>
      </c>
      <c r="G43" s="210">
        <f t="shared" ref="G43:L45" si="21">G13</f>
        <v>5398.7369525715721</v>
      </c>
      <c r="H43" s="210">
        <f t="shared" si="21"/>
        <v>3240.2594477912885</v>
      </c>
      <c r="I43" s="210">
        <f t="shared" si="21"/>
        <v>3985.72145108833</v>
      </c>
      <c r="J43" s="210">
        <f t="shared" si="21"/>
        <v>3051.2257038967191</v>
      </c>
      <c r="K43" s="210">
        <f t="shared" si="21"/>
        <v>3045.1035372811484</v>
      </c>
      <c r="L43" s="210">
        <f t="shared" si="21"/>
        <v>553.98496397093618</v>
      </c>
      <c r="M43" s="211">
        <f t="shared" si="17"/>
        <v>38556.164673599997</v>
      </c>
      <c r="N43" s="92"/>
      <c r="O43" s="92"/>
      <c r="P43" s="92"/>
      <c r="Q43" s="92"/>
      <c r="R43" s="92"/>
      <c r="S43" s="92"/>
    </row>
    <row r="44" spans="1:19">
      <c r="A44" s="128"/>
      <c r="B44" s="128" t="str">
        <f t="shared" si="20"/>
        <v>销售费用</v>
      </c>
      <c r="C44" s="209">
        <f t="shared" si="20"/>
        <v>80196.82252108799</v>
      </c>
      <c r="D44" s="210">
        <f t="shared" si="20"/>
        <v>19014.284223999999</v>
      </c>
      <c r="E44" s="128"/>
      <c r="F44" s="211">
        <f t="shared" si="18"/>
        <v>61182.538297087987</v>
      </c>
      <c r="G44" s="210">
        <f t="shared" si="21"/>
        <v>16116.252438241285</v>
      </c>
      <c r="H44" s="210">
        <f t="shared" si="21"/>
        <v>9762.2949802495441</v>
      </c>
      <c r="I44" s="210">
        <f t="shared" si="21"/>
        <v>12237.298375144443</v>
      </c>
      <c r="J44" s="210">
        <f t="shared" si="21"/>
        <v>10359.029546077101</v>
      </c>
      <c r="K44" s="210">
        <f t="shared" si="21"/>
        <v>10805.434265010263</v>
      </c>
      <c r="L44" s="210">
        <f t="shared" si="21"/>
        <v>1902.2286923653569</v>
      </c>
      <c r="M44" s="211">
        <f t="shared" si="17"/>
        <v>80196.82252108799</v>
      </c>
      <c r="N44" s="92"/>
      <c r="O44" s="92"/>
      <c r="P44" s="92"/>
      <c r="Q44" s="92"/>
      <c r="R44" s="92"/>
      <c r="S44" s="92"/>
    </row>
    <row r="45" spans="1:19">
      <c r="A45" s="128"/>
      <c r="B45" s="128" t="str">
        <f t="shared" si="20"/>
        <v>财务费用</v>
      </c>
      <c r="C45" s="209">
        <f t="shared" si="20"/>
        <v>52316.165045045207</v>
      </c>
      <c r="D45" s="210">
        <f t="shared" si="20"/>
        <v>40176.020070999999</v>
      </c>
      <c r="E45" s="128"/>
      <c r="F45" s="211">
        <f t="shared" si="18"/>
        <v>12140.144974045208</v>
      </c>
      <c r="G45" s="210">
        <f t="shared" si="21"/>
        <v>3303.1924086492104</v>
      </c>
      <c r="H45" s="210">
        <f t="shared" si="21"/>
        <v>1846.5650233392626</v>
      </c>
      <c r="I45" s="210">
        <f t="shared" si="21"/>
        <v>2170.3804235760199</v>
      </c>
      <c r="J45" s="210">
        <f t="shared" si="21"/>
        <v>2164.6187959183949</v>
      </c>
      <c r="K45" s="210">
        <f t="shared" si="21"/>
        <v>2257.8993528365199</v>
      </c>
      <c r="L45" s="210">
        <f t="shared" si="21"/>
        <v>397.4889697258011</v>
      </c>
      <c r="M45" s="211">
        <f t="shared" si="17"/>
        <v>52316.1650450452</v>
      </c>
      <c r="N45" s="92"/>
      <c r="O45" s="92"/>
      <c r="P45" s="92"/>
      <c r="Q45" s="92"/>
      <c r="R45" s="92"/>
      <c r="S45" s="92"/>
    </row>
    <row r="46" spans="1:19">
      <c r="A46" s="128">
        <v>1</v>
      </c>
      <c r="B46" s="128" t="str">
        <f t="shared" ref="B46:D47" si="22">B17</f>
        <v>两税一费  小计</v>
      </c>
      <c r="C46" s="209">
        <f t="shared" si="22"/>
        <v>70686.301901600018</v>
      </c>
      <c r="D46" s="210">
        <f t="shared" si="22"/>
        <v>10870.785924499998</v>
      </c>
      <c r="E46" s="128"/>
      <c r="F46" s="211">
        <f t="shared" si="18"/>
        <v>59815.515977100018</v>
      </c>
      <c r="G46" s="210">
        <f t="shared" ref="G46:L47" si="23">G17</f>
        <v>10373.19526441275</v>
      </c>
      <c r="H46" s="210">
        <f t="shared" si="23"/>
        <v>5985.5889522522511</v>
      </c>
      <c r="I46" s="210">
        <f t="shared" si="23"/>
        <v>13132.072228050001</v>
      </c>
      <c r="J46" s="210">
        <f t="shared" si="23"/>
        <v>10849.095848800001</v>
      </c>
      <c r="K46" s="210">
        <f t="shared" si="23"/>
        <v>12956.432226999998</v>
      </c>
      <c r="L46" s="210">
        <f t="shared" si="23"/>
        <v>4992.0254999999997</v>
      </c>
      <c r="M46" s="211">
        <f t="shared" si="17"/>
        <v>69159.195945015003</v>
      </c>
      <c r="N46" s="92"/>
      <c r="O46" s="92"/>
      <c r="P46" s="92"/>
      <c r="Q46" s="92"/>
      <c r="R46" s="92"/>
      <c r="S46" s="92"/>
    </row>
    <row r="47" spans="1:19">
      <c r="A47" s="128">
        <v>2</v>
      </c>
      <c r="B47" s="128" t="str">
        <f t="shared" si="22"/>
        <v>土地增值税  小计</v>
      </c>
      <c r="C47" s="209">
        <f t="shared" si="22"/>
        <v>128443.2203151342</v>
      </c>
      <c r="D47" s="210">
        <f t="shared" si="22"/>
        <v>6536.2833240500004</v>
      </c>
      <c r="E47" s="128"/>
      <c r="F47" s="211">
        <f t="shared" si="18"/>
        <v>121906.93699108419</v>
      </c>
      <c r="G47" s="210">
        <f t="shared" si="23"/>
        <v>11402.412802956282</v>
      </c>
      <c r="H47" s="210">
        <f t="shared" si="23"/>
        <v>4453.5205757064068</v>
      </c>
      <c r="I47" s="210">
        <f t="shared" si="23"/>
        <v>6348.7810930965015</v>
      </c>
      <c r="J47" s="210">
        <f t="shared" si="23"/>
        <v>13005.843060260549</v>
      </c>
      <c r="K47" s="210">
        <f t="shared" si="23"/>
        <v>28518.013735219778</v>
      </c>
      <c r="L47" s="210">
        <f t="shared" si="23"/>
        <v>58178.365723844676</v>
      </c>
      <c r="M47" s="211">
        <f t="shared" si="17"/>
        <v>128443.2203151342</v>
      </c>
      <c r="N47" s="92"/>
      <c r="O47" s="92"/>
      <c r="P47" s="92"/>
      <c r="Q47" s="92"/>
      <c r="R47" s="92"/>
      <c r="S47" s="92"/>
    </row>
    <row r="48" spans="1:19">
      <c r="A48" s="128">
        <v>3</v>
      </c>
      <c r="B48" s="128" t="str">
        <f>B22</f>
        <v>所得税</v>
      </c>
      <c r="C48" s="209">
        <f>C22</f>
        <v>56060.293693432111</v>
      </c>
      <c r="D48" s="210">
        <f>D22</f>
        <v>0</v>
      </c>
      <c r="E48" s="128"/>
      <c r="F48" s="211">
        <f t="shared" si="18"/>
        <v>56060.293693432111</v>
      </c>
      <c r="G48" s="210">
        <f t="shared" ref="G48:L48" si="24">G22</f>
        <v>2391.4910190000001</v>
      </c>
      <c r="H48" s="210">
        <f t="shared" si="24"/>
        <v>4554.7899712877879</v>
      </c>
      <c r="I48" s="210">
        <f t="shared" si="24"/>
        <v>9914.54692840198</v>
      </c>
      <c r="J48" s="210">
        <f t="shared" si="24"/>
        <v>4366.6154894293668</v>
      </c>
      <c r="K48" s="210">
        <f t="shared" si="24"/>
        <v>9215.9243380088446</v>
      </c>
      <c r="L48" s="210">
        <f t="shared" si="24"/>
        <v>25970.112834804157</v>
      </c>
      <c r="M48" s="211">
        <f t="shared" si="17"/>
        <v>56413.480580932141</v>
      </c>
      <c r="N48" s="92"/>
      <c r="O48" s="92"/>
      <c r="P48" s="92"/>
      <c r="Q48" s="92"/>
      <c r="R48" s="92"/>
      <c r="S48" s="92"/>
    </row>
    <row r="49" spans="1:19">
      <c r="A49" s="128"/>
      <c r="B49" s="128" t="s">
        <v>533</v>
      </c>
      <c r="C49" s="209">
        <f>D49</f>
        <v>26615.271455000002</v>
      </c>
      <c r="D49" s="210">
        <f>266152714.55/10000</f>
        <v>26615.271455000002</v>
      </c>
      <c r="E49" s="128"/>
      <c r="F49" s="211">
        <f t="shared" si="18"/>
        <v>0</v>
      </c>
      <c r="G49" s="210"/>
      <c r="H49" s="210"/>
      <c r="I49" s="210"/>
      <c r="J49" s="210"/>
      <c r="K49" s="210"/>
      <c r="L49" s="210"/>
      <c r="M49" s="211">
        <f t="shared" si="17"/>
        <v>26615.271455000002</v>
      </c>
      <c r="N49" s="92"/>
      <c r="O49" s="92"/>
      <c r="P49" s="92"/>
      <c r="Q49" s="92"/>
      <c r="R49" s="92"/>
      <c r="S49" s="92"/>
    </row>
    <row r="50" spans="1:19">
      <c r="A50" s="128"/>
      <c r="B50" s="128" t="s">
        <v>547</v>
      </c>
      <c r="C50" s="209"/>
      <c r="D50" s="221">
        <f>E63</f>
        <v>66911.181329999992</v>
      </c>
      <c r="E50" s="128"/>
      <c r="F50" s="211"/>
      <c r="G50" s="210"/>
      <c r="H50" s="210"/>
      <c r="I50" s="210"/>
      <c r="J50" s="210"/>
      <c r="K50" s="210"/>
      <c r="L50" s="210"/>
      <c r="M50" s="211">
        <f t="shared" si="17"/>
        <v>66911.181329999992</v>
      </c>
      <c r="N50" s="92"/>
      <c r="O50" s="92"/>
      <c r="P50" s="92"/>
      <c r="Q50" s="92"/>
      <c r="R50" s="92"/>
      <c r="S50" s="92"/>
    </row>
    <row r="51" spans="1:19">
      <c r="A51" s="128"/>
      <c r="B51" s="128" t="s">
        <v>536</v>
      </c>
      <c r="C51" s="209">
        <f>M51</f>
        <v>125000</v>
      </c>
      <c r="D51" s="210"/>
      <c r="E51" s="128"/>
      <c r="F51" s="211"/>
      <c r="G51" s="210">
        <f>70000</f>
        <v>70000</v>
      </c>
      <c r="H51" s="210"/>
      <c r="I51" s="210"/>
      <c r="J51" s="210"/>
      <c r="K51" s="210">
        <v>55000</v>
      </c>
      <c r="L51" s="210"/>
      <c r="M51" s="211">
        <f t="shared" si="17"/>
        <v>125000</v>
      </c>
      <c r="N51" s="92"/>
      <c r="O51" s="92"/>
      <c r="P51" s="92"/>
      <c r="Q51" s="92"/>
      <c r="R51" s="92"/>
      <c r="S51" s="92"/>
    </row>
    <row r="52" spans="1:19">
      <c r="A52" s="128"/>
      <c r="B52" s="128" t="s">
        <v>546</v>
      </c>
      <c r="C52" s="209">
        <f>D52</f>
        <v>13380.905543999999</v>
      </c>
      <c r="D52" s="210">
        <f>133809055.44/10000</f>
        <v>13380.905543999999</v>
      </c>
      <c r="E52" s="128"/>
      <c r="F52" s="211"/>
      <c r="G52" s="210"/>
      <c r="H52" s="210"/>
      <c r="I52" s="210"/>
      <c r="J52" s="210"/>
      <c r="K52" s="210"/>
      <c r="L52" s="210"/>
      <c r="M52" s="211"/>
      <c r="N52" s="92"/>
      <c r="O52" s="92"/>
      <c r="P52" s="92"/>
      <c r="Q52" s="92"/>
      <c r="R52" s="92"/>
      <c r="S52" s="92"/>
    </row>
    <row r="53" spans="1:19">
      <c r="A53" s="128"/>
      <c r="B53" s="128" t="s">
        <v>530</v>
      </c>
      <c r="C53" s="210">
        <f>SUM(C36:C52)</f>
        <v>1282020.7850387036</v>
      </c>
      <c r="D53" s="210">
        <f>SUM(D36:D52)</f>
        <v>461582.14005479339</v>
      </c>
      <c r="E53" s="128"/>
      <c r="F53" s="211">
        <f t="shared" si="18"/>
        <v>820438.64498391026</v>
      </c>
      <c r="G53" s="210">
        <f>SUM(G36:G52)</f>
        <v>214686.08607883318</v>
      </c>
      <c r="H53" s="210">
        <f t="shared" ref="H53:L53" si="25">SUM(H36:H52)</f>
        <v>110647.93539801601</v>
      </c>
      <c r="I53" s="210">
        <f t="shared" si="25"/>
        <v>140177.20254732709</v>
      </c>
      <c r="J53" s="210">
        <f t="shared" si="25"/>
        <v>120490.17841239554</v>
      </c>
      <c r="K53" s="210">
        <f t="shared" si="25"/>
        <v>195217.62726380705</v>
      </c>
      <c r="L53" s="210">
        <f t="shared" si="25"/>
        <v>104956.87754444634</v>
      </c>
      <c r="M53" s="211">
        <f t="shared" si="17"/>
        <v>1347758.0472996186</v>
      </c>
      <c r="N53" s="92"/>
      <c r="O53" s="92"/>
      <c r="P53" s="92"/>
      <c r="Q53" s="92"/>
      <c r="R53" s="92"/>
      <c r="S53" s="92"/>
    </row>
    <row r="54" spans="1:19">
      <c r="A54" s="128"/>
      <c r="B54" s="128" t="s">
        <v>534</v>
      </c>
      <c r="C54" s="210">
        <f>C34-C53</f>
        <v>168180.88108029636</v>
      </c>
      <c r="D54" s="210">
        <f>D34-D53</f>
        <v>-57244.188908793556</v>
      </c>
      <c r="E54" s="128"/>
      <c r="F54" s="211"/>
      <c r="G54" s="210">
        <f>G34-G53</f>
        <v>28917.464183216798</v>
      </c>
      <c r="H54" s="210">
        <f t="shared" ref="H54:L54" si="26">H34-H53</f>
        <v>-33768.307807066012</v>
      </c>
      <c r="I54" s="210">
        <f t="shared" si="26"/>
        <v>66890.646412672912</v>
      </c>
      <c r="J54" s="210">
        <f t="shared" si="26"/>
        <v>76766.109747604482</v>
      </c>
      <c r="K54" s="210">
        <f t="shared" si="26"/>
        <v>35074.672736192937</v>
      </c>
      <c r="L54" s="210">
        <f t="shared" si="26"/>
        <v>-14192.777544446348</v>
      </c>
      <c r="M54" s="211"/>
      <c r="N54" s="92"/>
      <c r="O54" s="92"/>
      <c r="P54" s="92"/>
      <c r="Q54" s="92"/>
      <c r="R54" s="92"/>
      <c r="S54" s="92"/>
    </row>
    <row r="55" spans="1:19">
      <c r="A55" s="128"/>
      <c r="B55" s="128" t="s">
        <v>535</v>
      </c>
      <c r="C55" s="210">
        <f>C54</f>
        <v>168180.88108029636</v>
      </c>
      <c r="D55" s="220">
        <f>D29</f>
        <v>58547.857173000004</v>
      </c>
      <c r="E55" s="9"/>
      <c r="F55" s="211"/>
      <c r="G55" s="210">
        <f>G30+G54</f>
        <v>87465.321356216795</v>
      </c>
      <c r="H55" s="210">
        <f t="shared" ref="H55:L55" si="27">H30+H54</f>
        <v>53697.013549150783</v>
      </c>
      <c r="I55" s="210">
        <f t="shared" si="27"/>
        <v>120587.65996182369</v>
      </c>
      <c r="J55" s="210">
        <f t="shared" si="27"/>
        <v>197353.76970942819</v>
      </c>
      <c r="K55" s="210">
        <f t="shared" si="27"/>
        <v>232428.44244562113</v>
      </c>
      <c r="L55" s="210">
        <f t="shared" si="27"/>
        <v>218235.66490117478</v>
      </c>
      <c r="M55" s="211"/>
    </row>
    <row r="57" spans="1:19">
      <c r="A57" s="66"/>
      <c r="B57" s="214" t="s">
        <v>537</v>
      </c>
      <c r="C57" s="66"/>
      <c r="D57" s="66"/>
      <c r="E57" s="66"/>
      <c r="F57" s="66"/>
      <c r="G57" s="66"/>
      <c r="H57" s="66"/>
      <c r="L57" s="200">
        <f>C55-L55</f>
        <v>-50054.783820878423</v>
      </c>
    </row>
    <row r="58" spans="1:19" s="66" customFormat="1" ht="11.25">
      <c r="A58" s="92"/>
      <c r="B58" s="213" t="s">
        <v>538</v>
      </c>
      <c r="C58" s="201">
        <f>C23</f>
        <v>168180.88108029633</v>
      </c>
      <c r="D58" s="92" t="s">
        <v>539</v>
      </c>
      <c r="E58" s="92"/>
      <c r="F58" s="92"/>
      <c r="G58" s="92"/>
      <c r="H58" s="92"/>
    </row>
    <row r="59" spans="1:19" ht="6.75" customHeight="1">
      <c r="A59" s="66"/>
      <c r="B59" s="66"/>
      <c r="C59" s="66"/>
      <c r="D59" s="66"/>
      <c r="E59" s="66"/>
      <c r="F59" s="66"/>
      <c r="G59" s="66"/>
      <c r="H59" s="66"/>
    </row>
    <row r="60" spans="1:19">
      <c r="A60" s="66" t="s">
        <v>543</v>
      </c>
      <c r="B60" s="215" t="s">
        <v>540</v>
      </c>
      <c r="C60" s="219">
        <f>C63-(C61-C62)</f>
        <v>39996.176998999872</v>
      </c>
      <c r="D60" s="66">
        <v>38556.164673600084</v>
      </c>
      <c r="E60" s="66"/>
      <c r="F60" s="66"/>
      <c r="G60" s="66"/>
      <c r="H60" s="66"/>
    </row>
    <row r="61" spans="1:19">
      <c r="A61" s="66" t="s">
        <v>543</v>
      </c>
      <c r="B61" s="214" t="s">
        <v>541</v>
      </c>
      <c r="C61" s="208">
        <f>C32+C33</f>
        <v>1410205.48912</v>
      </c>
      <c r="D61" s="66"/>
      <c r="E61" s="66"/>
      <c r="F61" s="66"/>
      <c r="G61" s="66"/>
      <c r="H61" s="66"/>
    </row>
    <row r="62" spans="1:19">
      <c r="A62" s="66" t="s">
        <v>543</v>
      </c>
      <c r="B62" s="214" t="s">
        <v>542</v>
      </c>
      <c r="C62" s="201">
        <f>C53</f>
        <v>1282020.7850387036</v>
      </c>
      <c r="D62" s="66"/>
      <c r="E62" s="66"/>
      <c r="F62" s="66"/>
      <c r="G62" s="66"/>
      <c r="H62" s="66"/>
    </row>
    <row r="63" spans="1:19">
      <c r="A63" s="66" t="s">
        <v>543</v>
      </c>
      <c r="B63" s="214" t="s">
        <v>538</v>
      </c>
      <c r="C63" s="201">
        <f>C58</f>
        <v>168180.88108029633</v>
      </c>
      <c r="D63" s="66"/>
      <c r="E63" s="67">
        <f>125459.0385-58547.85717</f>
        <v>66911.181329999992</v>
      </c>
      <c r="F63" s="66" t="s">
        <v>548</v>
      </c>
      <c r="G63" s="66"/>
      <c r="H63" s="66"/>
    </row>
    <row r="64" spans="1:19">
      <c r="A64" s="66"/>
      <c r="B64" s="66"/>
      <c r="C64" s="92"/>
      <c r="D64" s="66"/>
      <c r="E64" s="66"/>
      <c r="F64" s="66"/>
      <c r="G64" s="66"/>
      <c r="H64" s="66"/>
    </row>
    <row r="65" spans="1:8">
      <c r="A65" s="66"/>
      <c r="B65" s="66"/>
      <c r="C65" s="92"/>
      <c r="D65" s="66"/>
      <c r="E65" s="66"/>
      <c r="F65" s="66"/>
      <c r="G65" s="66"/>
      <c r="H65" s="66"/>
    </row>
    <row r="66" spans="1:8">
      <c r="A66" s="66" t="s">
        <v>544</v>
      </c>
      <c r="B66" s="215" t="s">
        <v>540</v>
      </c>
      <c r="C66" s="92"/>
      <c r="D66" s="66"/>
      <c r="E66" s="66"/>
      <c r="F66" s="66"/>
      <c r="G66" s="66"/>
      <c r="H66" s="66"/>
    </row>
    <row r="67" spans="1:8">
      <c r="A67" s="66"/>
      <c r="B67" s="215"/>
      <c r="C67" s="92"/>
      <c r="D67" s="66"/>
      <c r="E67" s="66"/>
      <c r="F67" s="66"/>
      <c r="G67" s="66"/>
      <c r="H67" s="66"/>
    </row>
    <row r="68" spans="1:8">
      <c r="A68" s="66" t="s">
        <v>544</v>
      </c>
      <c r="B68" s="214" t="s">
        <v>541</v>
      </c>
      <c r="C68" s="92"/>
      <c r="D68" s="66"/>
      <c r="E68" s="66"/>
      <c r="F68" s="66"/>
      <c r="G68" s="66"/>
      <c r="H68" s="66"/>
    </row>
    <row r="69" spans="1:8">
      <c r="A69" s="66"/>
      <c r="B69" s="214" t="s">
        <v>542</v>
      </c>
      <c r="C69" s="92"/>
      <c r="D69" s="66"/>
      <c r="E69" s="66"/>
      <c r="F69" s="66"/>
      <c r="G69" s="66"/>
      <c r="H69" s="66"/>
    </row>
    <row r="70" spans="1:8">
      <c r="A70" s="66"/>
      <c r="B70" s="214" t="s">
        <v>538</v>
      </c>
      <c r="C70" s="66"/>
      <c r="D70" s="66"/>
      <c r="E70" s="66"/>
      <c r="F70" s="66"/>
      <c r="G70" s="66"/>
      <c r="H70" s="66"/>
    </row>
    <row r="71" spans="1:8">
      <c r="A71" s="66"/>
      <c r="B71" s="66" t="s">
        <v>545</v>
      </c>
      <c r="C71" s="66"/>
      <c r="D71" s="66">
        <f>D29</f>
        <v>58547.857173000004</v>
      </c>
      <c r="E71" s="66"/>
      <c r="F71" s="66"/>
      <c r="G71" s="66"/>
      <c r="H71" s="66"/>
    </row>
    <row r="72" spans="1:8">
      <c r="A72" s="66"/>
      <c r="B72" s="66"/>
      <c r="C72" s="66"/>
      <c r="D72" s="66"/>
      <c r="E72" s="66"/>
      <c r="F72" s="66"/>
      <c r="G72" s="66"/>
      <c r="H72" s="66"/>
    </row>
    <row r="73" spans="1:8">
      <c r="A73" s="66"/>
      <c r="B73" s="66"/>
      <c r="C73" s="66"/>
      <c r="D73" s="66"/>
      <c r="E73" s="66"/>
      <c r="F73" s="66"/>
      <c r="G73" s="66"/>
      <c r="H73" s="66"/>
    </row>
    <row r="74" spans="1:8">
      <c r="A74" s="66"/>
      <c r="B74" s="66"/>
      <c r="C74" s="66"/>
      <c r="D74" s="66"/>
      <c r="E74" s="66"/>
      <c r="F74" s="66"/>
      <c r="G74" s="66"/>
      <c r="H74" s="66"/>
    </row>
    <row r="75" spans="1:8">
      <c r="A75" s="66"/>
      <c r="B75" s="66"/>
      <c r="C75" s="66"/>
      <c r="D75" s="66"/>
      <c r="E75" s="66"/>
      <c r="F75" s="66"/>
      <c r="G75" s="66"/>
      <c r="H75" s="66"/>
    </row>
    <row r="76" spans="1:8">
      <c r="A76" s="66"/>
      <c r="B76" s="66"/>
      <c r="C76" s="66"/>
      <c r="D76" s="66"/>
      <c r="E76" s="66"/>
      <c r="F76" s="66"/>
      <c r="G76" s="66"/>
      <c r="H76" s="66"/>
    </row>
    <row r="77" spans="1:8">
      <c r="A77" s="66"/>
      <c r="B77" s="66"/>
      <c r="C77" s="66"/>
      <c r="D77" s="66"/>
      <c r="E77" s="66"/>
      <c r="F77" s="66"/>
      <c r="G77" s="66"/>
      <c r="H77" s="66"/>
    </row>
    <row r="78" spans="1:8">
      <c r="A78" s="66"/>
      <c r="B78" s="66"/>
      <c r="C78" s="66"/>
      <c r="D78" s="66"/>
      <c r="E78" s="66"/>
      <c r="F78" s="66"/>
      <c r="G78" s="66"/>
      <c r="H78" s="66"/>
    </row>
    <row r="79" spans="1:8">
      <c r="A79" s="66"/>
      <c r="B79" s="66"/>
      <c r="C79" s="66"/>
      <c r="D79" s="66"/>
      <c r="E79" s="66"/>
      <c r="F79" s="66"/>
      <c r="G79" s="66"/>
      <c r="H79" s="66"/>
    </row>
    <row r="80" spans="1:8">
      <c r="A80" s="66"/>
      <c r="B80" s="66"/>
      <c r="C80" s="66"/>
      <c r="D80" s="66"/>
      <c r="E80" s="66"/>
      <c r="F80" s="66"/>
      <c r="G80" s="66"/>
      <c r="H80" s="66"/>
    </row>
    <row r="81" spans="1:8">
      <c r="A81" s="66"/>
      <c r="B81" s="66"/>
      <c r="C81" s="66"/>
      <c r="D81" s="66"/>
      <c r="E81" s="66"/>
      <c r="F81" s="66"/>
      <c r="G81" s="66"/>
      <c r="H81" s="66"/>
    </row>
    <row r="82" spans="1:8">
      <c r="A82" s="66"/>
      <c r="B82" s="66"/>
      <c r="C82" s="66"/>
      <c r="D82" s="66"/>
      <c r="E82" s="66"/>
      <c r="F82" s="66"/>
      <c r="G82" s="66"/>
      <c r="H82" s="66"/>
    </row>
    <row r="83" spans="1:8">
      <c r="A83" s="66"/>
      <c r="B83" s="66"/>
      <c r="C83" s="66"/>
      <c r="D83" s="66"/>
      <c r="E83" s="66"/>
      <c r="F83" s="66"/>
      <c r="G83" s="66"/>
      <c r="H83" s="66"/>
    </row>
    <row r="84" spans="1:8">
      <c r="A84" s="66"/>
      <c r="B84" s="66"/>
      <c r="C84" s="66"/>
      <c r="D84" s="66"/>
      <c r="E84" s="66"/>
      <c r="F84" s="66"/>
      <c r="G84" s="66"/>
      <c r="H84" s="66"/>
    </row>
    <row r="85" spans="1:8">
      <c r="A85" s="66"/>
      <c r="B85" s="66"/>
      <c r="C85" s="66"/>
      <c r="D85" s="66"/>
      <c r="E85" s="66"/>
      <c r="F85" s="66"/>
      <c r="G85" s="66"/>
      <c r="H85" s="66"/>
    </row>
    <row r="86" spans="1:8">
      <c r="A86" s="66"/>
      <c r="B86" s="66"/>
      <c r="C86" s="66"/>
      <c r="D86" s="66"/>
      <c r="E86" s="66"/>
      <c r="F86" s="66"/>
      <c r="G86" s="66"/>
      <c r="H86" s="66"/>
    </row>
    <row r="87" spans="1:8">
      <c r="A87" s="66"/>
      <c r="B87" s="66"/>
      <c r="C87" s="66"/>
      <c r="D87" s="66"/>
      <c r="E87" s="66"/>
      <c r="F87" s="66"/>
      <c r="G87" s="66"/>
      <c r="H87" s="66"/>
    </row>
    <row r="88" spans="1:8">
      <c r="A88" s="66"/>
      <c r="B88" s="66"/>
      <c r="C88" s="66"/>
      <c r="D88" s="66"/>
      <c r="E88" s="66"/>
      <c r="F88" s="66"/>
      <c r="G88" s="66"/>
      <c r="H88" s="66"/>
    </row>
    <row r="89" spans="1:8">
      <c r="A89" s="66"/>
      <c r="B89" s="66"/>
      <c r="C89" s="66"/>
      <c r="D89" s="66"/>
      <c r="E89" s="66"/>
      <c r="F89" s="66"/>
      <c r="G89" s="66"/>
      <c r="H89" s="66"/>
    </row>
    <row r="90" spans="1:8">
      <c r="A90" s="66"/>
      <c r="B90" s="66"/>
      <c r="C90" s="66"/>
      <c r="D90" s="66"/>
      <c r="E90" s="66"/>
      <c r="F90" s="66"/>
      <c r="G90" s="66"/>
      <c r="H90" s="66"/>
    </row>
    <row r="91" spans="1:8">
      <c r="A91" s="66"/>
      <c r="B91" s="66"/>
      <c r="C91" s="66"/>
      <c r="D91" s="66"/>
      <c r="E91" s="66"/>
      <c r="F91" s="66"/>
      <c r="G91" s="66"/>
      <c r="H91" s="66"/>
    </row>
  </sheetData>
  <mergeCells count="15">
    <mergeCell ref="B25:I25"/>
    <mergeCell ref="F27:F28"/>
    <mergeCell ref="A1:P1"/>
    <mergeCell ref="A2:A3"/>
    <mergeCell ref="B2:B3"/>
    <mergeCell ref="C2:C3"/>
    <mergeCell ref="D2:D3"/>
    <mergeCell ref="F2:F3"/>
    <mergeCell ref="M2:M3"/>
    <mergeCell ref="N2:N3"/>
    <mergeCell ref="M27:M28"/>
    <mergeCell ref="D27:D28"/>
    <mergeCell ref="C27:C28"/>
    <mergeCell ref="B27:B28"/>
    <mergeCell ref="A27:A28"/>
  </mergeCells>
  <phoneticPr fontId="1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经济指标</vt:lpstr>
      <vt:lpstr>项目总货值</vt:lpstr>
      <vt:lpstr>证件统计表</vt:lpstr>
      <vt:lpstr>利润-财务附表</vt:lpstr>
      <vt:lpstr>销售总表-5月</vt:lpstr>
      <vt:lpstr>大区分摊</vt:lpstr>
      <vt:lpstr>费用分摊</vt:lpstr>
      <vt:lpstr>成本-已投</vt:lpstr>
      <vt:lpstr>一期A5</vt:lpstr>
      <vt:lpstr>二期C7-2</vt:lpstr>
      <vt:lpstr>三期A4</vt:lpstr>
      <vt:lpstr>四期C2</vt:lpstr>
      <vt:lpstr>五期C3-1</vt:lpstr>
      <vt:lpstr>六期C3-2 </vt:lpstr>
      <vt:lpstr>七期C7-1)</vt:lpstr>
      <vt:lpstr>八期B3</vt:lpstr>
      <vt:lpstr>九期B5</vt:lpstr>
      <vt:lpstr>十期D4</vt:lpstr>
      <vt:lpstr>1-10期利润汇总</vt:lpstr>
      <vt:lpstr>1-10期现金流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</dc:creator>
  <cp:lastModifiedBy>zw</cp:lastModifiedBy>
  <dcterms:created xsi:type="dcterms:W3CDTF">2017-06-09T02:32:31Z</dcterms:created>
  <dcterms:modified xsi:type="dcterms:W3CDTF">2018-01-16T06:26:05Z</dcterms:modified>
</cp:coreProperties>
</file>