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<sst xmlns="http://schemas.openxmlformats.org/spreadsheetml/2006/main" count="5842" uniqueCount="1142">
  <si>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</si>
  <si>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</si>
  <si>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</si>
  <si>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</si>
  <si>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</si>
  <si>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</si>
  <si>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</si>
  <si>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</si>
  <si>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</si>
  <si>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</si>
  <si>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</si>
  <si>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</si>
  <si>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</si>
  <si>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</si>
  <si>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</si>
  <si>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</si>
  <si>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</si>
  <si>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</si>
  <si>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</si>
  <si>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</si>
  <si>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</si>
  <si>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</si>
  <si>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</si>
  <si>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</si>
  <si>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</si>
  <si>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</si>
  <si>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</si>
  <si>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</si>
  <si>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</si>
  <si>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</si>
  <si>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</si>
  <si>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</si>
  <si>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</si>
  <si>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</si>
  <si>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</si>
  <si>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</si>
  <si>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</si>
  <si>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</si>
  <si>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</si>
  <si>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</si>
  <si>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</si>
  <si>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</si>
  <si>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</si>
  <si>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</si>
  <si>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</si>
  <si>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</si>
  <si>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</si>
  <si>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</si>
  <si>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</si>
  <si>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</si>
  <si>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</si>
  <si>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</si>
  <si>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</si>
  <si>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</si>
  <si>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</si>
  <si>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</si>
  <si>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</si>
  <si>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</si>
  <si>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</si>
  <si>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</si>
  <si>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</si>
  <si>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</si>
  <si>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</si>
  <si>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</si>
  <si>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</si>
  <si>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</si>
  <si>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</si>
  <si>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</si>
  <si>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</si>
  <si>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</si>
  <si>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</si>
  <si>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</si>
  <si>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</si>
  <si>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</si>
  <si>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</si>
  <si>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</si>
  <si>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</si>
  <si>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</si>
  <si>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</si>
  <si>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</si>
  <si>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</si>
  <si>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</si>
  <si>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</si>
  <si>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</si>
  <si>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</si>
  <si>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</si>
  <si>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</si>
  <si>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</si>
  <si>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</si>
  <si>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</si>
  <si>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</si>
  <si>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</si>
  <si>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</si>
  <si>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</si>
  <si>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</si>
  <si>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</si>
  <si>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</si>
  <si>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</si>
  <si>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</si>
  <si>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</si>
  <si>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</si>
  <si>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</si>
  <si>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</si>
  <si>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</si>
  <si>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</si>
  <si>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</si>
  <si>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</si>
  <si>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</si>
  <si>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</si>
  <si>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</si>
  <si>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</si>
  <si>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</si>
  <si>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</si>
  <si>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</si>
  <si>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</si>
  <si>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</si>
  <si>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</si>
  <si>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</si>
  <si>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</si>
  <si>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</si>
  <si>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</si>
  <si>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</si>
  <si>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</si>
  <si>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</si>
  <si>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</si>
  <si>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</si>
  <si>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</si>
  <si>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</si>
  <si>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</si>
  <si>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</si>
  <si>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</si>
  <si>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</si>
  <si>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</si>
  <si>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</si>
  <si>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</si>
  <si>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</si>
  <si>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</si>
  <si>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</si>
  <si>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</si>
  <si>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</si>
  <si>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</si>
  <si>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</si>
  <si>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</si>
  <si>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</si>
  <si>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</si>
  <si>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</si>
  <si>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</si>
  <si>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</si>
  <si>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</si>
  <si>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</si>
  <si>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</si>
  <si>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</si>
  <si>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</si>
  <si>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</si>
  <si>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</si>
  <si>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</si>
  <si>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</si>
  <si>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</si>
  <si>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</si>
  <si>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</si>
  <si>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</si>
  <si>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</si>
  <si>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</si>
  <si>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</si>
  <si>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</si>
  <si>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</si>
  <si>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</si>
  <si>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</si>
  <si>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</si>
  <si>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</si>
  <si>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</si>
  <si>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</si>
  <si>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</si>
  <si>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</si>
  <si>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</si>
  <si>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</si>
  <si>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</si>
  <si>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</si>
  <si>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</si>
  <si>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</si>
  <si>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</si>
  <si>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</si>
  <si>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</si>
  <si>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</si>
  <si>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</si>
  <si>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</si>
  <si>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</si>
  <si>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</si>
  <si>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</si>
  <si>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</si>
  <si>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</si>
  <si>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</si>
  <si>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</si>
  <si>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</si>
  <si>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</si>
  <si>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</si>
  <si>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</si>
  <si>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</si>
  <si>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</si>
  <si>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</si>
  <si>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</si>
  <si>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</si>
  <si>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</si>
  <si>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</si>
  <si>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</si>
  <si>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</si>
  <si>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</si>
  <si>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</si>
  <si>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</si>
  <si>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</si>
  <si>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</si>
  <si>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</si>
  <si>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</si>
  <si>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</si>
  <si>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</si>
  <si>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</si>
  <si>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</si>
  <si>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</si>
  <si>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</si>
  <si>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</si>
  <si>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</si>
  <si>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</si>
  <si>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</si>
  <si>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</si>
  <si>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</si>
  <si>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</si>
  <si>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</si>
  <si>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</si>
  <si>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</si>
  <si>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</si>
  <si>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</si>
  <si>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</si>
  <si>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</si>
  <si>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</si>
  <si>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</si>
  <si>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</si>
  <si>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</si>
  <si>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</si>
  <si>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</si>
  <si>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</si>
  <si>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</si>
  <si>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</si>
  <si>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</si>
  <si>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</si>
  <si>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</si>
  <si>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</si>
  <si>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</si>
  <si>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</si>
  <si>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</si>
  <si>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</si>
  <si>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</si>
  <si>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</si>
  <si>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</si>
  <si>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</si>
  <si>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</si>
  <si>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</si>
  <si>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</si>
  <si>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</si>
  <si>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</si>
  <si>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</si>
  <si>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</si>
  <si>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</si>
  <si>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</si>
  <si>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</si>
  <si>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</si>
  <si>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</si>
  <si>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</si>
  <si>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</si>
  <si>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</si>
  <si>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</si>
  <si>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</si>
  <si>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</si>
  <si>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</si>
  <si>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</si>
  <si>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</si>
  <si>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</si>
  <si>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</si>
  <si>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</si>
  <si>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</si>
  <si>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</si>
  <si>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</si>
  <si>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</si>
  <si>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</si>
  <si>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</si>
  <si>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</si>
  <si>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</si>
  <si>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</si>
  <si>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</si>
  <si>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</si>
  <si>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</si>
  <si>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</si>
  <si>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</si>
  <si>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</si>
  <si>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</si>
  <si>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</si>
  <si>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</si>
  <si>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</si>
  <si>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</si>
  <si>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</si>
  <si>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</si>
  <si>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</si>
  <si>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</si>
  <si>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</si>
  <si>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</si>
  <si>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</si>
  <si>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</si>
  <si>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</si>
  <si>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</si>
  <si>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</si>
  <si>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</si>
  <si>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</si>
  <si>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</si>
  <si>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</si>
  <si>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</si>
  <si>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</si>
  <si>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</si>
  <si>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</si>
  <si>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</si>
  <si>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</si>
  <si>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</si>
  <si>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</si>
  <si>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</si>
  <si>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</si>
  <si>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</si>
  <si>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</si>
  <si>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</si>
  <si>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</si>
  <si>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</si>
  <si>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</si>
  <si>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</si>
  <si>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</si>
  <si>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</si>
  <si>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</si>
  <si>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</si>
  <si>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</si>
  <si>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</si>
  <si>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</si>
  <si>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</si>
  <si>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</si>
  <si>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</si>
  <si>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</si>
  <si>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</si>
  <si>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</si>
  <si>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</si>
  <si>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</si>
  <si>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</si>
  <si>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</si>
  <si>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</si>
  <si>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</si>
  <si>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</si>
  <si>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</si>
  <si>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</si>
  <si>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</si>
  <si>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</si>
  <si>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</si>
  <si>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</si>
  <si>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</si>
  <si>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</si>
  <si>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</si>
  <si>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</si>
  <si>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</si>
  <si>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</si>
  <si>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</si>
  <si>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</si>
  <si>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</si>
  <si>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</si>
  <si>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</si>
  <si>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</si>
  <si>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</si>
  <si>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</si>
  <si>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</si>
  <si>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</si>
  <si>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</si>
  <si>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</si>
  <si>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</si>
  <si>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</si>
  <si>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</si>
  <si>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</si>
  <si>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</si>
  <si>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</si>
  <si>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</si>
  <si>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</si>
  <si>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</si>
  <si>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</si>
  <si>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</si>
  <si>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</si>
  <si>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</si>
  <si>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</si>
  <si>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</si>
  <si>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</si>
  <si>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</si>
  <si>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</si>
  <si>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</si>
  <si>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</si>
  <si>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</si>
  <si>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</si>
  <si>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</si>
  <si>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</si>
  <si>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</si>
  <si>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</si>
  <si>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</si>
  <si>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</si>
  <si>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</si>
  <si>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</si>
  <si>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</si>
  <si>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</si>
  <si>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</si>
  <si>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</si>
  <si>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</si>
  <si>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</si>
  <si>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</si>
  <si>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</si>
  <si>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</si>
  <si>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</si>
  <si>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</si>
  <si>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</si>
  <si>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</si>
  <si>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</si>
  <si>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</si>
  <si>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</si>
  <si>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</si>
  <si>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</si>
  <si>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</si>
  <si>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</si>
  <si>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</si>
  <si>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</si>
  <si>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</si>
  <si>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</si>
  <si>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</si>
  <si>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</si>
  <si>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</si>
  <si>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</si>
  <si>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</si>
  <si>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</si>
  <si>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</si>
  <si>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</si>
  <si>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</si>
  <si>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</si>
  <si>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</si>
  <si>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</si>
  <si>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</si>
  <si>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</si>
  <si>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</si>
  <si>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</si>
  <si>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</si>
  <si>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</si>
  <si>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</si>
  <si>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</si>
  <si>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</si>
  <si>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</si>
  <si>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</si>
  <si>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</si>
  <si>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</si>
  <si>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</si>
  <si>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</si>
  <si>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</si>
  <si>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</si>
  <si>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</si>
  <si>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</si>
  <si>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</si>
  <si>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</si>
  <si>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</si>
  <si>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</si>
  <si>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</si>
  <si>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</si>
  <si>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</si>
  <si>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</si>
  <si>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</si>
  <si>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</si>
  <si>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</si>
  <si>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</si>
  <si>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</si>
  <si>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</si>
  <si>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</si>
  <si>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</si>
  <si>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</si>
  <si>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</si>
  <si>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</si>
  <si>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</si>
  <si>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</si>
  <si>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</si>
  <si>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</si>
  <si>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</si>
  <si>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</si>
  <si>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</si>
  <si>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</si>
  <si>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</si>
  <si>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</si>
  <si>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</si>
  <si>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</si>
  <si>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</si>
  <si>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</si>
  <si>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</si>
  <si>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</si>
  <si>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</si>
  <si>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</si>
  <si>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</si>
  <si>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</si>
  <si>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</si>
  <si>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</si>
  <si>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</si>
  <si>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</si>
  <si>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</si>
  <si>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</si>
  <si>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</si>
  <si>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</si>
  <si>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</si>
  <si>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</si>
  <si>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</si>
  <si>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</si>
  <si>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</si>
  <si>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</si>
  <si>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</si>
  <si>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</si>
  <si>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</si>
  <si>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</si>
  <si>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</si>
  <si>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</si>
  <si>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</si>
  <si>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</si>
  <si>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</si>
  <si>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</si>
  <si>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</si>
  <si>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</si>
  <si>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</si>
  <si>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</si>
  <si>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</si>
  <si>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</si>
  <si>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</si>
  <si>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</si>
  <si>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</si>
  <si>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</si>
  <si>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</si>
  <si>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</si>
  <si>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</si>
  <si>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</si>
  <si>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</si>
  <si>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</si>
  <si>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</si>
  <si>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</si>
  <si>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</si>
  <si>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</si>
  <si>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</si>
  <si>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</si>
  <si>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</si>
  <si>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</si>
  <si>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</si>
  <si>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</si>
  <si>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</si>
  <si>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</si>
  <si>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</si>
  <si>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</si>
  <si>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</si>
  <si>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</si>
  <si>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</si>
  <si>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</si>
  <si>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</si>
  <si>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</si>
  <si>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</si>
  <si>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</si>
  <si>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</si>
  <si>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</si>
  <si>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</si>
  <si>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</si>
  <si>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</si>
  <si>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</si>
  <si>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</si>
  <si>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</si>
  <si>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</si>
  <si>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</si>
  <si>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</si>
  <si>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</si>
  <si>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</si>
  <si>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</si>
  <si>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</si>
  <si>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</si>
  <si>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</si>
  <si>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</si>
  <si>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</si>
  <si>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</si>
  <si>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</si>
  <si>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</si>
  <si>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</si>
  <si>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</si>
  <si>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</si>
  <si>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</si>
  <si>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</si>
  <si>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</si>
  <si>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</si>
  <si>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</si>
  <si>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</si>
  <si>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</si>
  <si>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</si>
  <si>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</si>
  <si>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</si>
  <si>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</si>
  <si>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</si>
  <si>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</si>
  <si>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</si>
  <si>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</si>
  <si>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</si>
  <si>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</si>
  <si>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</si>
  <si>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</si>
  <si>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</si>
  <si>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</si>
  <si>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</si>
  <si>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</si>
  <si>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</si>
  <si>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</si>
  <si>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</si>
  <si>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</si>
  <si>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</si>
  <si>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</si>
  <si>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</si>
  <si>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</si>
  <si>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</si>
  <si>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</si>
  <si>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</si>
  <si>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</si>
  <si>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</si>
  <si>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</si>
  <si>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</si>
  <si>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</si>
  <si>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</si>
  <si>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</si>
  <si>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</si>
  <si>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</si>
  <si>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</si>
  <si>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</si>
  <si>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</si>
  <si>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</si>
  <si>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</si>
  <si>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</si>
  <si>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</si>
  <si>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</si>
  <si>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</si>
  <si>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</si>
  <si>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</si>
  <si>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</si>
  <si>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</si>
  <si>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</si>
  <si>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</si>
  <si>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</si>
  <si>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</si>
  <si>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</si>
  <si>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</si>
  <si>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</si>
  <si>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</si>
  <si>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</si>
  <si>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</si>
  <si>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</si>
  <si>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</si>
  <si>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</si>
  <si>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</si>
  <si>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</si>
  <si>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</si>
  <si>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</si>
  <si>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</si>
  <si>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</si>
  <si>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</si>
  <si>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</si>
  <si>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</si>
  <si>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</si>
  <si>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</si>
  <si>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</si>
  <si>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</si>
  <si>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</si>
  <si>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</si>
  <si>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</si>
  <si>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</si>
  <si>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</si>
  <si>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</si>
  <si>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</si>
  <si>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</si>
  <si>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</si>
  <si>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</si>
  <si>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</si>
  <si>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</si>
  <si>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</si>
  <si>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</si>
  <si>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</si>
  <si>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</si>
  <si>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</si>
  <si>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</si>
  <si>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</si>
  <si>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</si>
  <si>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</si>
  <si>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</si>
  <si>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</si>
  <si>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</si>
  <si>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</si>
  <si>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</si>
  <si>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</si>
  <si>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</si>
  <si>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</si>
  <si>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</si>
  <si>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</si>
  <si>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</si>
  <si>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</si>
  <si>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</si>
  <si>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</si>
  <si>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</si>
  <si>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</si>
  <si>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</si>
  <si>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</si>
  <si>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</si>
  <si>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</si>
  <si>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</si>
  <si>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</si>
  <si>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</si>
  <si>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</si>
  <si>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</si>
  <si>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</si>
  <si>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</si>
  <si>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</si>
  <si>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</si>
  <si>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</si>
  <si>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</si>
  <si>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</si>
  <si>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</si>
  <si>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</si>
  <si>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</si>
  <si>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</si>
  <si>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</si>
  <si>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</si>
  <si>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</si>
  <si>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</si>
  <si>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</si>
  <si>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</si>
  <si>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</si>
  <si>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</si>
  <si>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</si>
  <si>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</si>
  <si>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</si>
  <si>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</si>
  <si>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</si>
  <si>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</si>
  <si>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</si>
  <si>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</si>
  <si>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</si>
  <si>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</si>
  <si>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</si>
  <si>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</si>
  <si>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</si>
  <si>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</si>
  <si>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</si>
  <si>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</si>
  <si>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</si>
  <si>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</si>
  <si>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</si>
  <si>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</si>
  <si>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</si>
  <si>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</si>
  <si>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</si>
  <si>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</si>
  <si>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</si>
  <si>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</si>
  <si>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</si>
  <si>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</si>
  <si>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</si>
  <si>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</si>
  <si>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</si>
  <si>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</si>
  <si>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</si>
  <si>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</si>
  <si>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</si>
  <si>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</si>
  <si>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</si>
  <si>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</si>
  <si>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</si>
  <si>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</si>
  <si>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</si>
  <si>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</si>
  <si>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</si>
  <si>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</si>
  <si>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</si>
  <si>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</si>
  <si>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</si>
  <si>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</si>
  <si>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</si>
  <si>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</si>
  <si>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</si>
  <si>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</si>
  <si>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</si>
  <si>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</si>
  <si>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</si>
  <si>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</si>
  <si>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</si>
  <si>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</si>
  <si>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</si>
  <si>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</si>
  <si>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</si>
  <si>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</si>
  <si>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</si>
  <si>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</si>
  <si>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</si>
  <si>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</si>
  <si>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</si>
  <si>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</si>
  <si>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</si>
  <si>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</si>
  <si>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</si>
  <si>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</si>
  <si>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</si>
  <si>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</si>
  <si>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</si>
  <si>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</si>
  <si>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</si>
  <si>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</si>
  <si>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</si>
  <si>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</si>
  <si>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</si>
  <si>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</si>
  <si>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</si>
  <si>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</si>
  <si>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</si>
  <si>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</si>
  <si>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</si>
  <si>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</si>
  <si>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</si>
  <si>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</si>
  <si>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</si>
  <si>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</si>
  <si>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</si>
  <si>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</si>
  <si>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</si>
  <si>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</si>
  <si>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</si>
  <si>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</si>
  <si>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</si>
  <si>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</si>
  <si>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</si>
  <si>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</si>
  <si>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</si>
  <si>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</si>
  <si>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</si>
  <si>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</si>
  <si>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</si>
  <si>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</si>
  <si>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</si>
  <si>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</si>
  <si>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</si>
  <si>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</si>
  <si>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</si>
  <si>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</si>
  <si>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</si>
  <si>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</si>
  <si>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</si>
  <si>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</si>
  <si>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</si>
  <si>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</si>
  <si>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</si>
  <si>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</si>
  <si>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</si>
  <si>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</si>
  <si>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</si>
  <si>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</si>
  <si>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</si>
  <si>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</si>
  <si>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王亚明</t>
  </si>
  <si>
    <t>坐落：</t>
  </si>
  <si>
    <t>雄县李林庄村</t>
  </si>
  <si>
    <t>调查编号：</t>
  </si>
  <si>
    <t>010221-70-0001</t>
  </si>
  <si>
    <t>价值时点：</t>
  </si>
  <si>
    <t>2024年4月3日</t>
  </si>
  <si>
    <t>报告编号：</t>
  </si>
  <si>
    <t>康正（雄县）2024评字第5号-李林庄村-</t>
  </si>
  <si>
    <t>1-11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</si>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</sst>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094" workbookViewId="0">
      <selection activeCell="G1097" sqref="G1097"/>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010221-70-0001</v>
      </c>
      <c r="C2" s="324">
        <f>输机表!P2</f>
        <v>0</v>
      </c>
      <c r="D2" s="324" t="str">
        <f>输机表!U2&amp;输机表!Y2</f>
        <v>康正（雄县）2024评字第5号-李林庄村-1-11</v>
      </c>
      <c r="E2" s="324" t="str">
        <f>输机表!D2</f>
        <v>王亚明</v>
      </c>
      <c r="F2" s="324" t="str">
        <f>输机表!F2</f>
        <v>雄县李林庄村</v>
      </c>
      <c r="G2" s="324">
        <f ca="1">结果通知单!C12</f>
        <v>242.22</v>
      </c>
      <c r="H2" s="324"/>
      <c r="I2" s="324"/>
      <c r="J2" s="324">
        <f ca="1">结果通知单!G12</f>
        <v>240711</v>
      </c>
      <c r="K2" s="324">
        <f ca="1">结果通知单!G41</f>
        <v>47085</v>
      </c>
      <c r="L2" s="324">
        <f ca="1">IF(J2+K2=结果通知单!C42,J2+K2,"请检查")</f>
        <v>287796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A1" workbookViewId="0">
      <selection activeCell="DN2" sqref="DN2:DP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3.2</v>
      </c>
      <c r="F4" s="91" t="s">
        <v>964</v>
      </c>
      <c r="G4" s="91" t="s">
        <v>965</v>
      </c>
      <c r="H4" s="91" t="s">
        <v>966</v>
      </c>
      <c r="I4" s="91">
        <v>37</v>
      </c>
      <c r="J4" s="91">
        <v>4</v>
      </c>
      <c r="K4" s="91" t="s">
        <v>967</v>
      </c>
      <c r="L4" s="91" t="s">
        <v>968</v>
      </c>
      <c r="M4" s="91">
        <v>0.6</v>
      </c>
      <c r="N4" s="91">
        <v>0.3</v>
      </c>
      <c r="O4" s="91" t="s">
        <v>969</v>
      </c>
      <c r="P4" s="91" t="s">
        <v>968</v>
      </c>
      <c r="Q4" s="91" t="s">
        <v>970</v>
      </c>
      <c r="R4" s="91" t="s">
        <v>969</v>
      </c>
      <c r="S4" s="124">
        <v>125.46</v>
      </c>
      <c r="T4" s="124" t="s">
        <v>971</v>
      </c>
      <c r="U4" s="124"/>
      <c r="V4" s="125">
        <v>1995</v>
      </c>
      <c r="W4" s="95">
        <f>ROUND(F5*ROUND(E5+G5+H5+I5+J5+K5+L5+M5+N5+O5+P5+Q5+R5+U5+T5+1,3)*V5,0)</f>
        <v>925</v>
      </c>
      <c r="X4" s="126">
        <f>ROUND(L60/S4,0)</f>
        <v>99</v>
      </c>
      <c r="Y4" s="126">
        <f>W4+X4</f>
        <v>1024</v>
      </c>
      <c r="Z4" s="142">
        <f>ROUND(Y4*S4,0)</f>
        <v>128471</v>
      </c>
      <c r="AA4" s="143">
        <f>IF(Q4="无",0,IF(Q4="地暖",0,S4))</f>
        <v>125.46</v>
      </c>
      <c r="AB4" s="143">
        <f>IF(Q4="无",0,IF(Q4="暖气片",0,S4))</f>
        <v>0</v>
      </c>
      <c r="AC4" s="95" t="str">
        <f>H4</f>
        <v>普通木门窗</v>
      </c>
      <c r="AD4" s="124" t="s">
        <v>968</v>
      </c>
      <c r="AE4" s="144">
        <v>1</v>
      </c>
      <c r="AF4" s="145">
        <f>VLOOKUP(F4,系数区域,LOOKUP(V4,$CV$16:$DE$16,{68,69,70,71,72,73,74,75,76,77}),0)</f>
        <v>0.75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v>
      </c>
      <c r="O5" s="96">
        <f>VLOOKUP(F4,系数区域,VLOOKUP(O4,上水列数,2,0),0)</f>
        <v>0</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4</v>
      </c>
      <c r="E6" s="91">
        <v>2.9</v>
      </c>
      <c r="F6" s="91" t="s">
        <v>1010</v>
      </c>
      <c r="G6" s="91" t="s">
        <v>965</v>
      </c>
      <c r="H6" s="91" t="s">
        <v>966</v>
      </c>
      <c r="I6" s="91">
        <v>37</v>
      </c>
      <c r="J6" s="91">
        <v>2</v>
      </c>
      <c r="K6" s="91" t="s">
        <v>967</v>
      </c>
      <c r="L6" s="91" t="s">
        <v>968</v>
      </c>
      <c r="M6" s="91">
        <v>0.3</v>
      </c>
      <c r="N6" s="91">
        <v>0.3</v>
      </c>
      <c r="O6" s="91" t="s">
        <v>969</v>
      </c>
      <c r="P6" s="91" t="s">
        <v>969</v>
      </c>
      <c r="Q6" s="91" t="s">
        <v>968</v>
      </c>
      <c r="R6" s="91" t="s">
        <v>969</v>
      </c>
      <c r="S6" s="124">
        <v>60.26</v>
      </c>
      <c r="T6" s="124" t="s">
        <v>971</v>
      </c>
      <c r="U6" s="124"/>
      <c r="V6" s="125">
        <v>1995</v>
      </c>
      <c r="W6" s="128">
        <f>ROUND(F7*ROUND(E7+G7+H7+I7+J7+K7+L7+M7+N7+O7+P7+Q7+R7+U7+T7+1,3)*V7,0)</f>
        <v>832</v>
      </c>
      <c r="X6" s="129">
        <f>ROUND(X60/S6,0)</f>
        <v>153</v>
      </c>
      <c r="Y6" s="126">
        <f t="shared" ref="Y6" si="3">W6+X6</f>
        <v>985</v>
      </c>
      <c r="Z6" s="142">
        <f t="shared" ref="Z6" si="4">ROUND(Y6*S6,0)</f>
        <v>59356</v>
      </c>
      <c r="AA6" s="143">
        <f>IF(Q6="无",0,IF(Q6="地暖",0,S6))</f>
        <v>0</v>
      </c>
      <c r="AB6" s="143">
        <f>IF(Q6="无",0,IF(Q6="暖气片",0,S6))</f>
        <v>0</v>
      </c>
      <c r="AC6" s="95" t="str">
        <f>H6</f>
        <v>普通木门窗</v>
      </c>
      <c r="AD6" s="124" t="s">
        <v>968</v>
      </c>
      <c r="AE6" s="144">
        <v>1</v>
      </c>
      <c r="AF6" s="145">
        <f>VLOOKUP(F6,系数区域,LOOKUP(V6,$CV$16:$DE$16,{68,69,70,71,72,73,74,75,76,77}),0)</f>
        <v>0.75</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v>
      </c>
      <c r="F7" s="95">
        <f>VLOOKUP(F6,系数区域,2,0)</f>
        <v>1020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-0.02</v>
      </c>
      <c r="K7" s="96">
        <f>VLOOKUP(F6,系数区域,VLOOKUP(K6,内墙面列数,2,0),0)</f>
        <v>0</v>
      </c>
      <c r="L7" s="96">
        <f>VLOOKUP(L6,$BH$3:$BI$14,2,0)</f>
        <v>0</v>
      </c>
      <c r="M7" s="94">
        <f>IFERROR(ROUND(((M6-VLOOKUP(F6,系数区域,25,0))*AG7)*0.1,4)*AE7,0)</f>
        <v>0</v>
      </c>
      <c r="N7" s="94">
        <f>IFERROR(ROUND((N6-VLOOKUP(F6,系数区域,44,0))*0.1,4)*AE7,0)</f>
        <v>0.01</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v>0.8</v>
      </c>
      <c r="W7" s="130"/>
      <c r="X7" s="131"/>
      <c r="Y7" s="95"/>
      <c r="Z7" s="107"/>
      <c r="AA7" s="146">
        <f>AA6/S6</f>
        <v>0</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1018</v>
      </c>
      <c r="D8" s="92">
        <v>4</v>
      </c>
      <c r="E8" s="91">
        <v>2.8</v>
      </c>
      <c r="F8" s="91" t="s">
        <v>1010</v>
      </c>
      <c r="G8" s="91" t="s">
        <v>965</v>
      </c>
      <c r="H8" s="91" t="s">
        <v>966</v>
      </c>
      <c r="I8" s="91">
        <v>37</v>
      </c>
      <c r="J8" s="91">
        <v>2</v>
      </c>
      <c r="K8" s="91" t="s">
        <v>967</v>
      </c>
      <c r="L8" s="91" t="s">
        <v>968</v>
      </c>
      <c r="M8" s="91">
        <v>0.2</v>
      </c>
      <c r="N8" s="91">
        <v>0.3</v>
      </c>
      <c r="O8" s="91" t="s">
        <v>968</v>
      </c>
      <c r="P8" s="91" t="s">
        <v>968</v>
      </c>
      <c r="Q8" s="91" t="s">
        <v>968</v>
      </c>
      <c r="R8" s="91" t="s">
        <v>969</v>
      </c>
      <c r="S8" s="124">
        <v>56.5</v>
      </c>
      <c r="T8" s="124" t="s">
        <v>971</v>
      </c>
      <c r="U8" s="124"/>
      <c r="V8" s="125">
        <v>1995</v>
      </c>
      <c r="W8" s="128">
        <f>ROUND(F9*ROUND(E9+G9+H9+I9+J9+K9+L9+M9+N9+O9+P9+Q9+R9+U9+T9+1,3)*V9,0)</f>
        <v>800</v>
      </c>
      <c r="X8" s="129">
        <f>ROUND(L92/S8,0)</f>
        <v>136</v>
      </c>
      <c r="Y8" s="126">
        <f t="shared" ref="Y8" si="7">W8+X8</f>
        <v>936</v>
      </c>
      <c r="Z8" s="142">
        <f t="shared" ref="Z8" si="8">ROUND(Y8*S8,0)</f>
        <v>52884</v>
      </c>
      <c r="AA8" s="143">
        <f>IF(Q8="无",0,IF(Q8="地暖",0,S8))</f>
        <v>0</v>
      </c>
      <c r="AB8" s="143">
        <f>IF(Q8="无",0,IF(Q8="暖气片",0,S8))</f>
        <v>0</v>
      </c>
      <c r="AC8" s="95" t="str">
        <f>H8</f>
        <v>普通木门窗</v>
      </c>
      <c r="AD8" s="124" t="s">
        <v>968</v>
      </c>
      <c r="AE8" s="144">
        <v>1</v>
      </c>
      <c r="AF8" s="145">
        <f>VLOOKUP(F8,系数区域,LOOKUP(V8,$CV$16:$DE$16,{68,69,70,71,72,73,74,75,76,77}),0)</f>
        <v>0.75</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0.03</v>
      </c>
      <c r="J9" s="94">
        <f t="array" ref="J9">IF($D8=1,0,VLOOKUP(F8,系数区域,VLOOKUP(INDEX($AQ$15:$AQ$21,MATCH(MIN(ABS($AQ$15:$AQ$21--(J8-(D8-1))/(D8-1))),ABS($AQ$15:$AQ$21--(J8-(D8-1))/(D8-1)),0)),隔墙列数,2,0),0))</f>
        <v>-0.02</v>
      </c>
      <c r="K9" s="96">
        <f>VLOOKUP(F8,系数区域,VLOOKUP(K8,内墙面列数,2,0),0)</f>
        <v>0</v>
      </c>
      <c r="L9" s="96">
        <f>VLOOKUP(L8,$BH$3:$BI$14,2,0)</f>
        <v>0</v>
      </c>
      <c r="M9" s="94">
        <f>IFERROR(ROUND(((M8-VLOOKUP(F8,系数区域,25,0))*AG9)*0.1,4)*AE9,0)</f>
        <v>-0.01</v>
      </c>
      <c r="N9" s="94">
        <f>IFERROR(ROUND((N8-VLOOKUP(F8,系数区域,44,0))*0.1,4)*AE9,0)</f>
        <v>0.01</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v>0.8</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35</v>
      </c>
      <c r="E30" s="106"/>
      <c r="F30" s="107" t="str">
        <f>+D30</f>
        <v>30、40地砖、马赛克</v>
      </c>
      <c r="G30" s="108">
        <f>S4</f>
        <v>125.46</v>
      </c>
      <c r="H30" s="108"/>
      <c r="I30" s="95" t="str">
        <f t="shared" ref="I30:I59" si="48">VLOOKUP(F30,价格表,2,0)</f>
        <v>㎡</v>
      </c>
      <c r="J30" s="107">
        <f t="shared" ref="J30:J59" si="49">VLOOKUP(F30,价格表,5,0)</f>
        <v>60</v>
      </c>
      <c r="K30" s="118">
        <f>$V$5</f>
        <v>0.8</v>
      </c>
      <c r="L30" s="107">
        <f>ROUND(IFERROR(ROUND(G30,2)*J30*K30,),0)</f>
        <v>6022</v>
      </c>
      <c r="M30" s="113"/>
      <c r="N30" s="105">
        <v>1</v>
      </c>
      <c r="O30" s="106" t="s">
        <v>30</v>
      </c>
      <c r="P30" s="106" t="s">
        <v>40</v>
      </c>
      <c r="Q30" s="106"/>
      <c r="R30" s="134" t="str">
        <f>+P30</f>
        <v>60地砖</v>
      </c>
      <c r="S30" s="135"/>
      <c r="T30" s="108">
        <f>S6</f>
        <v>60.26</v>
      </c>
      <c r="U30" s="95" t="str">
        <f t="shared" ref="U30:U59" si="50">VLOOKUP(R30,价格表,2,0)</f>
        <v>㎡</v>
      </c>
      <c r="V30" s="107">
        <f t="shared" ref="V30:V59" si="51">VLOOKUP(R30,价格表,5,0)</f>
        <v>80</v>
      </c>
      <c r="W30" s="118">
        <f>$V$7</f>
        <v>0.8</v>
      </c>
      <c r="X30" s="107">
        <f>ROUND(IFERROR(ROUND(T30,2)*V30*W30,),0)</f>
        <v>3857</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S4</f>
        <v>125.46</v>
      </c>
      <c r="H31" s="108"/>
      <c r="I31" s="95" t="str">
        <f t="shared" si="48"/>
        <v>㎡</v>
      </c>
      <c r="J31" s="107">
        <f t="shared" si="49"/>
        <v>30</v>
      </c>
      <c r="K31" s="118">
        <f t="shared" ref="K31:K59" si="53">$V$5</f>
        <v>0.8</v>
      </c>
      <c r="L31" s="107">
        <f t="shared" ref="L31:L59" si="54">ROUND(IFERROR(ROUND(G31,2)*J31*K31,),0)</f>
        <v>3011</v>
      </c>
      <c r="M31" s="113"/>
      <c r="N31" s="105">
        <v>2</v>
      </c>
      <c r="O31" s="106" t="s">
        <v>61</v>
      </c>
      <c r="P31" s="106" t="s">
        <v>66</v>
      </c>
      <c r="Q31" s="106"/>
      <c r="R31" s="134" t="str">
        <f t="shared" ref="R31:R50" si="55">+P31</f>
        <v>普通石膏板吊顶</v>
      </c>
      <c r="S31" s="135"/>
      <c r="T31" s="108">
        <f>S6</f>
        <v>60.26</v>
      </c>
      <c r="U31" s="95" t="str">
        <f t="shared" si="50"/>
        <v>㎡</v>
      </c>
      <c r="V31" s="107">
        <f t="shared" si="51"/>
        <v>30</v>
      </c>
      <c r="W31" s="118">
        <f t="shared" ref="W31:W59" si="56">$V$7</f>
        <v>0.8</v>
      </c>
      <c r="X31" s="107">
        <f t="shared" ref="X31:X59" si="57">ROUND(IFERROR(ROUND(T31,2)*V31*W31,),0)</f>
        <v>1446</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报告编号：康正（雄县）2024评字第5号-李林庄村-1-11</v>
      </c>
      <c r="EZ31" s="261"/>
      <c r="FA31" s="261"/>
      <c r="FB31" s="261"/>
      <c r="FC31" s="261"/>
    </row>
    <row r="32" ht="22.15" customHeight="1" spans="1:159">
      <c r="A32" s="104"/>
      <c r="B32" s="105">
        <v>3</v>
      </c>
      <c r="C32" s="106" t="s">
        <v>81</v>
      </c>
      <c r="D32" s="106" t="s">
        <v>88</v>
      </c>
      <c r="E32" s="106"/>
      <c r="F32" s="107" t="str">
        <f t="shared" si="52"/>
        <v>普通标准门（套装门(钢木门、生态门)）</v>
      </c>
      <c r="G32" s="108">
        <v>3</v>
      </c>
      <c r="H32" s="108"/>
      <c r="I32" s="95" t="str">
        <f t="shared" si="48"/>
        <v>个</v>
      </c>
      <c r="J32" s="107">
        <f t="shared" si="49"/>
        <v>500</v>
      </c>
      <c r="K32" s="118">
        <f t="shared" si="53"/>
        <v>0.8</v>
      </c>
      <c r="L32" s="107">
        <f t="shared" si="54"/>
        <v>1200</v>
      </c>
      <c r="M32" s="113"/>
      <c r="N32" s="105">
        <v>3</v>
      </c>
      <c r="O32" s="106" t="s">
        <v>168</v>
      </c>
      <c r="P32" s="106" t="s">
        <v>172</v>
      </c>
      <c r="Q32" s="106"/>
      <c r="R32" s="134" t="str">
        <f t="shared" si="55"/>
        <v>蹲便池</v>
      </c>
      <c r="S32" s="135"/>
      <c r="T32" s="108">
        <v>1</v>
      </c>
      <c r="U32" s="95" t="str">
        <f t="shared" si="50"/>
        <v>个</v>
      </c>
      <c r="V32" s="107">
        <f t="shared" si="51"/>
        <v>300</v>
      </c>
      <c r="W32" s="118">
        <f t="shared" si="56"/>
        <v>0.8</v>
      </c>
      <c r="X32" s="107">
        <f t="shared" si="57"/>
        <v>240</v>
      </c>
      <c r="Y32" s="153"/>
      <c r="Z32" s="154"/>
      <c r="AA32" s="154"/>
      <c r="AB32" s="154"/>
      <c r="AC32" s="154"/>
      <c r="AD32" s="154"/>
      <c r="AJ32" s="179"/>
      <c r="AK32" s="179"/>
      <c r="AL32" s="179"/>
      <c r="AM32" s="179"/>
      <c r="AN32" s="179"/>
      <c r="AO32" s="179"/>
      <c r="AP32" s="179"/>
      <c r="AQ32" s="179"/>
      <c r="EV32" s="37" t="s">
        <v>1045</v>
      </c>
      <c r="EW32" s="38" t="str">
        <f>D2</f>
        <v>王亚明</v>
      </c>
      <c r="EX32" s="39"/>
      <c r="EY32" s="40" t="s">
        <v>1046</v>
      </c>
      <c r="EZ32" s="41"/>
      <c r="FA32" s="38">
        <f>G2</f>
        <v>0</v>
      </c>
      <c r="FB32" s="42"/>
      <c r="FC32" s="39"/>
    </row>
    <row r="33" ht="21.6" customHeight="1" spans="1:159">
      <c r="A33" s="104"/>
      <c r="B33" s="105">
        <v>4</v>
      </c>
      <c r="C33" s="106" t="s">
        <v>81</v>
      </c>
      <c r="D33" s="106" t="s">
        <v>96</v>
      </c>
      <c r="E33" s="106"/>
      <c r="F33" s="107" t="str">
        <f t="shared" si="52"/>
        <v>窗帘附件</v>
      </c>
      <c r="G33" s="108">
        <v>2</v>
      </c>
      <c r="H33" s="108"/>
      <c r="I33" s="95" t="str">
        <f t="shared" si="48"/>
        <v>套</v>
      </c>
      <c r="J33" s="107">
        <f t="shared" si="49"/>
        <v>200</v>
      </c>
      <c r="K33" s="118">
        <f t="shared" si="53"/>
        <v>0.8</v>
      </c>
      <c r="L33" s="107">
        <f t="shared" si="54"/>
        <v>320</v>
      </c>
      <c r="M33" s="113"/>
      <c r="N33" s="105">
        <v>4</v>
      </c>
      <c r="O33" s="106" t="s">
        <v>102</v>
      </c>
      <c r="P33" s="106" t="s">
        <v>111</v>
      </c>
      <c r="Q33" s="106"/>
      <c r="R33" s="134" t="str">
        <f t="shared" si="55"/>
        <v>普通内墙贴砖</v>
      </c>
      <c r="S33" s="135"/>
      <c r="T33" s="108">
        <f>(6.3*2+3.4*2-1)*0.9</f>
        <v>16.56</v>
      </c>
      <c r="U33" s="95" t="str">
        <f t="shared" si="50"/>
        <v>㎡</v>
      </c>
      <c r="V33" s="107">
        <f t="shared" si="51"/>
        <v>80</v>
      </c>
      <c r="W33" s="118">
        <f t="shared" si="56"/>
        <v>0.8</v>
      </c>
      <c r="X33" s="107">
        <f t="shared" si="57"/>
        <v>1060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10</v>
      </c>
      <c r="D34" s="106" t="s">
        <v>15</v>
      </c>
      <c r="E34" s="106"/>
      <c r="F34" s="107" t="str">
        <f t="shared" si="52"/>
        <v>外墙普通贴砖</v>
      </c>
      <c r="G34" s="108">
        <f>22.5*1.2</f>
        <v>27</v>
      </c>
      <c r="H34" s="108"/>
      <c r="I34" s="95" t="str">
        <f t="shared" si="48"/>
        <v>㎡</v>
      </c>
      <c r="J34" s="107">
        <f t="shared" si="49"/>
        <v>85</v>
      </c>
      <c r="K34" s="118">
        <f t="shared" si="53"/>
        <v>0.8</v>
      </c>
      <c r="L34" s="107">
        <f t="shared" si="54"/>
        <v>1836</v>
      </c>
      <c r="M34" s="113"/>
      <c r="N34" s="105">
        <v>5</v>
      </c>
      <c r="O34" s="106" t="s">
        <v>168</v>
      </c>
      <c r="P34" s="106" t="s">
        <v>175</v>
      </c>
      <c r="Q34" s="106"/>
      <c r="R34" s="134" t="str">
        <f t="shared" si="55"/>
        <v>立柱洗手盆</v>
      </c>
      <c r="S34" s="135"/>
      <c r="T34" s="108">
        <v>1</v>
      </c>
      <c r="U34" s="95" t="str">
        <f t="shared" si="50"/>
        <v>个</v>
      </c>
      <c r="V34" s="107">
        <f t="shared" si="51"/>
        <v>200</v>
      </c>
      <c r="W34" s="118">
        <f t="shared" si="56"/>
        <v>0.8</v>
      </c>
      <c r="X34" s="107">
        <f t="shared" si="57"/>
        <v>160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t="s">
        <v>133</v>
      </c>
      <c r="P35" s="106" t="s">
        <v>140</v>
      </c>
      <c r="Q35" s="106"/>
      <c r="R35" s="134" t="str">
        <f t="shared" si="55"/>
        <v>普通整体厨房</v>
      </c>
      <c r="S35" s="135"/>
      <c r="T35" s="108">
        <v>2.8</v>
      </c>
      <c r="U35" s="95" t="str">
        <f t="shared" si="50"/>
        <v>m</v>
      </c>
      <c r="V35" s="107">
        <f t="shared" si="51"/>
        <v>350</v>
      </c>
      <c r="W35" s="118">
        <f t="shared" si="56"/>
        <v>0.8</v>
      </c>
      <c r="X35" s="107">
        <f t="shared" si="57"/>
        <v>784</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t="s">
        <v>10</v>
      </c>
      <c r="P36" s="106" t="s">
        <v>15</v>
      </c>
      <c r="Q36" s="106"/>
      <c r="R36" s="134" t="str">
        <f t="shared" si="55"/>
        <v>外墙普通贴砖</v>
      </c>
      <c r="S36" s="135"/>
      <c r="T36" s="108">
        <f>10.4*3.1-0.8*1.6*4-2.4*0.6*2</f>
        <v>24.24</v>
      </c>
      <c r="U36" s="95" t="str">
        <f t="shared" si="50"/>
        <v>㎡</v>
      </c>
      <c r="V36" s="107">
        <f t="shared" si="51"/>
        <v>85</v>
      </c>
      <c r="W36" s="118">
        <f t="shared" si="56"/>
        <v>0.8</v>
      </c>
      <c r="X36" s="107">
        <f t="shared" si="57"/>
        <v>1648</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13.05</v>
      </c>
      <c r="BI38" s="170" t="str">
        <f t="shared" ref="BI38:BI51" si="67">I186</f>
        <v>㎡</v>
      </c>
      <c r="BJ38" s="170">
        <f ca="1" t="shared" ref="BJ38:BJ51" si="68">L186</f>
        <v>2349</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36.18</v>
      </c>
      <c r="BI39" s="170" t="str">
        <f t="shared" si="67"/>
        <v>㎡</v>
      </c>
      <c r="BJ39" s="170">
        <f ca="1" t="shared" si="68"/>
        <v>5065</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229.95</v>
      </c>
      <c r="BI40" s="170" t="str">
        <f t="shared" si="67"/>
        <v>㎡</v>
      </c>
      <c r="BJ40" s="170">
        <f ca="1" t="shared" si="68"/>
        <v>5749</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广场砖、彩砖地面</v>
      </c>
      <c r="BH41" s="218">
        <f t="shared" si="69"/>
        <v>31</v>
      </c>
      <c r="BI41" s="170" t="str">
        <f t="shared" si="67"/>
        <v>㎡</v>
      </c>
      <c r="BJ41" s="170">
        <f ca="1" t="shared" si="68"/>
        <v>1860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简易厕所</v>
      </c>
      <c r="BH42" s="218">
        <f t="shared" si="69"/>
        <v>1</v>
      </c>
      <c r="BI42" s="170" t="str">
        <f t="shared" si="67"/>
        <v>个</v>
      </c>
      <c r="BJ42" s="170">
        <f ca="1" t="shared" si="68"/>
        <v>600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水井</v>
      </c>
      <c r="BH43" s="218">
        <f t="shared" si="69"/>
        <v>1</v>
      </c>
      <c r="BI43" s="170" t="str">
        <f t="shared" si="67"/>
        <v>眼</v>
      </c>
      <c r="BJ43" s="170">
        <f ca="1" t="shared" si="68"/>
        <v>4000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太阳能</v>
      </c>
      <c r="BH44" s="218">
        <f t="shared" si="69"/>
        <v>1</v>
      </c>
      <c r="BI44" s="170" t="str">
        <f t="shared" si="67"/>
        <v>台</v>
      </c>
      <c r="BJ44" s="170">
        <f ca="1" t="shared" si="68"/>
        <v>1000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空调</v>
      </c>
      <c r="BH45" s="218">
        <f t="shared" si="69"/>
        <v>2</v>
      </c>
      <c r="BI45" s="170" t="str">
        <f t="shared" si="67"/>
        <v>台</v>
      </c>
      <c r="BJ45" s="170">
        <f ca="1" t="shared" si="68"/>
        <v>800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有线电视</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13.05</v>
      </c>
      <c r="EX46" s="57" t="str">
        <f ca="1">IFERROR(VLOOKUP(FE46,$BD$38:$BJ$92,6,0),"")</f>
        <v>㎡</v>
      </c>
      <c r="EY46" s="58">
        <f ca="1">IF(EV46="","",SUMIF($BG$38:$BG$107,EV46,$BJ$38:$BJ$107))</f>
        <v>2349</v>
      </c>
      <c r="EZ46" s="58" t="str">
        <f ca="1">IFERROR(VLOOKUP(FF46,$BD$38:$BJ$92,4,0),"")</f>
        <v>砖墙</v>
      </c>
      <c r="FA46" s="57">
        <f ca="1">IF(EZ46="","",SUMIF($BG$38:$BG$107,EZ46,$BH$38:$BH$107))</f>
        <v>36.18</v>
      </c>
      <c r="FB46" s="57" t="str">
        <f ca="1">IFERROR(VLOOKUP(FF46,$BD$38:$BJ$92,6,0),"")</f>
        <v>㎡</v>
      </c>
      <c r="FC46" s="58">
        <f ca="1">IF(EZ46="","",SUMIF($BG$38:$BG$107,EZ46,$BJ$38:$BJ$107))</f>
        <v>5065</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监控摄像头</v>
      </c>
      <c r="BH47" s="218">
        <f t="shared" si="69"/>
        <v>1</v>
      </c>
      <c r="BI47" s="170" t="str">
        <f t="shared" si="67"/>
        <v>个</v>
      </c>
      <c r="BJ47" s="170">
        <f ca="1" t="shared" si="68"/>
        <v>200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229.95</v>
      </c>
      <c r="EX47" s="57" t="str">
        <f ca="1">IFERROR(VLOOKUP(FE47,$BD$38:$BJ$92,6,0),"")</f>
        <v>㎡</v>
      </c>
      <c r="EY47" s="58">
        <f ca="1">IF(EV47="","",SUMIF($BG$38:$BG$107,EV47,$BJ$38:$BJ$107))</f>
        <v>5749</v>
      </c>
      <c r="EZ47" s="58" t="str">
        <f ca="1">IFERROR(VLOOKUP(FF47,$BD$38:$BJ$92,4,0),"")</f>
        <v>广场砖、彩砖地面</v>
      </c>
      <c r="FA47" s="57">
        <f ca="1">IF(EZ47="","",SUMIF($BG$38:$BG$107,EZ47,$BH$38:$BH$107))</f>
        <v>31</v>
      </c>
      <c r="FB47" s="57" t="str">
        <f ca="1">IFERROR(VLOOKUP(FF47,$BD$38:$BJ$92,6,0),"")</f>
        <v>㎡</v>
      </c>
      <c r="FC47" s="58">
        <f ca="1">IF(EZ47="","",SUMIF($BG$38:$BG$107,EZ47,$BJ$38:$BJ$107))</f>
        <v>1860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台阶</v>
      </c>
      <c r="BH48" s="218">
        <f t="shared" si="69"/>
        <v>2.08</v>
      </c>
      <c r="BI48" s="170" t="str">
        <f t="shared" si="67"/>
        <v>㎡</v>
      </c>
      <c r="BJ48" s="170">
        <f ca="1" t="shared" si="68"/>
        <v>936</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简易厕所</v>
      </c>
      <c r="EW48" s="57">
        <f ca="1">IF(EV48="","",SUMIF($BG$38:$BG$107,EV48,$BH$38:$BH$107))</f>
        <v>1</v>
      </c>
      <c r="EX48" s="57" t="str">
        <f ca="1">IFERROR(VLOOKUP(FE48,$BD$38:$BJ$92,6,0),"")</f>
        <v>个</v>
      </c>
      <c r="EY48" s="58">
        <f ca="1">IF(EV48="","",SUMIF($BG$38:$BG$107,EV48,$BJ$38:$BJ$107))</f>
        <v>600</v>
      </c>
      <c r="EZ48" s="58" t="str">
        <f ca="1">IFERROR(VLOOKUP(FF48,$BD$38:$BJ$92,4,0),"")</f>
        <v>水井</v>
      </c>
      <c r="FA48" s="57">
        <f ca="1">IF(EZ48="","",SUMIF($BG$38:$BG$107,EZ48,$BH$38:$BH$107))</f>
        <v>1</v>
      </c>
      <c r="FB48" s="57" t="str">
        <f ca="1">IFERROR(VLOOKUP(FF48,$BD$38:$BJ$92,6,0),"")</f>
        <v>眼</v>
      </c>
      <c r="FC48" s="58">
        <f ca="1">IF(EZ48="","",SUMIF($BG$38:$BG$107,EZ48,$BJ$38:$BJ$107))</f>
        <v>4000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渗水井</v>
      </c>
      <c r="BH49" s="218">
        <f t="shared" si="69"/>
        <v>1</v>
      </c>
      <c r="BI49" s="170" t="str">
        <f t="shared" si="67"/>
        <v>个</v>
      </c>
      <c r="BJ49" s="170">
        <f ca="1" t="shared" si="68"/>
        <v>600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太阳能</v>
      </c>
      <c r="EW49" s="57">
        <f ca="1">IF(EV49="","",SUMIF($BG$38:$BG$107,EV49,$BH$38:$BH$107))</f>
        <v>1</v>
      </c>
      <c r="EX49" s="57" t="str">
        <f ca="1">IFERROR(VLOOKUP(FE49,$BD$38:$BJ$92,6,0),"")</f>
        <v>台</v>
      </c>
      <c r="EY49" s="58">
        <f ca="1">IF(EV49="","",SUMIF($BG$38:$BG$107,EV49,$BJ$38:$BJ$107))</f>
        <v>1000</v>
      </c>
      <c r="EZ49" s="58" t="str">
        <f ca="1">IFERROR(VLOOKUP(FF49,$BD$38:$BJ$92,4,0),"")</f>
        <v>空调</v>
      </c>
      <c r="FA49" s="57">
        <f ca="1">IF(EZ49="","",SUMIF($BG$38:$BG$107,EZ49,$BH$38:$BH$107))</f>
        <v>2</v>
      </c>
      <c r="FB49" s="57" t="str">
        <f ca="1">IFERROR(VLOOKUP(FF49,$BD$38:$BJ$92,6,0),"")</f>
        <v>台</v>
      </c>
      <c r="FC49" s="58">
        <f ca="1">IF(EZ49="","",SUMIF($BG$38:$BG$107,EZ49,$BJ$38:$BJ$107))</f>
        <v>800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火炕</v>
      </c>
      <c r="BH50" s="218">
        <f t="shared" si="69"/>
        <v>1</v>
      </c>
      <c r="BI50" s="170" t="str">
        <f t="shared" si="67"/>
        <v>个</v>
      </c>
      <c r="BJ50" s="170">
        <f ca="1" t="shared" si="68"/>
        <v>1000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有线电视</v>
      </c>
      <c r="EW50" s="57">
        <f ca="1">IF(EV50="","",SUMIF($BG$38:$BG$107,EV50,$BH$38:$BH$107))</f>
        <v>1</v>
      </c>
      <c r="EX50" s="57" t="str">
        <f ca="1">IFERROR(VLOOKUP(FE50,$BD$38:$BJ$92,6,0),"")</f>
        <v>条</v>
      </c>
      <c r="EY50" s="58">
        <f ca="1">IF(EV50="","",SUMIF($BG$38:$BG$107,EV50,$BJ$38:$BJ$107))</f>
        <v>100</v>
      </c>
      <c r="EZ50" s="58" t="str">
        <f ca="1">IFERROR(VLOOKUP(FF50,$BD$38:$BJ$92,4,0),"")</f>
        <v>监控摄像头</v>
      </c>
      <c r="FA50" s="57">
        <f ca="1">IF(EZ50="","",SUMIF($BG$38:$BG$107,EZ50,$BH$38:$BH$107))</f>
        <v>1</v>
      </c>
      <c r="FB50" s="57" t="str">
        <f ca="1">IFERROR(VLOOKUP(FF50,$BD$38:$BJ$92,6,0),"")</f>
        <v>个</v>
      </c>
      <c r="FC50" s="58">
        <f ca="1">IF(EZ50="","",SUMIF($BG$38:$BG$107,EZ50,$BJ$38:$BJ$107))</f>
        <v>200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化粪池</v>
      </c>
      <c r="BH51" s="218">
        <f t="shared" si="69"/>
        <v>1</v>
      </c>
      <c r="BI51" s="170" t="str">
        <f t="shared" si="67"/>
        <v>个</v>
      </c>
      <c r="BJ51" s="170">
        <f ca="1" t="shared" si="68"/>
        <v>400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水泥、水磨石平台</v>
      </c>
      <c r="BH52" s="218">
        <f t="shared" si="69"/>
        <v>60.75</v>
      </c>
      <c r="BI52" s="170" t="str">
        <f t="shared" ref="BI52:BI71" si="72">I200</f>
        <v>㎡</v>
      </c>
      <c r="BJ52" s="170">
        <f ca="1" t="shared" ref="BJ52:BJ71" si="73">L200</f>
        <v>10935</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 ca="1">IF(BJ53=0,0,IF(COUNTIF($BG53:$BG$107,BG53)&lt;2,1,0))</f>
        <v>1</v>
      </c>
      <c r="BF53" s="170">
        <v>16</v>
      </c>
      <c r="BG53" s="170" t="str">
        <f t="shared" si="71"/>
        <v>不锈钢水箱</v>
      </c>
      <c r="BH53" s="218">
        <f t="shared" si="69"/>
        <v>1</v>
      </c>
      <c r="BI53" s="170" t="str">
        <f t="shared" si="72"/>
        <v>个</v>
      </c>
      <c r="BJ53" s="170">
        <f ca="1" t="shared" si="73"/>
        <v>600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17</v>
      </c>
      <c r="BE54" s="170">
        <f ca="1">IF(BJ54=0,0,IF(COUNTIF($BG54:$BG$107,BG54)&lt;2,1,0))</f>
        <v>1</v>
      </c>
      <c r="BF54" s="170">
        <v>17</v>
      </c>
      <c r="BG54" s="170" t="str">
        <f t="shared" si="71"/>
        <v>窝</v>
      </c>
      <c r="BH54" s="218">
        <f t="shared" si="69"/>
        <v>2</v>
      </c>
      <c r="BI54" s="170" t="str">
        <f t="shared" si="72"/>
        <v>个</v>
      </c>
      <c r="BJ54" s="170">
        <f ca="1" t="shared" si="73"/>
        <v>300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材树</v>
      </c>
      <c r="BH55" s="218">
        <f t="shared" si="69"/>
        <v>4</v>
      </c>
      <c r="BI55" s="170" t="str">
        <f t="shared" si="72"/>
        <v>棵</v>
      </c>
      <c r="BJ55" s="170">
        <f ca="1" t="shared" si="73"/>
        <v>320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t="str">
        <f t="shared" si="71"/>
        <v>材树</v>
      </c>
      <c r="BH56" s="218">
        <f t="shared" si="69"/>
        <v>5</v>
      </c>
      <c r="BI56" s="170" t="str">
        <f t="shared" si="72"/>
        <v>棵</v>
      </c>
      <c r="BJ56" s="170">
        <f ca="1" t="shared" si="73"/>
        <v>750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材树</v>
      </c>
      <c r="BH57" s="218">
        <f t="shared" si="69"/>
        <v>4</v>
      </c>
      <c r="BI57" s="170" t="str">
        <f t="shared" si="72"/>
        <v>棵</v>
      </c>
      <c r="BJ57" s="170">
        <f ca="1" t="shared" si="73"/>
        <v>1000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18</v>
      </c>
      <c r="BE58" s="170">
        <f ca="1">IF(BJ58=0,0,IF(COUNTIF($BG58:$BG$107,BG58)&lt;2,1,0))</f>
        <v>1</v>
      </c>
      <c r="BF58" s="170">
        <v>21</v>
      </c>
      <c r="BG58" s="170" t="str">
        <f t="shared" si="71"/>
        <v>材树</v>
      </c>
      <c r="BH58" s="218">
        <f t="shared" si="69"/>
        <v>5</v>
      </c>
      <c r="BI58" s="170" t="str">
        <f t="shared" si="72"/>
        <v>棵</v>
      </c>
      <c r="BJ58" s="170">
        <f ca="1" t="shared" si="73"/>
        <v>1750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t="str">
        <f t="shared" si="71"/>
        <v>香椿树</v>
      </c>
      <c r="BH59" s="218">
        <f t="shared" si="69"/>
        <v>1</v>
      </c>
      <c r="BI59" s="170" t="str">
        <f t="shared" si="72"/>
        <v>棵</v>
      </c>
      <c r="BJ59" s="170">
        <f ca="1" t="shared" si="73"/>
        <v>20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12389</v>
      </c>
      <c r="M60" s="120"/>
      <c r="N60" s="110"/>
      <c r="O60" s="106" t="s">
        <v>1062</v>
      </c>
      <c r="P60" s="106"/>
      <c r="Q60" s="106"/>
      <c r="R60" s="111"/>
      <c r="S60" s="111"/>
      <c r="T60" s="108"/>
      <c r="U60" s="91"/>
      <c r="V60" s="119"/>
      <c r="W60" s="119"/>
      <c r="X60" s="95">
        <f>SUM(X30:X59)</f>
        <v>9195</v>
      </c>
      <c r="AL60" s="188"/>
      <c r="AM60" s="189"/>
      <c r="AN60" s="190"/>
      <c r="AO60" s="203"/>
      <c r="AP60" s="188"/>
      <c r="AQ60" s="202"/>
      <c r="AR60" s="191"/>
      <c r="AS60" s="200"/>
      <c r="AT60" s="201"/>
      <c r="AU60" s="201"/>
      <c r="AV60" s="201"/>
      <c r="AW60" s="201"/>
      <c r="AX60" s="200"/>
      <c r="AY60" s="201"/>
      <c r="AZ60" s="201"/>
      <c r="BA60" s="200"/>
      <c r="BB60" s="201"/>
      <c r="BC60" s="201"/>
      <c r="BD60" s="170">
        <f ca="1">SUM($BE$38:BE60)*BE60</f>
        <v>19</v>
      </c>
      <c r="BE60" s="170">
        <f ca="1">IF(BJ60=0,0,IF(COUNTIF($BG60:$BG$107,BG60)&lt;2,1,0))</f>
        <v>1</v>
      </c>
      <c r="BF60" s="170">
        <v>23</v>
      </c>
      <c r="BG60" s="170" t="str">
        <f t="shared" si="71"/>
        <v>香椿树</v>
      </c>
      <c r="BH60" s="218">
        <f t="shared" si="69"/>
        <v>1</v>
      </c>
      <c r="BI60" s="170" t="str">
        <f t="shared" si="72"/>
        <v>棵</v>
      </c>
      <c r="BJ60" s="170">
        <f ca="1" t="shared" si="73"/>
        <v>500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台阶</v>
      </c>
      <c r="EW60" s="57">
        <f ca="1" t="shared" ref="EW60:EW71" si="76">IF(EV60="","",SUMIF($BG$38:$BG$107,EV60,$BH$38:$BH$107))</f>
        <v>2.08</v>
      </c>
      <c r="EX60" s="57" t="str">
        <f ca="1" t="shared" ref="EX60:EX71" si="77">IFERROR(VLOOKUP(FE60,$BD$38:$BJ$92,6,0),"")</f>
        <v>㎡</v>
      </c>
      <c r="EY60" s="58">
        <f ca="1" t="shared" ref="EY60:EY71" si="78">IF(EV60="","",SUMIF($BG$38:$BG$107,EV60,$BJ$38:$BJ$107))</f>
        <v>936</v>
      </c>
      <c r="EZ60" s="58" t="str">
        <f ca="1" t="shared" ref="EZ60:EZ70" si="79">IFERROR(VLOOKUP(FF60,$BD$38:$BJ$92,4,0),"")</f>
        <v>渗水井</v>
      </c>
      <c r="FA60" s="57">
        <f ca="1" t="shared" ref="FA60:FA70" si="80">IF(EZ60="","",SUMIF($BG$38:$BG$107,EZ60,$BH$38:$BH$107))</f>
        <v>1</v>
      </c>
      <c r="FB60" s="57" t="str">
        <f ca="1" t="shared" ref="FB60:FB70" si="81">IFERROR(VLOOKUP(FF60,$BD$38:$BJ$92,6,0),"")</f>
        <v>个</v>
      </c>
      <c r="FC60" s="58">
        <f ca="1" t="shared" ref="FC60:FC70" si="82">IF(EZ60="","",SUMIF($BG$38:$BG$107,EZ60,$BJ$38:$BJ$107))</f>
        <v>600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t="str">
        <f t="shared" si="71"/>
        <v>果树</v>
      </c>
      <c r="BH61" s="218">
        <f t="shared" si="69"/>
        <v>1</v>
      </c>
      <c r="BI61" s="170" t="str">
        <f t="shared" si="72"/>
        <v>棵</v>
      </c>
      <c r="BJ61" s="170">
        <f ca="1" t="shared" si="73"/>
        <v>50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火炕</v>
      </c>
      <c r="EW61" s="57">
        <f ca="1" t="shared" si="76"/>
        <v>1</v>
      </c>
      <c r="EX61" s="57" t="str">
        <f ca="1" t="shared" si="77"/>
        <v>个</v>
      </c>
      <c r="EY61" s="58">
        <f ca="1" t="shared" si="78"/>
        <v>1000</v>
      </c>
      <c r="EZ61" s="58" t="str">
        <f ca="1" t="shared" si="79"/>
        <v>化粪池</v>
      </c>
      <c r="FA61" s="57">
        <f ca="1" t="shared" si="80"/>
        <v>1</v>
      </c>
      <c r="FB61" s="57" t="str">
        <f ca="1" t="shared" si="81"/>
        <v>个</v>
      </c>
      <c r="FC61" s="58">
        <f ca="1" t="shared" si="82"/>
        <v>400</v>
      </c>
      <c r="FE61" s="272">
        <v>13</v>
      </c>
      <c r="FF61" s="272">
        <v>14</v>
      </c>
    </row>
    <row r="62" ht="20.25" customHeight="1" spans="1:162">
      <c r="A62" s="113"/>
      <c r="B62" s="105">
        <v>1</v>
      </c>
      <c r="C62" s="106" t="s">
        <v>30</v>
      </c>
      <c r="D62" s="106" t="s">
        <v>35</v>
      </c>
      <c r="E62" s="106"/>
      <c r="F62" s="107" t="str">
        <f>+D62</f>
        <v>30、40地砖、马赛克</v>
      </c>
      <c r="G62" s="108">
        <f>S8</f>
        <v>56.5</v>
      </c>
      <c r="H62" s="108"/>
      <c r="I62" s="95" t="str">
        <f t="shared" ref="I62:I91" si="83">VLOOKUP(F62,价格表,2,0)</f>
        <v>㎡</v>
      </c>
      <c r="J62" s="107">
        <f t="shared" ref="J62:J82" si="84">VLOOKUP(F62,价格表,5,0)</f>
        <v>60</v>
      </c>
      <c r="K62" s="118">
        <f>$V$9</f>
        <v>0.8</v>
      </c>
      <c r="L62" s="107">
        <f>ROUND(IFERROR(ROUND(G62,2)*J62*K62,),0)</f>
        <v>2712</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t="str">
        <f t="shared" si="71"/>
        <v>果树</v>
      </c>
      <c r="BH62" s="218">
        <f t="shared" si="69"/>
        <v>1</v>
      </c>
      <c r="BI62" s="170" t="str">
        <f t="shared" si="72"/>
        <v>棵</v>
      </c>
      <c r="BJ62" s="170">
        <f ca="1" t="shared" si="73"/>
        <v>200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水泥、水磨石平台</v>
      </c>
      <c r="EW62" s="57">
        <f ca="1" t="shared" si="76"/>
        <v>60.75</v>
      </c>
      <c r="EX62" s="57" t="str">
        <f ca="1" t="shared" si="77"/>
        <v>㎡</v>
      </c>
      <c r="EY62" s="58">
        <f ca="1" t="shared" si="78"/>
        <v>10935</v>
      </c>
      <c r="EZ62" s="58" t="str">
        <f ca="1" t="shared" si="79"/>
        <v>不锈钢水箱</v>
      </c>
      <c r="FA62" s="57">
        <f ca="1" t="shared" si="80"/>
        <v>1</v>
      </c>
      <c r="FB62" s="57" t="str">
        <f ca="1" t="shared" si="81"/>
        <v>个</v>
      </c>
      <c r="FC62" s="58">
        <f ca="1" t="shared" si="82"/>
        <v>600</v>
      </c>
      <c r="FE62" s="272">
        <v>15</v>
      </c>
      <c r="FF62" s="272">
        <v>16</v>
      </c>
    </row>
    <row r="63" ht="20.25" customHeight="1" spans="1:162">
      <c r="A63" s="113"/>
      <c r="B63" s="105">
        <v>2</v>
      </c>
      <c r="C63" s="106" t="s">
        <v>61</v>
      </c>
      <c r="D63" s="106" t="s">
        <v>66</v>
      </c>
      <c r="E63" s="106"/>
      <c r="F63" s="107" t="str">
        <f t="shared" ref="F63:F91" si="87">+D63</f>
        <v>普通石膏板吊顶</v>
      </c>
      <c r="G63" s="108">
        <f>S8</f>
        <v>56.5</v>
      </c>
      <c r="H63" s="108"/>
      <c r="I63" s="95" t="str">
        <f t="shared" si="83"/>
        <v>㎡</v>
      </c>
      <c r="J63" s="107">
        <f t="shared" si="84"/>
        <v>30</v>
      </c>
      <c r="K63" s="118">
        <f t="shared" ref="K63:K91" si="88">$V$9</f>
        <v>0.8</v>
      </c>
      <c r="L63" s="107">
        <f t="shared" ref="L63:L91" si="89">ROUND(IFERROR(ROUND(G63,2)*J63*K63,),0)</f>
        <v>1356</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20</v>
      </c>
      <c r="BE63" s="170">
        <f ca="1">IF(BJ63=0,0,IF(COUNTIF($BG63:$BG$107,BG63)&lt;2,1,0))</f>
        <v>1</v>
      </c>
      <c r="BF63" s="170">
        <v>26</v>
      </c>
      <c r="BG63" s="170" t="str">
        <f t="shared" si="71"/>
        <v>果树</v>
      </c>
      <c r="BH63" s="218">
        <f t="shared" si="69"/>
        <v>1</v>
      </c>
      <c r="BI63" s="170" t="str">
        <f t="shared" si="72"/>
        <v>棵</v>
      </c>
      <c r="BJ63" s="170">
        <f ca="1" t="shared" si="73"/>
        <v>400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窝</v>
      </c>
      <c r="EW63" s="57">
        <f ca="1" t="shared" si="76"/>
        <v>2</v>
      </c>
      <c r="EX63" s="57" t="str">
        <f ca="1" t="shared" si="77"/>
        <v>个</v>
      </c>
      <c r="EY63" s="58">
        <f ca="1" t="shared" si="78"/>
        <v>300</v>
      </c>
      <c r="EZ63" s="58" t="str">
        <f ca="1" t="shared" si="79"/>
        <v>材树</v>
      </c>
      <c r="FA63" s="57">
        <f ca="1" t="shared" si="80"/>
        <v>18</v>
      </c>
      <c r="FB63" s="57" t="str">
        <f ca="1" t="shared" si="81"/>
        <v>棵</v>
      </c>
      <c r="FC63" s="58">
        <f ca="1" t="shared" si="82"/>
        <v>3820</v>
      </c>
      <c r="FE63" s="272">
        <v>17</v>
      </c>
      <c r="FF63" s="272">
        <v>18</v>
      </c>
    </row>
    <row r="64" ht="20.25" customHeight="1" spans="1:162">
      <c r="A64" s="113"/>
      <c r="B64" s="105">
        <v>3</v>
      </c>
      <c r="C64" s="106" t="s">
        <v>102</v>
      </c>
      <c r="D64" s="106" t="s">
        <v>111</v>
      </c>
      <c r="E64" s="106"/>
      <c r="F64" s="107" t="str">
        <f t="shared" si="87"/>
        <v>普通内墙贴砖</v>
      </c>
      <c r="G64" s="108">
        <f>(3.2+3.7+3.7+6.5)*0.9+(3.7*2+2.3+3.3)*0.9</f>
        <v>27.09</v>
      </c>
      <c r="H64" s="108"/>
      <c r="I64" s="95" t="str">
        <f t="shared" si="83"/>
        <v>㎡</v>
      </c>
      <c r="J64" s="107">
        <f t="shared" si="84"/>
        <v>80</v>
      </c>
      <c r="K64" s="118">
        <f t="shared" si="88"/>
        <v>0.8</v>
      </c>
      <c r="L64" s="107">
        <f t="shared" si="89"/>
        <v>1734</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香椿树</v>
      </c>
      <c r="EW64" s="57">
        <f ca="1" t="shared" si="76"/>
        <v>2</v>
      </c>
      <c r="EX64" s="57" t="str">
        <f ca="1" t="shared" si="77"/>
        <v>棵</v>
      </c>
      <c r="EY64" s="58">
        <f ca="1" t="shared" si="78"/>
        <v>520</v>
      </c>
      <c r="EZ64" s="58" t="str">
        <f ca="1" t="shared" si="79"/>
        <v>果树</v>
      </c>
      <c r="FA64" s="57">
        <f ca="1" t="shared" si="80"/>
        <v>3</v>
      </c>
      <c r="FB64" s="57" t="str">
        <f ca="1" t="shared" si="81"/>
        <v>棵</v>
      </c>
      <c r="FC64" s="58">
        <f ca="1" t="shared" si="82"/>
        <v>650</v>
      </c>
      <c r="FE64" s="272">
        <v>19</v>
      </c>
      <c r="FF64" s="272">
        <v>20</v>
      </c>
    </row>
    <row r="65" ht="20.25" customHeight="1" spans="1:162">
      <c r="A65" s="113"/>
      <c r="B65" s="105">
        <v>4</v>
      </c>
      <c r="C65" s="106" t="s">
        <v>10</v>
      </c>
      <c r="D65" s="106" t="s">
        <v>15</v>
      </c>
      <c r="E65" s="106"/>
      <c r="F65" s="107" t="str">
        <f t="shared" si="87"/>
        <v>外墙普通贴砖</v>
      </c>
      <c r="G65" s="108">
        <f>13.7*2.9-1.9*1.6*4</f>
        <v>27.57</v>
      </c>
      <c r="H65" s="108"/>
      <c r="I65" s="95" t="str">
        <f t="shared" si="83"/>
        <v>㎡</v>
      </c>
      <c r="J65" s="107">
        <f t="shared" si="84"/>
        <v>85</v>
      </c>
      <c r="K65" s="118">
        <f t="shared" si="88"/>
        <v>0.8</v>
      </c>
      <c r="L65" s="107">
        <f t="shared" si="89"/>
        <v>1875</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国槐</v>
      </c>
      <c r="EW65" s="57">
        <f ca="1" t="shared" si="76"/>
        <v>1</v>
      </c>
      <c r="EX65" s="57" t="str">
        <f ca="1" t="shared" si="77"/>
        <v>棵</v>
      </c>
      <c r="EY65" s="58">
        <f ca="1" t="shared" si="78"/>
        <v>3200</v>
      </c>
      <c r="EZ65" s="58" t="str">
        <f ca="1" t="shared" si="79"/>
        <v>龙爪槐</v>
      </c>
      <c r="FA65" s="57">
        <f ca="1" t="shared" si="80"/>
        <v>1</v>
      </c>
      <c r="FB65" s="57" t="str">
        <f ca="1" t="shared" si="81"/>
        <v>棵</v>
      </c>
      <c r="FC65" s="58">
        <f ca="1" t="shared" si="82"/>
        <v>500</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银杏</v>
      </c>
      <c r="EW66" s="57">
        <f ca="1" t="shared" si="76"/>
        <v>1</v>
      </c>
      <c r="EX66" s="57" t="str">
        <f ca="1" t="shared" si="77"/>
        <v>棵</v>
      </c>
      <c r="EY66" s="58">
        <f ca="1" t="shared" si="78"/>
        <v>750</v>
      </c>
      <c r="EZ66" s="58" t="str">
        <f ca="1" t="shared" si="79"/>
        <v>门垛</v>
      </c>
      <c r="FA66" s="57">
        <f ca="1" t="shared" si="80"/>
        <v>1</v>
      </c>
      <c r="FB66" s="57" t="str">
        <f ca="1" t="shared" si="81"/>
        <v>对</v>
      </c>
      <c r="FC66" s="58">
        <f ca="1" t="shared" si="82"/>
        <v>816</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P1</v>
      </c>
      <c r="EW67" s="57">
        <f ca="1" t="shared" si="76"/>
        <v>4.59</v>
      </c>
      <c r="EX67" s="57" t="str">
        <f ca="1" t="shared" si="77"/>
        <v>㎡</v>
      </c>
      <c r="EY67" s="58">
        <f ca="1" t="shared" si="78"/>
        <v>335</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47085</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21</v>
      </c>
      <c r="BE72" s="170">
        <f>IF(BJ72=0,0,IF(COUNTIF($BG72:$BG$107,BG72)&lt;2,1,0))</f>
        <v>1</v>
      </c>
      <c r="BF72" s="170">
        <v>35</v>
      </c>
      <c r="BG72" s="170" t="str">
        <f>R186</f>
        <v>国槐</v>
      </c>
      <c r="BH72" s="218">
        <f>ROUND(T186,2)</f>
        <v>1</v>
      </c>
      <c r="BI72" s="170" t="str">
        <f>U186</f>
        <v>棵</v>
      </c>
      <c r="BJ72" s="170">
        <f>X186</f>
        <v>3200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47085</v>
      </c>
      <c r="EY72" s="60"/>
      <c r="EZ72" s="62" t="s">
        <v>1065</v>
      </c>
      <c r="FA72" s="63" t="str">
        <f ca="1">TEXT(EX72,"[DBnum2]")&amp;"元整"</f>
        <v>肆万柒仟零捌拾伍元整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22</v>
      </c>
      <c r="BE73" s="170">
        <f>IF(BJ73=0,0,IF(COUNTIF($BG73:$BG$107,BG73)&lt;2,1,0))</f>
        <v>1</v>
      </c>
      <c r="BF73" s="170">
        <v>36</v>
      </c>
      <c r="BG73" s="170" t="str">
        <f>R187</f>
        <v>龙爪槐</v>
      </c>
      <c r="BH73" s="218">
        <f t="shared" ref="BH73:BH104" si="93">ROUND(T187,2)</f>
        <v>1</v>
      </c>
      <c r="BI73" s="170" t="str">
        <f>U187</f>
        <v>棵</v>
      </c>
      <c r="BJ73" s="170">
        <f>X187</f>
        <v>500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23</v>
      </c>
      <c r="BE74" s="170">
        <f>IF(BJ74=0,0,IF(COUNTIF($BG74:$BG$107,BG74)&lt;2,1,0))</f>
        <v>1</v>
      </c>
      <c r="BF74" s="170">
        <v>37</v>
      </c>
      <c r="BG74" s="170" t="str">
        <f t="shared" ref="BG74:BG104" si="94">R188</f>
        <v>银杏</v>
      </c>
      <c r="BH74" s="218">
        <f t="shared" si="93"/>
        <v>1</v>
      </c>
      <c r="BI74" s="170" t="str">
        <f t="shared" ref="BI74:BI104" si="95">U188</f>
        <v>棵</v>
      </c>
      <c r="BJ74" s="170">
        <f t="shared" ref="BJ74:BJ104" si="96">X188</f>
        <v>750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24</v>
      </c>
      <c r="BE75" s="170">
        <f>IF(BJ75=0,0,IF(COUNTIF($BG75:$BG$107,BG75)&lt;2,1,0))</f>
        <v>1</v>
      </c>
      <c r="BF75" s="170">
        <v>38</v>
      </c>
      <c r="BG75" s="170" t="str">
        <f t="shared" si="94"/>
        <v>门垛</v>
      </c>
      <c r="BH75" s="218">
        <f t="shared" si="93"/>
        <v>1</v>
      </c>
      <c r="BI75" s="170" t="str">
        <f t="shared" si="95"/>
        <v>对</v>
      </c>
      <c r="BJ75" s="170">
        <f t="shared" si="96"/>
        <v>816</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25</v>
      </c>
      <c r="BE76" s="170">
        <f>IF(BJ76=0,0,IF(COUNTIF($BG76:$BG$107,BG76)&lt;2,1,0))</f>
        <v>1</v>
      </c>
      <c r="BF76" s="170">
        <v>39</v>
      </c>
      <c r="BG76" s="170" t="str">
        <f t="shared" si="94"/>
        <v>P1</v>
      </c>
      <c r="BH76" s="218">
        <f t="shared" si="93"/>
        <v>4.59</v>
      </c>
      <c r="BI76" s="170" t="str">
        <f t="shared" si="95"/>
        <v>㎡</v>
      </c>
      <c r="BJ76" s="170">
        <f t="shared" si="96"/>
        <v>335</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报告编号：康正（雄县）2024评字第5号-李林庄村-1-11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7677</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王亚明</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47085</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肆万柒仟零捌拾伍元整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5" t="s">
        <v>1116</v>
      </c>
      <c r="B185" s="103" t="s">
        <v>3</v>
      </c>
      <c r="C185" s="103" t="s">
        <v>2</v>
      </c>
      <c r="D185" s="103" t="s">
        <v>1040</v>
      </c>
      <c r="E185" s="103" t="s">
        <v>1117</v>
      </c>
      <c r="F185" s="90" t="s">
        <v>435</v>
      </c>
      <c r="G185" s="90" t="s">
        <v>1041</v>
      </c>
      <c r="H185" s="90"/>
      <c r="I185" s="90" t="s">
        <v>6</v>
      </c>
      <c r="J185" s="90" t="s">
        <v>9</v>
      </c>
      <c r="K185" s="116" t="s">
        <v>1042</v>
      </c>
      <c r="L185" s="90" t="s">
        <v>1043</v>
      </c>
      <c r="M185" s="435"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2.1*2.1+3.2*2.7</f>
        <v>13.05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2349</v>
      </c>
      <c r="M186" s="113"/>
      <c r="N186" s="105">
        <v>35</v>
      </c>
      <c r="O186" s="106"/>
      <c r="P186" s="106"/>
      <c r="Q186" s="291"/>
      <c r="R186" s="298" t="s">
        <v>667</v>
      </c>
      <c r="S186" s="299"/>
      <c r="T186" s="300">
        <v>1</v>
      </c>
      <c r="U186" s="301" t="s">
        <v>385</v>
      </c>
      <c r="V186" s="302">
        <v>3200</v>
      </c>
      <c r="W186" s="297">
        <v>1</v>
      </c>
      <c r="X186" s="302">
        <f>ROUND(IFERROR(ROUND(T186,2)*V186*W186,),0)</f>
        <v>3200</v>
      </c>
    </row>
    <row r="187" ht="18" customHeight="1" spans="1:24">
      <c r="A187" s="113"/>
      <c r="B187" s="105">
        <v>2</v>
      </c>
      <c r="C187" s="106" t="s">
        <v>29</v>
      </c>
      <c r="D187" s="106" t="s">
        <v>207</v>
      </c>
      <c r="E187" s="291" t="s">
        <v>219</v>
      </c>
      <c r="F187" s="107" t="str">
        <f t="shared" si="141"/>
        <v>砖墙</v>
      </c>
      <c r="G187" s="292">
        <f>13.4*2.7</f>
        <v>36.18</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5065</v>
      </c>
      <c r="M187" s="113"/>
      <c r="N187" s="105">
        <v>36</v>
      </c>
      <c r="O187" s="106" t="s">
        <v>34</v>
      </c>
      <c r="P187" s="106" t="s">
        <v>341</v>
      </c>
      <c r="Q187" s="291" t="s">
        <v>388</v>
      </c>
      <c r="R187" s="298" t="s">
        <v>670</v>
      </c>
      <c r="S187" s="299"/>
      <c r="T187" s="303">
        <v>1</v>
      </c>
      <c r="U187" s="301" t="s">
        <v>385</v>
      </c>
      <c r="V187" s="302">
        <v>500</v>
      </c>
      <c r="W187" s="297">
        <v>1</v>
      </c>
      <c r="X187" s="302">
        <f t="shared" ref="X187:X218" si="143">ROUND(IFERROR(ROUND(T187,2)*V187*W187,),0)</f>
        <v>500</v>
      </c>
    </row>
    <row r="188" ht="18" customHeight="1" spans="1:24">
      <c r="A188" s="113"/>
      <c r="B188" s="105">
        <v>3</v>
      </c>
      <c r="C188" s="106" t="s">
        <v>32</v>
      </c>
      <c r="D188" s="106" t="s">
        <v>247</v>
      </c>
      <c r="E188" s="291"/>
      <c r="F188" s="107" t="str">
        <f t="shared" si="141"/>
        <v>平砖地面</v>
      </c>
      <c r="G188" s="292">
        <f>13.7*7+3.5*3.3+25*4.9</f>
        <v>229.95</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5749</v>
      </c>
      <c r="M188" s="113"/>
      <c r="N188" s="105">
        <v>37</v>
      </c>
      <c r="O188" s="106" t="s">
        <v>34</v>
      </c>
      <c r="P188" s="106" t="s">
        <v>341</v>
      </c>
      <c r="Q188" s="291" t="s">
        <v>389</v>
      </c>
      <c r="R188" s="298" t="s">
        <v>680</v>
      </c>
      <c r="S188" s="299"/>
      <c r="T188" s="303">
        <v>1</v>
      </c>
      <c r="U188" s="301" t="s">
        <v>385</v>
      </c>
      <c r="V188" s="302">
        <v>750</v>
      </c>
      <c r="W188" s="297">
        <v>1</v>
      </c>
      <c r="X188" s="302">
        <f t="shared" si="143"/>
        <v>750</v>
      </c>
    </row>
    <row r="189" ht="18" customHeight="1" spans="1:24">
      <c r="A189" s="113"/>
      <c r="B189" s="105">
        <v>4</v>
      </c>
      <c r="C189" s="106" t="s">
        <v>32</v>
      </c>
      <c r="D189" s="106" t="s">
        <v>246</v>
      </c>
      <c r="E189" s="291"/>
      <c r="F189" s="107" t="str">
        <f t="shared" si="141"/>
        <v>广场砖、彩砖地面</v>
      </c>
      <c r="G189" s="294">
        <f>10*3.1</f>
        <v>31</v>
      </c>
      <c r="H189" s="295"/>
      <c r="I189" s="95" t="str">
        <f>IFERROR(IF(E189="",VLOOKUP(F189,价格表,2,0),(VLOOKUP(E189,IF({1,0},价格引用表!K:K,价格引用表!I:I),2,0))),"")</f>
        <v>㎡</v>
      </c>
      <c r="J189" s="107">
        <f ca="1">IF(E189="",VLOOKUP(F189,价格表,5,0),VLOOKUP(E189,INDIRECT("价格引用表!K"&amp;MATCH(D189,价格引用表!H:H,0)&amp;":L1200"),2,0))</f>
        <v>60</v>
      </c>
      <c r="K189" s="297">
        <v>1</v>
      </c>
      <c r="L189" s="107">
        <f ca="1" t="shared" si="142"/>
        <v>1860</v>
      </c>
      <c r="M189" s="113"/>
      <c r="N189" s="105">
        <v>38</v>
      </c>
      <c r="O189" s="106" t="s">
        <v>29</v>
      </c>
      <c r="P189" s="106" t="s">
        <v>228</v>
      </c>
      <c r="Q189" s="291" t="s">
        <v>251</v>
      </c>
      <c r="R189" s="298" t="str">
        <f t="shared" ref="R187:R212" si="144">P189</f>
        <v>门垛</v>
      </c>
      <c r="S189" s="299"/>
      <c r="T189" s="108">
        <f>1</f>
        <v>1</v>
      </c>
      <c r="U189" s="301" t="s">
        <v>250</v>
      </c>
      <c r="V189" s="302">
        <f ca="1">IF(Q189="",VLOOKUP(R189,价格表,5,0),VLOOKUP(Q189,INDIRECT("价格引用表!K"&amp;MATCH(R189,价格引用表!H:H,0)&amp;":L1200"),2,0))</f>
        <v>700</v>
      </c>
      <c r="W189" s="297">
        <v>1</v>
      </c>
      <c r="X189" s="302">
        <f>ROUND(0.5*0.5*2.8*2*583,0)</f>
        <v>816</v>
      </c>
    </row>
    <row r="190" ht="18" customHeight="1" spans="1:24">
      <c r="A190" s="113"/>
      <c r="B190" s="105">
        <v>5</v>
      </c>
      <c r="C190" s="106" t="s">
        <v>32</v>
      </c>
      <c r="D190" s="106" t="s">
        <v>269</v>
      </c>
      <c r="E190" s="291" t="s">
        <v>306</v>
      </c>
      <c r="F190" s="107" t="str">
        <f t="shared" si="141"/>
        <v>简易厕所</v>
      </c>
      <c r="G190" s="294">
        <v>1</v>
      </c>
      <c r="H190" s="295"/>
      <c r="I190" s="95" t="str">
        <f>IFERROR(IF(E190="",VLOOKUP(F190,价格表,2,0),(VLOOKUP(E190,IF({1,0},价格引用表!K:K,价格引用表!I:I),2,0))),"")</f>
        <v>个</v>
      </c>
      <c r="J190" s="107">
        <f ca="1">IF(E190="",VLOOKUP(F190,价格表,5,0),VLOOKUP(E190,INDIRECT("价格引用表!K"&amp;MATCH(D190,价格引用表!H:H,0)&amp;":L1200"),2,0))</f>
        <v>600</v>
      </c>
      <c r="K190" s="297">
        <v>1</v>
      </c>
      <c r="L190" s="107">
        <f ca="1" t="shared" si="142"/>
        <v>600</v>
      </c>
      <c r="M190" s="113"/>
      <c r="N190" s="105">
        <v>39</v>
      </c>
      <c r="O190" s="106" t="s">
        <v>32</v>
      </c>
      <c r="P190" s="106" t="s">
        <v>273</v>
      </c>
      <c r="Q190" s="291"/>
      <c r="R190" s="298" t="s">
        <v>1118</v>
      </c>
      <c r="S190" s="299"/>
      <c r="T190" s="108">
        <v>4.59</v>
      </c>
      <c r="U190" s="301" t="s">
        <v>12</v>
      </c>
      <c r="V190" s="302" t="e">
        <f ca="1">IF(Q190="",VLOOKUP(R190,价格表,5,0),VLOOKUP(Q190,INDIRECT("价格引用表!K"&amp;MATCH(R190,价格引用表!H:H,0)&amp;":L1200"),2,0))</f>
        <v>#N/A</v>
      </c>
      <c r="W190" s="297">
        <v>1</v>
      </c>
      <c r="X190" s="302">
        <f>ROUND(2*3.3*35+1.6*1.3*50,0)</f>
        <v>335</v>
      </c>
    </row>
    <row r="191" ht="18" customHeight="1" spans="1:24">
      <c r="A191" s="113"/>
      <c r="B191" s="105">
        <v>6</v>
      </c>
      <c r="C191" s="106" t="s">
        <v>32</v>
      </c>
      <c r="D191" s="106" t="s">
        <v>236</v>
      </c>
      <c r="E191" s="291" t="s">
        <v>268</v>
      </c>
      <c r="F191" s="107" t="str">
        <f t="shared" si="141"/>
        <v>水井</v>
      </c>
      <c r="G191" s="294">
        <v>1</v>
      </c>
      <c r="H191" s="295"/>
      <c r="I191" s="95" t="str">
        <f>IFERROR(IF(E191="",VLOOKUP(F191,价格表,2,0),(VLOOKUP(E191,IF({1,0},价格引用表!K:K,价格引用表!I:I),2,0))),"")</f>
        <v>眼</v>
      </c>
      <c r="J191" s="107">
        <f ca="1">IF(E191="",VLOOKUP(F191,价格表,5,0),VLOOKUP(E191,INDIRECT("价格引用表!K"&amp;MATCH(D191,价格引用表!H:H,0)&amp;":L1200"),2,0))</f>
        <v>4000</v>
      </c>
      <c r="K191" s="297">
        <v>1</v>
      </c>
      <c r="L191" s="107">
        <f ca="1" t="shared" si="142"/>
        <v>4000</v>
      </c>
      <c r="M191" s="113"/>
      <c r="N191" s="105">
        <v>40</v>
      </c>
      <c r="O191" s="106"/>
      <c r="P191" s="106"/>
      <c r="Q191" s="291"/>
      <c r="R191" s="298">
        <f t="shared" ref="R191" si="145">P191</f>
        <v>0</v>
      </c>
      <c r="S191" s="299"/>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3"/>
        <v>0</v>
      </c>
    </row>
    <row r="192" ht="18" customHeight="1" spans="1:24">
      <c r="A192" s="113"/>
      <c r="B192" s="105">
        <v>7</v>
      </c>
      <c r="C192" s="106" t="s">
        <v>32</v>
      </c>
      <c r="D192" s="106" t="s">
        <v>331</v>
      </c>
      <c r="E192" s="291"/>
      <c r="F192" s="107" t="str">
        <f t="shared" si="141"/>
        <v>太阳能</v>
      </c>
      <c r="G192" s="294">
        <v>1</v>
      </c>
      <c r="H192" s="295"/>
      <c r="I192" s="95" t="str">
        <f>IFERROR(IF(E192="",VLOOKUP(F192,价格表,2,0),(VLOOKUP(E192,IF({1,0},价格引用表!K:K,价格引用表!I:I),2,0))),"")</f>
        <v>台</v>
      </c>
      <c r="J192" s="107">
        <f ca="1">IF(E192="",VLOOKUP(F192,价格表,5,0),VLOOKUP(E192,INDIRECT("价格引用表!K"&amp;MATCH(D192,价格引用表!H:H,0)&amp;":L1200"),2,0))</f>
        <v>1000</v>
      </c>
      <c r="K192" s="297">
        <v>1</v>
      </c>
      <c r="L192" s="107">
        <f ca="1" t="shared" si="142"/>
        <v>1000</v>
      </c>
      <c r="M192" s="113"/>
      <c r="N192" s="105">
        <v>41</v>
      </c>
      <c r="O192" s="106"/>
      <c r="P192" s="106"/>
      <c r="Q192" s="291"/>
      <c r="R192" s="298">
        <f t="shared" ref="R192:R194" si="146">P192</f>
        <v>0</v>
      </c>
      <c r="S192" s="299"/>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3"/>
        <v>0</v>
      </c>
    </row>
    <row r="193" ht="18" customHeight="1" spans="1:24">
      <c r="A193" s="113"/>
      <c r="B193" s="105">
        <v>8</v>
      </c>
      <c r="C193" s="106" t="s">
        <v>32</v>
      </c>
      <c r="D193" s="106" t="s">
        <v>328</v>
      </c>
      <c r="E193" s="291"/>
      <c r="F193" s="107" t="str">
        <f t="shared" si="141"/>
        <v>空调</v>
      </c>
      <c r="G193" s="294">
        <v>2</v>
      </c>
      <c r="H193" s="295"/>
      <c r="I193" s="95" t="str">
        <f>IFERROR(IF(E193="",VLOOKUP(F193,价格表,2,0),(VLOOKUP(E193,IF({1,0},价格引用表!K:K,价格引用表!I:I),2,0))),"")</f>
        <v>台</v>
      </c>
      <c r="J193" s="107">
        <f ca="1">IF(E193="",VLOOKUP(F193,价格表,5,0),VLOOKUP(E193,INDIRECT("价格引用表!K"&amp;MATCH(D193,价格引用表!H:H,0)&amp;":L1200"),2,0))</f>
        <v>400</v>
      </c>
      <c r="K193" s="297">
        <v>1</v>
      </c>
      <c r="L193" s="107">
        <f ca="1" t="shared" si="142"/>
        <v>800</v>
      </c>
      <c r="M193" s="113"/>
      <c r="N193" s="105">
        <v>42</v>
      </c>
      <c r="O193" s="106"/>
      <c r="P193" s="106"/>
      <c r="Q193" s="291"/>
      <c r="R193" s="298">
        <f t="shared" si="146"/>
        <v>0</v>
      </c>
      <c r="S193" s="299"/>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3"/>
        <v>0</v>
      </c>
    </row>
    <row r="194" ht="18" customHeight="1" spans="1:24">
      <c r="A194" s="113"/>
      <c r="B194" s="105">
        <v>9</v>
      </c>
      <c r="C194" s="106" t="s">
        <v>32</v>
      </c>
      <c r="D194" s="106" t="s">
        <v>335</v>
      </c>
      <c r="E194" s="291"/>
      <c r="F194" s="107" t="str">
        <f t="shared" si="141"/>
        <v>有线电视</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2"/>
        <v>100</v>
      </c>
      <c r="M194" s="113"/>
      <c r="N194" s="105">
        <v>43</v>
      </c>
      <c r="O194" s="106"/>
      <c r="P194" s="106"/>
      <c r="Q194" s="291"/>
      <c r="R194" s="298">
        <f t="shared" si="146"/>
        <v>0</v>
      </c>
      <c r="S194" s="299"/>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3"/>
        <v>0</v>
      </c>
    </row>
    <row r="195" ht="18" customHeight="1" spans="1:24">
      <c r="A195" s="113"/>
      <c r="B195" s="105">
        <v>10</v>
      </c>
      <c r="C195" s="106" t="s">
        <v>32</v>
      </c>
      <c r="D195" s="106" t="s">
        <v>340</v>
      </c>
      <c r="E195" s="291"/>
      <c r="F195" s="107" t="str">
        <f t="shared" si="141"/>
        <v>监控摄像头</v>
      </c>
      <c r="G195" s="292">
        <v>1</v>
      </c>
      <c r="H195" s="293"/>
      <c r="I195" s="95" t="str">
        <f>IFERROR(IF(E195="",VLOOKUP(F195,价格表,2,0),(VLOOKUP(E195,IF({1,0},价格引用表!K:K,价格引用表!I:I),2,0))),"")</f>
        <v>个</v>
      </c>
      <c r="J195" s="107">
        <f ca="1">IF(E195="",VLOOKUP(F195,价格表,5,0),VLOOKUP(E195,INDIRECT("价格引用表!K"&amp;MATCH(D195,价格引用表!H:H,0)&amp;":L1200"),2,0))</f>
        <v>200</v>
      </c>
      <c r="K195" s="297">
        <v>1</v>
      </c>
      <c r="L195" s="107">
        <f ca="1" t="shared" si="142"/>
        <v>200</v>
      </c>
      <c r="M195" s="113"/>
      <c r="N195" s="105">
        <v>44</v>
      </c>
      <c r="O195" s="106"/>
      <c r="P195" s="106"/>
      <c r="Q195" s="291"/>
      <c r="R195" s="298">
        <f t="shared" ref="R195:R196" si="147">P195</f>
        <v>0</v>
      </c>
      <c r="S195" s="299"/>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3"/>
        <v>0</v>
      </c>
    </row>
    <row r="196" ht="18" customHeight="1" spans="1:24">
      <c r="A196" s="113"/>
      <c r="B196" s="105">
        <v>11</v>
      </c>
      <c r="C196" s="106" t="s">
        <v>32</v>
      </c>
      <c r="D196" s="106" t="s">
        <v>289</v>
      </c>
      <c r="E196" s="291" t="s">
        <v>339</v>
      </c>
      <c r="F196" s="107" t="str">
        <f t="shared" si="141"/>
        <v>台阶</v>
      </c>
      <c r="G196" s="294">
        <f>(0.8*4+2)*0.4</f>
        <v>2.08</v>
      </c>
      <c r="H196" s="295"/>
      <c r="I196" s="95" t="str">
        <f>IFERROR(IF(E196="",VLOOKUP(F196,价格表,2,0),(VLOOKUP(E196,IF({1,0},价格引用表!K:K,价格引用表!I:I),2,0))),"")</f>
        <v>㎡</v>
      </c>
      <c r="J196" s="107">
        <f ca="1">IF(E196="",VLOOKUP(F196,价格表,5,0),VLOOKUP(E196,INDIRECT("价格引用表!K"&amp;MATCH(D196,价格引用表!H:H,0)&amp;":L1200"),2,0))</f>
        <v>450</v>
      </c>
      <c r="K196" s="297">
        <v>1</v>
      </c>
      <c r="L196" s="107">
        <f ca="1" t="shared" si="142"/>
        <v>936</v>
      </c>
      <c r="M196" s="113"/>
      <c r="N196" s="105">
        <v>45</v>
      </c>
      <c r="O196" s="106"/>
      <c r="P196" s="106"/>
      <c r="Q196" s="291"/>
      <c r="R196" s="298">
        <f t="shared" si="147"/>
        <v>0</v>
      </c>
      <c r="S196" s="299"/>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3"/>
        <v>0</v>
      </c>
    </row>
    <row r="197" ht="18" customHeight="1" spans="1:33">
      <c r="A197" s="113"/>
      <c r="B197" s="105">
        <v>12</v>
      </c>
      <c r="C197" s="106" t="s">
        <v>32</v>
      </c>
      <c r="D197" s="106" t="s">
        <v>279</v>
      </c>
      <c r="E197" s="291" t="s">
        <v>316</v>
      </c>
      <c r="F197" s="107" t="str">
        <f t="shared" si="141"/>
        <v>渗水井</v>
      </c>
      <c r="G197" s="294">
        <v>1</v>
      </c>
      <c r="H197" s="295"/>
      <c r="I197" s="95" t="str">
        <f>IFERROR(IF(E197="",VLOOKUP(F197,价格表,2,0),(VLOOKUP(E197,IF({1,0},价格引用表!K:K,价格引用表!I:I),2,0))),"")</f>
        <v>个</v>
      </c>
      <c r="J197" s="107">
        <f ca="1">IF(E197="",VLOOKUP(F197,价格表,5,0),VLOOKUP(E197,INDIRECT("价格引用表!K"&amp;MATCH(D197,价格引用表!H:H,0)&amp;":L1200"),2,0))</f>
        <v>600</v>
      </c>
      <c r="K197" s="297">
        <v>1</v>
      </c>
      <c r="L197" s="107">
        <f ca="1" t="shared" si="142"/>
        <v>600</v>
      </c>
      <c r="M197" s="113"/>
      <c r="N197" s="105">
        <v>46</v>
      </c>
      <c r="O197" s="106"/>
      <c r="P197" s="106"/>
      <c r="Q197" s="291"/>
      <c r="R197" s="134">
        <f t="shared" si="144"/>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3"/>
        <v>0</v>
      </c>
      <c r="Y197" s="200"/>
      <c r="Z197" s="200"/>
      <c r="AA197" s="200"/>
      <c r="AB197" s="200"/>
      <c r="AC197" s="200"/>
      <c r="AD197" s="200"/>
      <c r="AE197" s="200"/>
      <c r="AF197" s="200"/>
      <c r="AG197" s="200"/>
    </row>
    <row r="198" ht="18" customHeight="1" spans="1:33">
      <c r="A198" s="113"/>
      <c r="B198" s="105">
        <v>13</v>
      </c>
      <c r="C198" s="106" t="s">
        <v>32</v>
      </c>
      <c r="D198" s="106" t="s">
        <v>305</v>
      </c>
      <c r="E198" s="291"/>
      <c r="F198" s="107" t="str">
        <f t="shared" si="141"/>
        <v>火炕</v>
      </c>
      <c r="G198" s="294">
        <v>1</v>
      </c>
      <c r="H198" s="295"/>
      <c r="I198" s="95" t="str">
        <f>IFERROR(IF(E198="",VLOOKUP(F198,价格表,2,0),(VLOOKUP(E198,IF({1,0},价格引用表!K:K,价格引用表!I:I),2,0))),"")</f>
        <v>个</v>
      </c>
      <c r="J198" s="107">
        <f ca="1">IF(E198="",VLOOKUP(F198,价格表,5,0),VLOOKUP(E198,INDIRECT("价格引用表!K"&amp;MATCH(D198,价格引用表!H:H,0)&amp;":L1200"),2,0))</f>
        <v>1000</v>
      </c>
      <c r="K198" s="297">
        <v>1</v>
      </c>
      <c r="L198" s="107">
        <f ca="1" t="shared" si="142"/>
        <v>1000</v>
      </c>
      <c r="M198" s="113"/>
      <c r="N198" s="105">
        <v>47</v>
      </c>
      <c r="O198" s="106"/>
      <c r="P198" s="106"/>
      <c r="Q198" s="291"/>
      <c r="R198" s="134">
        <f t="shared" si="144"/>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3"/>
        <v>0</v>
      </c>
      <c r="Y198" s="200"/>
      <c r="Z198" s="200"/>
      <c r="AA198" s="200"/>
      <c r="AB198" s="200"/>
      <c r="AC198" s="200"/>
      <c r="AD198" s="200"/>
      <c r="AE198" s="200"/>
      <c r="AF198" s="200"/>
      <c r="AG198" s="200"/>
    </row>
    <row r="199" ht="18" customHeight="1" spans="1:33">
      <c r="A199" s="113"/>
      <c r="B199" s="105">
        <v>14</v>
      </c>
      <c r="C199" s="106" t="s">
        <v>32</v>
      </c>
      <c r="D199" s="106" t="s">
        <v>283</v>
      </c>
      <c r="E199" s="291" t="s">
        <v>322</v>
      </c>
      <c r="F199" s="107" t="str">
        <f t="shared" si="141"/>
        <v>化粪池</v>
      </c>
      <c r="G199" s="294">
        <v>1</v>
      </c>
      <c r="H199" s="295"/>
      <c r="I199" s="95" t="str">
        <f>IFERROR(IF(E199="",VLOOKUP(F199,价格表,2,0),(VLOOKUP(E199,IF({1,0},价格引用表!K:K,价格引用表!I:I),2,0))),"")</f>
        <v>个</v>
      </c>
      <c r="J199" s="107">
        <f ca="1">IF(E199="",VLOOKUP(F199,价格表,5,0),VLOOKUP(E199,INDIRECT("价格引用表!K"&amp;MATCH(D199,价格引用表!H:H,0)&amp;":L1200"),2,0))</f>
        <v>400</v>
      </c>
      <c r="K199" s="297">
        <v>1</v>
      </c>
      <c r="L199" s="107">
        <f ca="1" t="shared" si="142"/>
        <v>400</v>
      </c>
      <c r="M199" s="113"/>
      <c r="N199" s="105">
        <v>48</v>
      </c>
      <c r="O199" s="106"/>
      <c r="P199" s="106"/>
      <c r="Q199" s="291"/>
      <c r="R199" s="134">
        <f t="shared" si="144"/>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3"/>
        <v>0</v>
      </c>
      <c r="Y199" s="200"/>
      <c r="Z199" s="200"/>
      <c r="AA199" s="200"/>
      <c r="AB199" s="200"/>
      <c r="AC199" s="200"/>
      <c r="AD199" s="200"/>
      <c r="AE199" s="200"/>
      <c r="AF199" s="200"/>
      <c r="AG199" s="200"/>
    </row>
    <row r="200" ht="18" customHeight="1" spans="1:33">
      <c r="A200" s="113"/>
      <c r="B200" s="105">
        <v>15</v>
      </c>
      <c r="C200" s="106" t="s">
        <v>32</v>
      </c>
      <c r="D200" s="106" t="s">
        <v>286</v>
      </c>
      <c r="E200" s="291" t="s">
        <v>333</v>
      </c>
      <c r="F200" s="107" t="str">
        <f t="shared" si="141"/>
        <v>水泥、水磨石平台</v>
      </c>
      <c r="G200" s="294">
        <f>22.5*2.7</f>
        <v>60.75</v>
      </c>
      <c r="H200" s="295"/>
      <c r="I200" s="95" t="str">
        <f>IFERROR(IF(E200="",VLOOKUP(F200,价格表,2,0),(VLOOKUP(E200,IF({1,0},价格引用表!K:K,价格引用表!I:I),2,0))),"")</f>
        <v>㎡</v>
      </c>
      <c r="J200" s="107">
        <f ca="1">IF(E200="",VLOOKUP(F200,价格表,5,0),VLOOKUP(E200,INDIRECT("价格引用表!K"&amp;MATCH(D200,价格引用表!H:H,0)&amp;":L1200"),2,0))</f>
        <v>180</v>
      </c>
      <c r="K200" s="297">
        <v>1</v>
      </c>
      <c r="L200" s="107">
        <f ca="1" t="shared" si="142"/>
        <v>10935</v>
      </c>
      <c r="M200" s="113"/>
      <c r="N200" s="105">
        <v>49</v>
      </c>
      <c r="O200" s="106"/>
      <c r="P200" s="106"/>
      <c r="Q200" s="291"/>
      <c r="R200" s="134">
        <f t="shared" si="144"/>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3"/>
        <v>0</v>
      </c>
      <c r="Y200" s="200"/>
      <c r="Z200" s="200"/>
      <c r="AA200" s="200"/>
      <c r="AB200" s="200"/>
      <c r="AC200" s="200"/>
      <c r="AD200" s="200"/>
      <c r="AE200" s="200"/>
      <c r="AF200" s="200"/>
      <c r="AG200" s="200"/>
    </row>
    <row r="201" ht="18" customHeight="1" spans="1:33">
      <c r="A201" s="113"/>
      <c r="B201" s="105">
        <v>16</v>
      </c>
      <c r="C201" s="106" t="s">
        <v>32</v>
      </c>
      <c r="D201" s="106" t="s">
        <v>313</v>
      </c>
      <c r="E201" s="291"/>
      <c r="F201" s="107" t="str">
        <f t="shared" si="141"/>
        <v>不锈钢水箱</v>
      </c>
      <c r="G201" s="294">
        <v>1</v>
      </c>
      <c r="H201" s="295"/>
      <c r="I201" s="95" t="str">
        <f>IFERROR(IF(E201="",VLOOKUP(F201,价格表,2,0),(VLOOKUP(E201,IF({1,0},价格引用表!K:K,价格引用表!I:I),2,0))),"")</f>
        <v>个</v>
      </c>
      <c r="J201" s="107">
        <f ca="1">IF(E201="",VLOOKUP(F201,价格表,5,0),VLOOKUP(E201,INDIRECT("价格引用表!K"&amp;MATCH(D201,价格引用表!H:H,0)&amp;":L1200"),2,0))</f>
        <v>600</v>
      </c>
      <c r="K201" s="297">
        <v>1</v>
      </c>
      <c r="L201" s="107">
        <f ca="1" t="shared" si="142"/>
        <v>600</v>
      </c>
      <c r="M201" s="113"/>
      <c r="N201" s="105">
        <v>50</v>
      </c>
      <c r="O201" s="106"/>
      <c r="P201" s="106"/>
      <c r="Q201" s="291"/>
      <c r="R201" s="134">
        <f t="shared" si="144"/>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3"/>
        <v>0</v>
      </c>
      <c r="Y201" s="200"/>
      <c r="Z201" s="200"/>
      <c r="AA201" s="200"/>
      <c r="AB201" s="200"/>
      <c r="AC201" s="200"/>
      <c r="AD201" s="200"/>
      <c r="AE201" s="200"/>
      <c r="AF201" s="200"/>
      <c r="AG201" s="200"/>
    </row>
    <row r="202" ht="18" customHeight="1" spans="1:33">
      <c r="A202" s="113"/>
      <c r="B202" s="105">
        <v>17</v>
      </c>
      <c r="C202" s="106" t="s">
        <v>32</v>
      </c>
      <c r="D202" s="106" t="s">
        <v>295</v>
      </c>
      <c r="E202" s="291"/>
      <c r="F202" s="107" t="str">
        <f t="shared" si="141"/>
        <v>窝</v>
      </c>
      <c r="G202" s="294">
        <v>2</v>
      </c>
      <c r="H202" s="295"/>
      <c r="I202" s="95" t="str">
        <f>IFERROR(IF(E202="",VLOOKUP(F202,价格表,2,0),(VLOOKUP(E202,IF({1,0},价格引用表!K:K,价格引用表!I:I),2,0))),"")</f>
        <v>个</v>
      </c>
      <c r="J202" s="107">
        <f ca="1">IF(E202="",VLOOKUP(F202,价格表,5,0),VLOOKUP(E202,INDIRECT("价格引用表!K"&amp;MATCH(D202,价格引用表!H:H,0)&amp;":L1200"),2,0))</f>
        <v>150</v>
      </c>
      <c r="K202" s="297">
        <v>1</v>
      </c>
      <c r="L202" s="107">
        <f ca="1" t="shared" si="142"/>
        <v>300</v>
      </c>
      <c r="M202" s="113"/>
      <c r="N202" s="105">
        <v>51</v>
      </c>
      <c r="O202" s="106"/>
      <c r="P202" s="106"/>
      <c r="Q202" s="291"/>
      <c r="R202" s="134">
        <f t="shared" si="144"/>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3"/>
        <v>0</v>
      </c>
      <c r="Y202" s="200"/>
      <c r="Z202" s="200"/>
      <c r="AA202" s="200"/>
      <c r="AB202" s="200"/>
      <c r="AC202" s="200"/>
      <c r="AD202" s="200"/>
      <c r="AE202" s="200"/>
      <c r="AF202" s="200"/>
      <c r="AG202" s="200"/>
    </row>
    <row r="203" ht="18" customHeight="1" spans="1:24">
      <c r="A203" s="113"/>
      <c r="B203" s="105">
        <v>18</v>
      </c>
      <c r="C203" s="106" t="s">
        <v>34</v>
      </c>
      <c r="D203" s="106" t="s">
        <v>341</v>
      </c>
      <c r="E203" s="291" t="s">
        <v>388</v>
      </c>
      <c r="F203" s="107" t="str">
        <f t="shared" si="141"/>
        <v>材树</v>
      </c>
      <c r="G203" s="294">
        <v>4</v>
      </c>
      <c r="H203" s="295"/>
      <c r="I203" s="95" t="str">
        <f>IFERROR(IF(E203="",VLOOKUP(F203,价格表,2,0),(VLOOKUP(E203,IF({1,0},价格引用表!K:K,价格引用表!I:I),2,0))),"")</f>
        <v>棵</v>
      </c>
      <c r="J203" s="107">
        <f ca="1">IF(E203="",VLOOKUP(F203,价格表,5,0),VLOOKUP(E203,INDIRECT("价格引用表!K"&amp;MATCH(D203,价格引用表!H:H,0)&amp;":L1200"),2,0))</f>
        <v>80</v>
      </c>
      <c r="K203" s="297">
        <v>1</v>
      </c>
      <c r="L203" s="107">
        <f ca="1" t="shared" si="142"/>
        <v>320</v>
      </c>
      <c r="M203" s="113"/>
      <c r="N203" s="105">
        <v>52</v>
      </c>
      <c r="O203" s="106"/>
      <c r="P203" s="106"/>
      <c r="Q203" s="291"/>
      <c r="R203" s="134">
        <f t="shared" si="144"/>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3"/>
        <v>0</v>
      </c>
    </row>
    <row r="204" ht="18" customHeight="1" spans="1:24">
      <c r="A204" s="113"/>
      <c r="B204" s="105">
        <v>19</v>
      </c>
      <c r="C204" s="106" t="s">
        <v>34</v>
      </c>
      <c r="D204" s="106" t="s">
        <v>341</v>
      </c>
      <c r="E204" s="291" t="s">
        <v>389</v>
      </c>
      <c r="F204" s="107" t="str">
        <f t="shared" si="141"/>
        <v>材树</v>
      </c>
      <c r="G204" s="294">
        <v>5</v>
      </c>
      <c r="H204" s="295"/>
      <c r="I204" s="95" t="str">
        <f>IFERROR(IF(E204="",VLOOKUP(F204,价格表,2,0),(VLOOKUP(E204,IF({1,0},价格引用表!K:K,价格引用表!I:I),2,0))),"")</f>
        <v>棵</v>
      </c>
      <c r="J204" s="107">
        <f ca="1">IF(E204="",VLOOKUP(F204,价格表,5,0),VLOOKUP(E204,INDIRECT("价格引用表!K"&amp;MATCH(D204,价格引用表!H:H,0)&amp;":L1200"),2,0))</f>
        <v>150</v>
      </c>
      <c r="K204" s="297">
        <v>1</v>
      </c>
      <c r="L204" s="107">
        <f ca="1" t="shared" si="142"/>
        <v>750</v>
      </c>
      <c r="M204" s="113"/>
      <c r="N204" s="105">
        <v>53</v>
      </c>
      <c r="O204" s="106"/>
      <c r="P204" s="106"/>
      <c r="Q204" s="291"/>
      <c r="R204" s="134">
        <f t="shared" si="144"/>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3"/>
        <v>0</v>
      </c>
    </row>
    <row r="205" ht="18" customHeight="1" spans="1:24">
      <c r="A205" s="113"/>
      <c r="B205" s="105">
        <v>20</v>
      </c>
      <c r="C205" s="106" t="s">
        <v>34</v>
      </c>
      <c r="D205" s="106" t="s">
        <v>341</v>
      </c>
      <c r="E205" s="291" t="s">
        <v>391</v>
      </c>
      <c r="F205" s="107" t="str">
        <f t="shared" si="141"/>
        <v>材树</v>
      </c>
      <c r="G205" s="294">
        <v>4</v>
      </c>
      <c r="H205" s="295"/>
      <c r="I205" s="95" t="str">
        <f>IFERROR(IF(E205="",VLOOKUP(F205,价格表,2,0),(VLOOKUP(E205,IF({1,0},价格引用表!K:K,价格引用表!I:I),2,0))),"")</f>
        <v>棵</v>
      </c>
      <c r="J205" s="107">
        <f ca="1">IF(E205="",VLOOKUP(F205,价格表,5,0),VLOOKUP(E205,INDIRECT("价格引用表!K"&amp;MATCH(D205,价格引用表!H:H,0)&amp;":L1200"),2,0))</f>
        <v>250</v>
      </c>
      <c r="K205" s="297">
        <v>1</v>
      </c>
      <c r="L205" s="107">
        <f ca="1" t="shared" si="142"/>
        <v>1000</v>
      </c>
      <c r="M205" s="113"/>
      <c r="N205" s="105">
        <v>54</v>
      </c>
      <c r="O205" s="106"/>
      <c r="P205" s="106"/>
      <c r="Q205" s="291"/>
      <c r="R205" s="134">
        <f t="shared" si="144"/>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3"/>
        <v>0</v>
      </c>
    </row>
    <row r="206" ht="18" customHeight="1" spans="1:24">
      <c r="A206" s="113"/>
      <c r="B206" s="105">
        <v>21</v>
      </c>
      <c r="C206" s="106" t="s">
        <v>34</v>
      </c>
      <c r="D206" s="106" t="s">
        <v>341</v>
      </c>
      <c r="E206" s="291" t="s">
        <v>392</v>
      </c>
      <c r="F206" s="107" t="str">
        <f t="shared" si="141"/>
        <v>材树</v>
      </c>
      <c r="G206" s="294">
        <v>5</v>
      </c>
      <c r="H206" s="295"/>
      <c r="I206" s="95" t="str">
        <f>IFERROR(IF(E206="",VLOOKUP(F206,价格表,2,0),(VLOOKUP(E206,IF({1,0},价格引用表!K:K,价格引用表!I:I),2,0))),"")</f>
        <v>棵</v>
      </c>
      <c r="J206" s="107">
        <f ca="1">IF(E206="",VLOOKUP(F206,价格表,5,0),VLOOKUP(E206,INDIRECT("价格引用表!K"&amp;MATCH(D206,价格引用表!H:H,0)&amp;":L1200"),2,0))</f>
        <v>350</v>
      </c>
      <c r="K206" s="297">
        <v>1</v>
      </c>
      <c r="L206" s="107">
        <f ca="1" t="shared" si="142"/>
        <v>1750</v>
      </c>
      <c r="M206" s="113"/>
      <c r="N206" s="105">
        <v>55</v>
      </c>
      <c r="O206" s="106"/>
      <c r="P206" s="106"/>
      <c r="Q206" s="291"/>
      <c r="R206" s="134">
        <f t="shared" si="144"/>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3"/>
        <v>0</v>
      </c>
    </row>
    <row r="207" ht="18" customHeight="1" spans="1:24">
      <c r="A207" s="113"/>
      <c r="B207" s="105">
        <v>22</v>
      </c>
      <c r="C207" s="106" t="s">
        <v>34</v>
      </c>
      <c r="D207" s="106" t="s">
        <v>352</v>
      </c>
      <c r="E207" s="291" t="s">
        <v>420</v>
      </c>
      <c r="F207" s="107" t="str">
        <f t="shared" si="141"/>
        <v>香椿树</v>
      </c>
      <c r="G207" s="294">
        <v>1</v>
      </c>
      <c r="H207" s="295"/>
      <c r="I207" s="95" t="str">
        <f>IFERROR(IF(E207="",VLOOKUP(F207,价格表,2,0),(VLOOKUP(E207,IF({1,0},价格引用表!K:K,价格引用表!I:I),2,0))),"")</f>
        <v>棵</v>
      </c>
      <c r="J207" s="107">
        <f ca="1">IF(E207="",VLOOKUP(F207,价格表,5,0),VLOOKUP(E207,INDIRECT("价格引用表!K"&amp;MATCH(D207,价格引用表!H:H,0)&amp;":L1200"),2,0))</f>
        <v>20</v>
      </c>
      <c r="K207" s="297">
        <v>1</v>
      </c>
      <c r="L207" s="107">
        <f ca="1" t="shared" si="142"/>
        <v>20</v>
      </c>
      <c r="M207" s="113"/>
      <c r="N207" s="105">
        <v>56</v>
      </c>
      <c r="O207" s="106"/>
      <c r="P207" s="106"/>
      <c r="Q207" s="291"/>
      <c r="R207" s="134">
        <f t="shared" si="144"/>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3"/>
        <v>0</v>
      </c>
    </row>
    <row r="208" ht="18" customHeight="1" spans="1:24">
      <c r="A208" s="113"/>
      <c r="B208" s="105">
        <v>23</v>
      </c>
      <c r="C208" s="106" t="s">
        <v>34</v>
      </c>
      <c r="D208" s="106" t="s">
        <v>352</v>
      </c>
      <c r="E208" s="291" t="s">
        <v>423</v>
      </c>
      <c r="F208" s="107" t="str">
        <f t="shared" si="141"/>
        <v>香椿树</v>
      </c>
      <c r="G208" s="294">
        <v>1</v>
      </c>
      <c r="H208" s="295"/>
      <c r="I208" s="95" t="str">
        <f>IFERROR(IF(E208="",VLOOKUP(F208,价格表,2,0),(VLOOKUP(E208,IF({1,0},价格引用表!K:K,价格引用表!I:I),2,0))),"")</f>
        <v>棵</v>
      </c>
      <c r="J208" s="107">
        <f ca="1">IF(E208="",VLOOKUP(F208,价格表,5,0),VLOOKUP(E208,INDIRECT("价格引用表!K"&amp;MATCH(D208,价格引用表!H:H,0)&amp;":L1200"),2,0))</f>
        <v>500</v>
      </c>
      <c r="K208" s="297">
        <v>1</v>
      </c>
      <c r="L208" s="107">
        <f ca="1" t="shared" si="142"/>
        <v>500</v>
      </c>
      <c r="M208" s="113"/>
      <c r="N208" s="105">
        <v>57</v>
      </c>
      <c r="O208" s="106"/>
      <c r="P208" s="106"/>
      <c r="Q208" s="291"/>
      <c r="R208" s="134">
        <f t="shared" si="144"/>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3"/>
        <v>0</v>
      </c>
    </row>
    <row r="209" ht="18" customHeight="1" spans="1:24">
      <c r="A209" s="113"/>
      <c r="B209" s="105">
        <v>24</v>
      </c>
      <c r="C209" s="106" t="s">
        <v>34</v>
      </c>
      <c r="D209" s="106" t="s">
        <v>343</v>
      </c>
      <c r="E209" s="291" t="s">
        <v>403</v>
      </c>
      <c r="F209" s="107" t="str">
        <f t="shared" si="141"/>
        <v>果树</v>
      </c>
      <c r="G209" s="294">
        <v>1</v>
      </c>
      <c r="H209" s="295"/>
      <c r="I209" s="95" t="str">
        <f>IFERROR(IF(E209="",VLOOKUP(F209,价格表,2,0),(VLOOKUP(E209,IF({1,0},价格引用表!K:K,价格引用表!I:I),2,0))),"")</f>
        <v>棵</v>
      </c>
      <c r="J209" s="107">
        <f ca="1">IF(E209="",VLOOKUP(F209,价格表,5,0),VLOOKUP(E209,INDIRECT("价格引用表!K"&amp;MATCH(D209,价格引用表!H:H,0)&amp;":L1200"),2,0))</f>
        <v>50</v>
      </c>
      <c r="K209" s="297">
        <v>1</v>
      </c>
      <c r="L209" s="107">
        <f ca="1" t="shared" si="142"/>
        <v>50</v>
      </c>
      <c r="M209" s="113"/>
      <c r="N209" s="105">
        <v>58</v>
      </c>
      <c r="O209" s="106"/>
      <c r="P209" s="106"/>
      <c r="Q209" s="291"/>
      <c r="R209" s="134">
        <f t="shared" si="144"/>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3"/>
        <v>0</v>
      </c>
    </row>
    <row r="210" ht="18" customHeight="1" spans="1:24">
      <c r="A210" s="113"/>
      <c r="B210" s="105">
        <v>25</v>
      </c>
      <c r="C210" s="106" t="s">
        <v>34</v>
      </c>
      <c r="D210" s="106" t="s">
        <v>343</v>
      </c>
      <c r="E210" s="291" t="s">
        <v>405</v>
      </c>
      <c r="F210" s="107" t="str">
        <f t="shared" si="141"/>
        <v>果树</v>
      </c>
      <c r="G210" s="294">
        <v>1</v>
      </c>
      <c r="H210" s="295"/>
      <c r="I210" s="95" t="str">
        <f>IFERROR(IF(E210="",VLOOKUP(F210,价格表,2,0),(VLOOKUP(E210,IF({1,0},价格引用表!K:K,价格引用表!I:I),2,0))),"")</f>
        <v>棵</v>
      </c>
      <c r="J210" s="107">
        <f ca="1">IF(E210="",VLOOKUP(F210,价格表,5,0),VLOOKUP(E210,INDIRECT("价格引用表!K"&amp;MATCH(D210,价格引用表!H:H,0)&amp;":L1200"),2,0))</f>
        <v>200</v>
      </c>
      <c r="K210" s="297">
        <v>1</v>
      </c>
      <c r="L210" s="107">
        <f ca="1" t="shared" si="142"/>
        <v>200</v>
      </c>
      <c r="M210" s="113"/>
      <c r="N210" s="105">
        <v>59</v>
      </c>
      <c r="O210" s="106"/>
      <c r="P210" s="106"/>
      <c r="Q210" s="291"/>
      <c r="R210" s="134">
        <f t="shared" si="144"/>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3"/>
        <v>0</v>
      </c>
    </row>
    <row r="211" ht="18" customHeight="1" spans="1:24">
      <c r="A211" s="113"/>
      <c r="B211" s="105">
        <v>26</v>
      </c>
      <c r="C211" s="106" t="s">
        <v>34</v>
      </c>
      <c r="D211" s="106" t="s">
        <v>343</v>
      </c>
      <c r="E211" s="291" t="s">
        <v>406</v>
      </c>
      <c r="F211" s="107" t="str">
        <f t="shared" si="141"/>
        <v>果树</v>
      </c>
      <c r="G211" s="294">
        <v>1</v>
      </c>
      <c r="H211" s="295"/>
      <c r="I211" s="95" t="str">
        <f>IFERROR(IF(E211="",VLOOKUP(F211,价格表,2,0),(VLOOKUP(E211,IF({1,0},价格引用表!K:K,价格引用表!I:I),2,0))),"")</f>
        <v>棵</v>
      </c>
      <c r="J211" s="107">
        <f ca="1">IF(E211="",VLOOKUP(F211,价格表,5,0),VLOOKUP(E211,INDIRECT("价格引用表!K"&amp;MATCH(D211,价格引用表!H:H,0)&amp;":L1200"),2,0))</f>
        <v>400</v>
      </c>
      <c r="K211" s="297">
        <v>1</v>
      </c>
      <c r="L211" s="107">
        <f ca="1" t="shared" si="142"/>
        <v>400</v>
      </c>
      <c r="M211" s="113"/>
      <c r="N211" s="105">
        <v>60</v>
      </c>
      <c r="O211" s="106"/>
      <c r="P211" s="106"/>
      <c r="Q211" s="291"/>
      <c r="R211" s="134">
        <f t="shared" si="144"/>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3"/>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4"/>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3"/>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3"/>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3"/>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3"/>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3"/>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3"/>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3"/>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9" t="s">
        <v>1062</v>
      </c>
      <c r="O219" s="310"/>
      <c r="P219" s="310"/>
      <c r="Q219" s="317"/>
      <c r="R219" s="134"/>
      <c r="S219" s="135"/>
      <c r="T219" s="108"/>
      <c r="U219" s="301"/>
      <c r="V219" s="134">
        <f ca="1">SUM(L186:L219,X186:X218)</f>
        <v>47085</v>
      </c>
      <c r="W219" s="318"/>
      <c r="X219" s="135"/>
    </row>
    <row r="220" ht="42" customHeight="1" spans="1:24">
      <c r="A220" s="436" t="s">
        <v>1119</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1120</v>
      </c>
      <c r="S220" s="311"/>
      <c r="T220" s="311"/>
      <c r="U220" s="307">
        <f ca="1">V219</f>
        <v>47085</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1121</v>
      </c>
      <c r="E222" s="308" t="e">
        <f>FB43/EX43</f>
        <v>#DIV/0!</v>
      </c>
      <c r="F222" s="200"/>
      <c r="G222" s="200"/>
      <c r="H222" s="200"/>
      <c r="I222" s="200"/>
      <c r="J222" s="200"/>
      <c r="K222" s="200"/>
      <c r="L222" s="200"/>
      <c r="M222" s="200"/>
      <c r="N222" s="200"/>
      <c r="O222" s="200"/>
      <c r="P222" s="200"/>
    </row>
    <row r="223" spans="2:21">
      <c r="B223" s="200"/>
      <c r="C223" s="200"/>
      <c r="D223" s="308" t="s">
        <v>1122</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DQ2:DU2 A2:AA2 AH2:DM2" name="区域1"/>
    <protectedRange sqref="AB2:AG2" name="区域1_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0" workbookViewId="0">
      <selection activeCell="E29" sqref="E2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010221-70-0001</v>
      </c>
      <c r="C3" s="35"/>
      <c r="D3" s="35"/>
      <c r="E3" s="36" t="str">
        <f>输机表!U2&amp;输机表!Y2</f>
        <v>康正（雄县）2024评字第5号-李林庄村-1-11</v>
      </c>
      <c r="F3" s="36"/>
      <c r="G3" s="36"/>
      <c r="H3" s="36"/>
    </row>
    <row r="4" ht="16.5" customHeight="1" spans="1:8">
      <c r="A4" s="37" t="s">
        <v>1045</v>
      </c>
      <c r="B4" s="38" t="str">
        <f>输机表!D2</f>
        <v>王亚明</v>
      </c>
      <c r="C4" s="39"/>
      <c r="D4" s="40" t="s">
        <v>1046</v>
      </c>
      <c r="E4" s="41"/>
      <c r="F4" s="38" t="str">
        <f>输机表!F2</f>
        <v>雄县李林庄村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125.46</v>
      </c>
      <c r="C7" s="49">
        <f ca="1">IF(COUNTIF(输机表!$C$4:$C$27,K7&amp;"*")=0,IFERROR(VLOOKUP(K7,房体结构,23,0),""),ROUND(SUMIF(输机表!$C$4:$C$27,K7&amp;"*",输机表!$Z$4:$Z$27)/B7,0))</f>
        <v>1024</v>
      </c>
      <c r="D7" s="49">
        <f ca="1">IFERROR(ROUND(C7*B7,0),"")</f>
        <v>128471</v>
      </c>
      <c r="E7" s="49" t="str">
        <f>IF(COUNTIF(输机表!$C$4:$C$27,L7&amp;"*")&gt;0,L7,IFERROR(VLOOKUP(L7,房体结构,1,0),""))</f>
        <v>F2</v>
      </c>
      <c r="F7" s="50">
        <f ca="1">IF(COUNTIF(输机表!$C$4:$C$27,L7&amp;"*")=0,IFERROR(VLOOKUP(L7,房体结构,17,0),""),SUMIF(输机表!$C$4:$C$27,L7&amp;"*",输机表!$S$4:$S$7))</f>
        <v>60.26</v>
      </c>
      <c r="G7" s="49">
        <f ca="1">IF(COUNTIF(输机表!$C$4:$C$27,L7&amp;"*")=0,IFERROR(VLOOKUP(L7,房体结构,23,0),""),ROUND(SUMIF(输机表!$C$4:$C$27,L7&amp;"*",输机表!$Z$4:$Z$27)/F7,0))</f>
        <v>985</v>
      </c>
      <c r="H7" s="49">
        <f ca="1">IFERROR(ROUND(G7*F7,0),"")</f>
        <v>59356</v>
      </c>
      <c r="K7" s="73" t="s">
        <v>1124</v>
      </c>
      <c r="L7" s="73" t="s">
        <v>1125</v>
      </c>
      <c r="M7" s="74" t="s">
        <v>1126</v>
      </c>
      <c r="R7" s="77"/>
    </row>
    <row r="8" ht="19.5" customHeight="1" spans="1:13">
      <c r="A8" s="49" t="str">
        <f>IF(COUNTIF(输机表!$C$4:$C$27,K8&amp;"*")&gt;0,K8,IFERROR(VLOOKUP(K8,房体结构,1,0),""))</f>
        <v>F3</v>
      </c>
      <c r="B8" s="50">
        <f ca="1">IF(COUNTIF(输机表!$C$4:$C$27,K8&amp;"*")=0,IFERROR(VLOOKUP(K8,房体结构,17,0),""),SUMIF(输机表!$C$4:$C$27,K8&amp;"*",输机表!$S$4:$S$7))</f>
        <v>56.5</v>
      </c>
      <c r="C8" s="49">
        <f ca="1">IF(COUNTIF(输机表!$C$4:$C$27,K8&amp;"*")=0,IFERROR(VLOOKUP(K8,房体结构,23,0),""),ROUND(SUMIF(输机表!$C$4:$C$27,K8&amp;"*",输机表!$Z$4:$Z$27)/B8,0))</f>
        <v>936</v>
      </c>
      <c r="D8" s="49">
        <f ca="1" t="shared" ref="D8:D11" si="0">IFERROR(ROUND(C8*B8,0),"")</f>
        <v>52884</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1056</v>
      </c>
      <c r="B12" s="47"/>
      <c r="C12" s="51">
        <f ca="1">SUM(B7:B11)+SUM(F7:F11)</f>
        <v>242.22</v>
      </c>
      <c r="D12" s="52"/>
      <c r="E12" s="53" t="s">
        <v>1057</v>
      </c>
      <c r="F12" s="53"/>
      <c r="G12" s="54">
        <f ca="1">SUM(D7:D11)+SUM(H7:H11)</f>
        <v>240711</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13.05</v>
      </c>
      <c r="C15" s="57" t="str">
        <f ca="1" t="shared" ref="C15:C26" si="4">IFERROR(VLOOKUP(K15,附属物位置,6,0),"")</f>
        <v>㎡</v>
      </c>
      <c r="D15" s="58">
        <f ca="1" t="shared" ref="D15:D26" si="5">IF(A15="","",SUMIF(附属物名称,A15,附属物金额))</f>
        <v>2349</v>
      </c>
      <c r="E15" s="58" t="str">
        <f ca="1" t="shared" ref="E15:E26" si="6">IFERROR(VLOOKUP(L15,附属物位置,4,0),"")</f>
        <v>砖墙</v>
      </c>
      <c r="F15" s="57">
        <f ca="1" t="shared" ref="F15:F40" si="7">IF(E15="","",SUMIF(附属物名称,E15,附属物数量))</f>
        <v>36.18</v>
      </c>
      <c r="G15" s="57" t="str">
        <f ca="1" t="shared" ref="G15:G26" si="8">IFERROR(VLOOKUP(L15,附属物位置,6,0),"")</f>
        <v>㎡</v>
      </c>
      <c r="H15" s="58">
        <f ca="1" t="shared" ref="H15:H26" si="9">IF(E15="","",SUMIF(附属物名称,E15,附属物金额))</f>
        <v>5065</v>
      </c>
      <c r="K15" s="76">
        <v>1</v>
      </c>
      <c r="L15" s="76">
        <v>2</v>
      </c>
      <c r="M15" s="75"/>
    </row>
    <row r="16" ht="17.25" customHeight="1" spans="1:13">
      <c r="A16" s="57" t="str">
        <f ca="1" t="shared" si="2"/>
        <v>平砖地面</v>
      </c>
      <c r="B16" s="57">
        <f ca="1" t="shared" si="3"/>
        <v>229.95</v>
      </c>
      <c r="C16" s="57" t="str">
        <f ca="1" t="shared" si="4"/>
        <v>㎡</v>
      </c>
      <c r="D16" s="58">
        <f ca="1" t="shared" si="5"/>
        <v>5749</v>
      </c>
      <c r="E16" s="58" t="str">
        <f ca="1" t="shared" si="6"/>
        <v>广场砖、彩砖地面</v>
      </c>
      <c r="F16" s="57">
        <f ca="1" t="shared" si="7"/>
        <v>31</v>
      </c>
      <c r="G16" s="57" t="str">
        <f ca="1" t="shared" si="8"/>
        <v>㎡</v>
      </c>
      <c r="H16" s="58">
        <f ca="1" t="shared" si="9"/>
        <v>1860</v>
      </c>
      <c r="K16" s="76">
        <v>3</v>
      </c>
      <c r="L16" s="76">
        <v>4</v>
      </c>
      <c r="M16" s="75"/>
    </row>
    <row r="17" ht="17.25" customHeight="1" spans="1:13">
      <c r="A17" s="57" t="str">
        <f ca="1" t="shared" si="2"/>
        <v>简易厕所</v>
      </c>
      <c r="B17" s="57">
        <f ca="1" t="shared" si="3"/>
        <v>1</v>
      </c>
      <c r="C17" s="57" t="str">
        <f ca="1" t="shared" si="4"/>
        <v>个</v>
      </c>
      <c r="D17" s="58">
        <f ca="1" t="shared" si="5"/>
        <v>600</v>
      </c>
      <c r="E17" s="58" t="str">
        <f ca="1" t="shared" si="6"/>
        <v>水井</v>
      </c>
      <c r="F17" s="57">
        <f ca="1" t="shared" si="7"/>
        <v>1</v>
      </c>
      <c r="G17" s="57" t="str">
        <f ca="1" t="shared" si="8"/>
        <v>眼</v>
      </c>
      <c r="H17" s="58">
        <f ca="1" t="shared" si="9"/>
        <v>4000</v>
      </c>
      <c r="K17" s="76">
        <v>5</v>
      </c>
      <c r="L17" s="76">
        <v>6</v>
      </c>
      <c r="M17" s="75"/>
    </row>
    <row r="18" ht="17.25" customHeight="1" spans="1:13">
      <c r="A18" s="57" t="str">
        <f ca="1" t="shared" si="2"/>
        <v>太阳能</v>
      </c>
      <c r="B18" s="57">
        <f ca="1" t="shared" si="3"/>
        <v>1</v>
      </c>
      <c r="C18" s="57" t="str">
        <f ca="1" t="shared" si="4"/>
        <v>台</v>
      </c>
      <c r="D18" s="58">
        <f ca="1" t="shared" si="5"/>
        <v>1000</v>
      </c>
      <c r="E18" s="58" t="str">
        <f ca="1" t="shared" si="6"/>
        <v>空调</v>
      </c>
      <c r="F18" s="57">
        <f ca="1" t="shared" si="7"/>
        <v>2</v>
      </c>
      <c r="G18" s="57" t="str">
        <f ca="1" t="shared" si="8"/>
        <v>台</v>
      </c>
      <c r="H18" s="58">
        <f ca="1" t="shared" si="9"/>
        <v>800</v>
      </c>
      <c r="K18" s="76">
        <v>7</v>
      </c>
      <c r="L18" s="76">
        <v>8</v>
      </c>
      <c r="M18" s="75"/>
    </row>
    <row r="19" ht="17.25" customHeight="1" spans="1:13">
      <c r="A19" s="57" t="str">
        <f ca="1" t="shared" si="2"/>
        <v>有线电视</v>
      </c>
      <c r="B19" s="57">
        <f ca="1" t="shared" si="3"/>
        <v>1</v>
      </c>
      <c r="C19" s="57" t="str">
        <f ca="1" t="shared" si="4"/>
        <v>条</v>
      </c>
      <c r="D19" s="58">
        <f ca="1" t="shared" si="5"/>
        <v>100</v>
      </c>
      <c r="E19" s="58" t="str">
        <f ca="1" t="shared" si="6"/>
        <v>监控摄像头</v>
      </c>
      <c r="F19" s="57">
        <f ca="1" t="shared" si="7"/>
        <v>1</v>
      </c>
      <c r="G19" s="57" t="str">
        <f ca="1" t="shared" si="8"/>
        <v>个</v>
      </c>
      <c r="H19" s="58">
        <f ca="1" t="shared" si="9"/>
        <v>200</v>
      </c>
      <c r="K19" s="76">
        <v>9</v>
      </c>
      <c r="L19" s="76">
        <v>10</v>
      </c>
      <c r="M19" s="75"/>
    </row>
    <row r="20" ht="17.25" customHeight="1" spans="1:13">
      <c r="A20" s="57" t="str">
        <f ca="1" t="shared" si="2"/>
        <v>台阶</v>
      </c>
      <c r="B20" s="57">
        <f ca="1" t="shared" si="3"/>
        <v>2.08</v>
      </c>
      <c r="C20" s="57" t="str">
        <f ca="1" t="shared" si="4"/>
        <v>㎡</v>
      </c>
      <c r="D20" s="58">
        <f ca="1" t="shared" si="5"/>
        <v>936</v>
      </c>
      <c r="E20" s="58" t="str">
        <f ca="1" t="shared" si="6"/>
        <v>渗水井</v>
      </c>
      <c r="F20" s="57">
        <f ca="1" t="shared" si="7"/>
        <v>1</v>
      </c>
      <c r="G20" s="57" t="str">
        <f ca="1" t="shared" si="8"/>
        <v>个</v>
      </c>
      <c r="H20" s="58">
        <f ca="1" t="shared" si="9"/>
        <v>600</v>
      </c>
      <c r="K20" s="76">
        <v>11</v>
      </c>
      <c r="L20" s="76">
        <v>12</v>
      </c>
      <c r="M20" s="75"/>
    </row>
    <row r="21" ht="17.25" customHeight="1" spans="1:13">
      <c r="A21" s="57" t="str">
        <f ca="1" t="shared" si="2"/>
        <v>火炕</v>
      </c>
      <c r="B21" s="57">
        <f ca="1" t="shared" si="3"/>
        <v>1</v>
      </c>
      <c r="C21" s="57" t="str">
        <f ca="1" t="shared" si="4"/>
        <v>个</v>
      </c>
      <c r="D21" s="58">
        <f ca="1" t="shared" si="5"/>
        <v>1000</v>
      </c>
      <c r="E21" s="58" t="str">
        <f ca="1" t="shared" si="6"/>
        <v>化粪池</v>
      </c>
      <c r="F21" s="57">
        <f ca="1" t="shared" si="7"/>
        <v>1</v>
      </c>
      <c r="G21" s="57" t="str">
        <f ca="1" t="shared" si="8"/>
        <v>个</v>
      </c>
      <c r="H21" s="58">
        <f ca="1" t="shared" si="9"/>
        <v>400</v>
      </c>
      <c r="K21" s="76">
        <v>13</v>
      </c>
      <c r="L21" s="76">
        <v>14</v>
      </c>
      <c r="M21" s="75"/>
    </row>
    <row r="22" ht="17.25" customHeight="1" spans="1:13">
      <c r="A22" s="57" t="str">
        <f ca="1" t="shared" si="2"/>
        <v>水泥、水磨石平台</v>
      </c>
      <c r="B22" s="57">
        <f ca="1" t="shared" si="3"/>
        <v>60.75</v>
      </c>
      <c r="C22" s="57" t="str">
        <f ca="1" t="shared" si="4"/>
        <v>㎡</v>
      </c>
      <c r="D22" s="58">
        <f ca="1" t="shared" si="5"/>
        <v>10935</v>
      </c>
      <c r="E22" s="58" t="str">
        <f ca="1" t="shared" si="6"/>
        <v>不锈钢水箱</v>
      </c>
      <c r="F22" s="57">
        <f ca="1" t="shared" si="7"/>
        <v>1</v>
      </c>
      <c r="G22" s="57" t="str">
        <f ca="1" t="shared" si="8"/>
        <v>个</v>
      </c>
      <c r="H22" s="58">
        <f ca="1" t="shared" si="9"/>
        <v>600</v>
      </c>
      <c r="K22" s="76">
        <v>15</v>
      </c>
      <c r="L22" s="76">
        <v>16</v>
      </c>
      <c r="M22" s="75"/>
    </row>
    <row r="23" ht="17.25" customHeight="1" spans="1:13">
      <c r="A23" s="57" t="str">
        <f ca="1" t="shared" si="2"/>
        <v>窝</v>
      </c>
      <c r="B23" s="57">
        <f ca="1" t="shared" si="3"/>
        <v>2</v>
      </c>
      <c r="C23" s="57" t="str">
        <f ca="1" t="shared" si="4"/>
        <v>个</v>
      </c>
      <c r="D23" s="58">
        <f ca="1" t="shared" si="5"/>
        <v>300</v>
      </c>
      <c r="E23" s="58" t="str">
        <f ca="1" t="shared" si="6"/>
        <v>材树</v>
      </c>
      <c r="F23" s="57">
        <f ca="1" t="shared" si="7"/>
        <v>18</v>
      </c>
      <c r="G23" s="57" t="str">
        <f ca="1" t="shared" si="8"/>
        <v>棵</v>
      </c>
      <c r="H23" s="58">
        <f ca="1" t="shared" si="9"/>
        <v>3820</v>
      </c>
      <c r="K23" s="76">
        <v>17</v>
      </c>
      <c r="L23" s="76">
        <v>18</v>
      </c>
      <c r="M23" s="75"/>
    </row>
    <row r="24" ht="17.25" customHeight="1" spans="1:13">
      <c r="A24" s="57" t="str">
        <f ca="1" t="shared" si="2"/>
        <v>香椿树</v>
      </c>
      <c r="B24" s="57">
        <f ca="1" t="shared" si="3"/>
        <v>2</v>
      </c>
      <c r="C24" s="57" t="str">
        <f ca="1" t="shared" si="4"/>
        <v>棵</v>
      </c>
      <c r="D24" s="58">
        <f ca="1" t="shared" si="5"/>
        <v>520</v>
      </c>
      <c r="E24" s="58" t="str">
        <f ca="1" t="shared" si="6"/>
        <v>果树</v>
      </c>
      <c r="F24" s="57">
        <f ca="1" t="shared" si="7"/>
        <v>3</v>
      </c>
      <c r="G24" s="57" t="str">
        <f ca="1" t="shared" si="8"/>
        <v>棵</v>
      </c>
      <c r="H24" s="58">
        <f ca="1" t="shared" si="9"/>
        <v>650</v>
      </c>
      <c r="K24" s="76">
        <v>19</v>
      </c>
      <c r="L24" s="76">
        <v>20</v>
      </c>
      <c r="M24" s="75"/>
    </row>
    <row r="25" ht="17.25" customHeight="1" spans="1:13">
      <c r="A25" s="57" t="str">
        <f ca="1" t="shared" si="2"/>
        <v>国槐</v>
      </c>
      <c r="B25" s="57">
        <f ca="1" t="shared" si="3"/>
        <v>1</v>
      </c>
      <c r="C25" s="57" t="str">
        <f ca="1" t="shared" si="4"/>
        <v>棵</v>
      </c>
      <c r="D25" s="58">
        <f ca="1" t="shared" si="5"/>
        <v>3200</v>
      </c>
      <c r="E25" s="58" t="str">
        <f ca="1" t="shared" si="6"/>
        <v>龙爪槐</v>
      </c>
      <c r="F25" s="57">
        <f ca="1" t="shared" si="7"/>
        <v>1</v>
      </c>
      <c r="G25" s="57" t="str">
        <f ca="1" t="shared" si="8"/>
        <v>棵</v>
      </c>
      <c r="H25" s="58">
        <f ca="1" t="shared" si="9"/>
        <v>500</v>
      </c>
      <c r="K25" s="76">
        <v>21</v>
      </c>
      <c r="L25" s="76">
        <v>22</v>
      </c>
      <c r="M25" s="75"/>
    </row>
    <row r="26" ht="17.25" customHeight="1" spans="1:13">
      <c r="A26" s="57" t="str">
        <f ca="1" t="shared" si="2"/>
        <v>银杏</v>
      </c>
      <c r="B26" s="57">
        <f ca="1" t="shared" si="3"/>
        <v>1</v>
      </c>
      <c r="C26" s="57" t="str">
        <f ca="1" t="shared" si="4"/>
        <v>棵</v>
      </c>
      <c r="D26" s="58">
        <f ca="1" t="shared" si="5"/>
        <v>750</v>
      </c>
      <c r="E26" s="58" t="str">
        <f ca="1" t="shared" si="6"/>
        <v>门垛</v>
      </c>
      <c r="F26" s="57">
        <f ca="1" t="shared" si="7"/>
        <v>1</v>
      </c>
      <c r="G26" s="57" t="str">
        <f ca="1" t="shared" si="8"/>
        <v>对</v>
      </c>
      <c r="H26" s="58">
        <f ca="1" t="shared" si="9"/>
        <v>816</v>
      </c>
      <c r="K26" s="76">
        <v>23</v>
      </c>
      <c r="L26" s="76">
        <v>24</v>
      </c>
      <c r="M26" s="75"/>
    </row>
    <row r="27" ht="17.25" customHeight="1" spans="1:13">
      <c r="A27" s="57" t="str">
        <f ca="1" t="shared" si="2"/>
        <v>P1</v>
      </c>
      <c r="B27" s="57">
        <f ca="1" t="shared" si="3"/>
        <v>4.59</v>
      </c>
      <c r="C27" s="57" t="str">
        <f ca="1" t="shared" ref="C27:C41" si="10">IFERROR(VLOOKUP(K27,附属物位置,6,0),"")</f>
        <v>㎡</v>
      </c>
      <c r="D27" s="58">
        <f ca="1" t="shared" ref="D27:D41" si="11">IF(A27="","",SUMIF(附属物名称,A27,附属物金额))</f>
        <v>335</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47085</v>
      </c>
      <c r="H41" s="60"/>
      <c r="K41" s="76">
        <v>53</v>
      </c>
      <c r="M41" s="75"/>
    </row>
    <row r="42" ht="17.25" customHeight="1" spans="1:8">
      <c r="A42" s="59" t="s">
        <v>1064</v>
      </c>
      <c r="B42" s="60"/>
      <c r="C42" s="61">
        <f ca="1">G41+G12</f>
        <v>287796</v>
      </c>
      <c r="D42" s="60"/>
      <c r="E42" s="62" t="s">
        <v>1065</v>
      </c>
      <c r="F42" s="63" t="str">
        <f ca="1">TEXT(C42,"[DBnum2]")&amp;"元整"</f>
        <v>贰拾捌万柒仟柒佰玖拾陆元整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康正（雄县）2024评字第5号-李林庄村-1-11</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王亚明</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242.22</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287796</v>
      </c>
      <c r="H26" s="14"/>
      <c r="I26" s="14"/>
      <c r="J26" s="14"/>
      <c r="K26" s="14"/>
      <c r="L26" s="14"/>
      <c r="M26" s="14"/>
      <c r="N26" s="14"/>
      <c r="O26" s="14"/>
      <c r="P26" s="14"/>
      <c r="Q26" s="14"/>
    </row>
    <row r="27" spans="1:17">
      <c r="A27" s="9" t="s">
        <v>1097</v>
      </c>
      <c r="B27" s="9"/>
      <c r="C27" s="9"/>
      <c r="D27" s="9" t="str">
        <f ca="1">结果通知单!F42</f>
        <v>贰拾捌万柒仟柒佰玖拾陆元整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1138</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1139</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1140</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arrUserId title="区域1_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