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<sst xmlns="http://schemas.openxmlformats.org/spreadsheetml/2006/main" count="5769" uniqueCount="1140">
  <si>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</si>
  <si>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</si>
  <si>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</si>
  <si>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</si>
  <si>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</si>
  <si>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</si>
  <si>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</si>
  <si>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</si>
  <si>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</si>
  <si>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</si>
  <si>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</si>
  <si>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</si>
  <si>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</si>
  <si>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</si>
  <si>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</si>
  <si>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</si>
  <si>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</si>
  <si>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</si>
  <si>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</si>
  <si>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</si>
  <si>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</si>
  <si>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</si>
  <si>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</si>
  <si>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</si>
  <si>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</si>
  <si>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</si>
  <si>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</si>
  <si>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</si>
  <si>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</si>
  <si>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</si>
  <si>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</si>
  <si>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</si>
  <si>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</si>
  <si>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</si>
  <si>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</si>
  <si>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</si>
  <si>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</si>
  <si>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</si>
  <si>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</si>
  <si>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</si>
  <si>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</si>
  <si>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</si>
  <si>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</si>
  <si>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</si>
  <si>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</si>
  <si>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</si>
  <si>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</si>
  <si>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</si>
  <si>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</si>
  <si>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</si>
  <si>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</si>
  <si>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</si>
  <si>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</si>
  <si>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</si>
  <si>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</si>
  <si>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</si>
  <si>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</si>
  <si>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</si>
  <si>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</si>
  <si>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</si>
  <si>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</si>
  <si>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</si>
  <si>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</si>
  <si>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</si>
  <si>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</si>
  <si>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</si>
  <si>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</si>
  <si>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</si>
  <si>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</si>
  <si>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</si>
  <si>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</si>
  <si>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</si>
  <si>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</si>
  <si>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</si>
  <si>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</si>
  <si>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</si>
  <si>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</si>
  <si>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</si>
  <si>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</si>
  <si>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</si>
  <si>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</si>
  <si>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</si>
  <si>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</si>
  <si>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</si>
  <si>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</si>
  <si>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</si>
  <si>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</si>
  <si>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</si>
  <si>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</si>
  <si>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</si>
  <si>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</si>
  <si>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</si>
  <si>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</si>
  <si>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</si>
  <si>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</si>
  <si>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</si>
  <si>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</si>
  <si>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</si>
  <si>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</si>
  <si>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</si>
  <si>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</si>
  <si>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</si>
  <si>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</si>
  <si>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</si>
  <si>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</si>
  <si>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</si>
  <si>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</si>
  <si>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</si>
  <si>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</si>
  <si>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</si>
  <si>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</si>
  <si>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</si>
  <si>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</si>
  <si>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</si>
  <si>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</si>
  <si>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</si>
  <si>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</si>
  <si>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</si>
  <si>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</si>
  <si>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</si>
  <si>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</si>
  <si>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</si>
  <si>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</si>
  <si>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</si>
  <si>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</si>
  <si>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</si>
  <si>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</si>
  <si>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</si>
  <si>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</si>
  <si>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</si>
  <si>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</si>
  <si>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</si>
  <si>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</si>
  <si>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</si>
  <si>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</si>
  <si>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</si>
  <si>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</si>
  <si>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</si>
  <si>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</si>
  <si>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</si>
  <si>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</si>
  <si>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</si>
  <si>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</si>
  <si>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</si>
  <si>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</si>
  <si>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</si>
  <si>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</si>
  <si>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</si>
  <si>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</si>
  <si>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</si>
  <si>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</si>
  <si>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</si>
  <si>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</si>
  <si>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</si>
  <si>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</si>
  <si>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</si>
  <si>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</si>
  <si>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</si>
  <si>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</si>
  <si>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</si>
  <si>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</si>
  <si>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</si>
  <si>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</si>
  <si>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</si>
  <si>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</si>
  <si>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</si>
  <si>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</si>
  <si>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</si>
  <si>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</si>
  <si>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</si>
  <si>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</si>
  <si>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</si>
  <si>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</si>
  <si>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</si>
  <si>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</si>
  <si>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</si>
  <si>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</si>
  <si>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</si>
  <si>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</si>
  <si>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</si>
  <si>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</si>
  <si>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</si>
  <si>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</si>
  <si>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</si>
  <si>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</si>
  <si>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</si>
  <si>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</si>
  <si>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</si>
  <si>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</si>
  <si>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</si>
  <si>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</si>
  <si>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</si>
  <si>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</si>
  <si>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</si>
  <si>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</si>
  <si>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</si>
  <si>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</si>
  <si>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</si>
  <si>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</si>
  <si>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</si>
  <si>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</si>
  <si>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</si>
  <si>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</si>
  <si>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</si>
  <si>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</si>
  <si>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</si>
  <si>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</si>
  <si>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</si>
  <si>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</si>
  <si>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</si>
  <si>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</si>
  <si>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</si>
  <si>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</si>
  <si>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</si>
  <si>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</si>
  <si>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</si>
  <si>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</si>
  <si>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</si>
  <si>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</si>
  <si>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</si>
  <si>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</si>
  <si>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</si>
  <si>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</si>
  <si>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</si>
  <si>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</si>
  <si>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</si>
  <si>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</si>
  <si>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</si>
  <si>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</si>
  <si>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</si>
  <si>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</si>
  <si>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</si>
  <si>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</si>
  <si>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</si>
  <si>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</si>
  <si>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</si>
  <si>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</si>
  <si>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</si>
  <si>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</si>
  <si>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</si>
  <si>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</si>
  <si>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</si>
  <si>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</si>
  <si>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</si>
  <si>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</si>
  <si>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</si>
  <si>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</si>
  <si>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</si>
  <si>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</si>
  <si>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</si>
  <si>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</si>
  <si>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</si>
  <si>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</si>
  <si>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</si>
  <si>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</si>
  <si>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</si>
  <si>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</si>
  <si>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</si>
  <si>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</si>
  <si>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</si>
  <si>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</si>
  <si>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</si>
  <si>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</si>
  <si>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</si>
  <si>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</si>
  <si>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</si>
  <si>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</si>
  <si>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</si>
  <si>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</si>
  <si>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</si>
  <si>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</si>
  <si>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</si>
  <si>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</si>
  <si>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</si>
  <si>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</si>
  <si>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</si>
  <si>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</si>
  <si>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</si>
  <si>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</si>
  <si>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</si>
  <si>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</si>
  <si>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</si>
  <si>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</si>
  <si>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</si>
  <si>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</si>
  <si>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</si>
  <si>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</si>
  <si>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</si>
  <si>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</si>
  <si>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</si>
  <si>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</si>
  <si>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</si>
  <si>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</si>
  <si>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</si>
  <si>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</si>
  <si>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</si>
  <si>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</si>
  <si>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</si>
  <si>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</si>
  <si>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</si>
  <si>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</si>
  <si>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</si>
  <si>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</si>
  <si>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</si>
  <si>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</si>
  <si>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</si>
  <si>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</si>
  <si>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</si>
  <si>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</si>
  <si>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</si>
  <si>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</si>
  <si>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</si>
  <si>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</si>
  <si>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</si>
  <si>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</si>
  <si>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</si>
  <si>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</si>
  <si>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</si>
  <si>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</si>
  <si>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</si>
  <si>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</si>
  <si>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</si>
  <si>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</si>
  <si>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</si>
  <si>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</si>
  <si>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</si>
  <si>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</si>
  <si>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</si>
  <si>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</si>
  <si>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</si>
  <si>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</si>
  <si>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</si>
  <si>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</si>
  <si>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</si>
  <si>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</si>
  <si>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</si>
  <si>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</si>
  <si>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</si>
  <si>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</si>
  <si>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</si>
  <si>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</si>
  <si>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</si>
  <si>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</si>
  <si>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</si>
  <si>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</si>
  <si>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</si>
  <si>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</si>
  <si>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</si>
  <si>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</si>
  <si>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</si>
  <si>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</si>
  <si>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</si>
  <si>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</si>
  <si>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</si>
  <si>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</si>
  <si>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</si>
  <si>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</si>
  <si>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</si>
  <si>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</si>
  <si>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</si>
  <si>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</si>
  <si>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</si>
  <si>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</si>
  <si>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</si>
  <si>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</si>
  <si>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</si>
  <si>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</si>
  <si>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</si>
  <si>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</si>
  <si>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</si>
  <si>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</si>
  <si>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</si>
  <si>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</si>
  <si>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</si>
  <si>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</si>
  <si>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</si>
  <si>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</si>
  <si>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</si>
  <si>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</si>
  <si>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</si>
  <si>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</si>
  <si>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</si>
  <si>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</si>
  <si>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</si>
  <si>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</si>
  <si>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</si>
  <si>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</si>
  <si>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</si>
  <si>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</si>
  <si>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</si>
  <si>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</si>
  <si>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</si>
  <si>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</si>
  <si>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</si>
  <si>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</si>
  <si>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</si>
  <si>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</si>
  <si>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</si>
  <si>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</si>
  <si>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</si>
  <si>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</si>
  <si>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</si>
  <si>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</si>
  <si>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</si>
  <si>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</si>
  <si>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</si>
  <si>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</si>
  <si>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</si>
  <si>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</si>
  <si>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</si>
  <si>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</si>
  <si>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</si>
  <si>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</si>
  <si>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</si>
  <si>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</si>
  <si>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</si>
  <si>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</si>
  <si>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</si>
  <si>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</si>
  <si>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</si>
  <si>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</si>
  <si>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</si>
  <si>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</si>
  <si>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</si>
  <si>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</si>
  <si>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</si>
  <si>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</si>
  <si>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</si>
  <si>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</si>
  <si>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</si>
  <si>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</si>
  <si>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</si>
  <si>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</si>
  <si>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</si>
  <si>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</si>
  <si>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</si>
  <si>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</si>
  <si>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</si>
  <si>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</si>
  <si>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</si>
  <si>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</si>
  <si>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</si>
  <si>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</si>
  <si>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</si>
  <si>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</si>
  <si>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</si>
  <si>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</si>
  <si>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</si>
  <si>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</si>
  <si>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</si>
  <si>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</si>
  <si>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</si>
  <si>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</si>
  <si>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</si>
  <si>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</si>
  <si>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</si>
  <si>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</si>
  <si>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</si>
  <si>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</si>
  <si>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</si>
  <si>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</si>
  <si>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</si>
  <si>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</si>
  <si>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</si>
  <si>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</si>
  <si>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</si>
  <si>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</si>
  <si>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</si>
  <si>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</si>
  <si>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</si>
  <si>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</si>
  <si>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</si>
  <si>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</si>
  <si>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</si>
  <si>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</si>
  <si>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</si>
  <si>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</si>
  <si>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</si>
  <si>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</si>
  <si>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</si>
  <si>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</si>
  <si>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</si>
  <si>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</si>
  <si>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</si>
  <si>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</si>
  <si>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</si>
  <si>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</si>
  <si>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</si>
  <si>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</si>
  <si>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</si>
  <si>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</si>
  <si>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</si>
  <si>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</si>
  <si>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</si>
  <si>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</si>
  <si>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</si>
  <si>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</si>
  <si>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</si>
  <si>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</si>
  <si>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</si>
  <si>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</si>
  <si>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</si>
  <si>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</si>
  <si>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</si>
  <si>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</si>
  <si>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</si>
  <si>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</si>
  <si>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</si>
  <si>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</si>
  <si>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</si>
  <si>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</si>
  <si>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</si>
  <si>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</si>
  <si>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</si>
  <si>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</si>
  <si>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</si>
  <si>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</si>
  <si>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</si>
  <si>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</si>
  <si>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</si>
  <si>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</si>
  <si>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</si>
  <si>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</si>
  <si>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</si>
  <si>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</si>
  <si>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</si>
  <si>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</si>
  <si>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</si>
  <si>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</si>
  <si>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</si>
  <si>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</si>
  <si>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</si>
  <si>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</si>
  <si>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</si>
  <si>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</si>
  <si>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</si>
  <si>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</si>
  <si>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</si>
  <si>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</si>
  <si>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</si>
  <si>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</si>
  <si>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</si>
  <si>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</si>
  <si>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</si>
  <si>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</si>
  <si>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</si>
  <si>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</si>
  <si>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</si>
  <si>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</si>
  <si>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</si>
  <si>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</si>
  <si>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</si>
  <si>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</si>
  <si>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</si>
  <si>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</si>
  <si>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</si>
  <si>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</si>
  <si>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</si>
  <si>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</si>
  <si>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</si>
  <si>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</si>
  <si>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</si>
  <si>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</si>
  <si>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</si>
  <si>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</si>
  <si>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</si>
  <si>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</si>
  <si>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</si>
  <si>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</si>
  <si>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</si>
  <si>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</si>
  <si>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</si>
  <si>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</si>
  <si>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</si>
  <si>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</si>
  <si>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</si>
  <si>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</si>
  <si>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</si>
  <si>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</si>
  <si>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</si>
  <si>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</si>
  <si>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</si>
  <si>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</si>
  <si>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</si>
  <si>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</si>
  <si>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</si>
  <si>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</si>
  <si>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</si>
  <si>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</si>
  <si>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</si>
  <si>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</si>
  <si>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</si>
  <si>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</si>
  <si>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</si>
  <si>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</si>
  <si>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</si>
  <si>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</si>
  <si>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</si>
  <si>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</si>
  <si>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</si>
  <si>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</si>
  <si>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</si>
  <si>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</si>
  <si>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</si>
  <si>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</si>
  <si>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</si>
  <si>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</si>
  <si>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</si>
  <si>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</si>
  <si>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</si>
  <si>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</si>
  <si>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</si>
  <si>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</si>
  <si>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</si>
  <si>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</si>
  <si>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</si>
  <si>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</si>
  <si>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</si>
  <si>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</si>
  <si>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</si>
  <si>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</si>
  <si>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</si>
  <si>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</si>
  <si>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</si>
  <si>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</si>
  <si>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</si>
  <si>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</si>
  <si>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</si>
  <si>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</si>
  <si>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</si>
  <si>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</si>
  <si>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</si>
  <si>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</si>
  <si>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</si>
  <si>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</si>
  <si>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</si>
  <si>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</si>
  <si>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</si>
  <si>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</si>
  <si>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</si>
  <si>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</si>
  <si>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</si>
  <si>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</si>
  <si>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</si>
  <si>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</si>
  <si>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</si>
  <si>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</si>
  <si>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</si>
  <si>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</si>
  <si>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</si>
  <si>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</si>
  <si>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</si>
  <si>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</si>
  <si>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</si>
  <si>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</si>
  <si>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</si>
  <si>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</si>
  <si>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</si>
  <si>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</si>
  <si>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</si>
  <si>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</si>
  <si>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</si>
  <si>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</si>
  <si>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</si>
  <si>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</si>
  <si>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</si>
  <si>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</si>
  <si>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</si>
  <si>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</si>
  <si>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</si>
  <si>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</si>
  <si>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</si>
  <si>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</si>
  <si>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</si>
  <si>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</si>
  <si>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</si>
  <si>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</si>
  <si>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</si>
  <si>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</si>
  <si>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</si>
  <si>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</si>
  <si>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</si>
  <si>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</si>
  <si>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</si>
  <si>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</si>
  <si>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</si>
  <si>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</si>
  <si>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</si>
  <si>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</si>
  <si>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</si>
  <si>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</si>
  <si>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</si>
  <si>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</si>
  <si>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</si>
  <si>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</si>
  <si>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</si>
  <si>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</si>
  <si>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</si>
  <si>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</si>
  <si>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</si>
  <si>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</si>
  <si>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</si>
  <si>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</si>
  <si>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</si>
  <si>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</si>
  <si>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</si>
  <si>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</si>
  <si>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</si>
  <si>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</si>
  <si>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</si>
  <si>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</si>
  <si>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</si>
  <si>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</si>
  <si>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</si>
  <si>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</si>
  <si>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</si>
  <si>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</si>
  <si>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</si>
  <si>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</si>
  <si>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</si>
  <si>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</si>
  <si>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</si>
  <si>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</si>
  <si>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</si>
  <si>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</si>
  <si>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</si>
  <si>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</si>
  <si>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</si>
  <si>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</si>
  <si>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</si>
  <si>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</si>
  <si>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</si>
  <si>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</si>
  <si>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</si>
  <si>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</si>
  <si>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</si>
  <si>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</si>
  <si>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</si>
  <si>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</si>
  <si>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</si>
  <si>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</si>
  <si>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</si>
  <si>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</si>
  <si>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</si>
  <si>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</si>
  <si>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</si>
  <si>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</si>
  <si>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</si>
  <si>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</si>
  <si>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</si>
  <si>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</si>
  <si>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</si>
  <si>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</si>
  <si>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</si>
  <si>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</si>
  <si>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</si>
  <si>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</si>
  <si>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</si>
  <si>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</si>
  <si>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</si>
  <si>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</si>
  <si>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</si>
  <si>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</si>
  <si>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</si>
  <si>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</si>
  <si>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</si>
  <si>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</si>
  <si>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</si>
  <si>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</si>
  <si>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</si>
  <si>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</si>
  <si>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</si>
  <si>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</si>
  <si>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</si>
  <si>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</si>
  <si>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</si>
  <si>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</si>
  <si>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</si>
  <si>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</si>
  <si>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</si>
  <si>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</si>
  <si>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</si>
  <si>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</si>
  <si>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</si>
  <si>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</si>
  <si>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</si>
  <si>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</si>
  <si>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</si>
  <si>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</si>
  <si>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</si>
  <si>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</si>
  <si>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</si>
  <si>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</si>
  <si>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</si>
  <si>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</si>
  <si>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</si>
  <si>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</si>
  <si>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</si>
  <si>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</si>
  <si>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</si>
  <si>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</si>
  <si>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</si>
  <si>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</si>
  <si>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</si>
  <si>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</si>
  <si>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</si>
  <si>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</si>
  <si>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</si>
  <si>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</si>
  <si>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</si>
  <si>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</si>
  <si>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</si>
  <si>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</si>
  <si>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</si>
  <si>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</si>
  <si>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</si>
  <si>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</si>
  <si>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</si>
  <si>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</si>
  <si>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</si>
  <si>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</si>
  <si>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</si>
  <si>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</si>
  <si>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</si>
  <si>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</si>
  <si>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</si>
  <si>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</si>
  <si>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</si>
  <si>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</si>
  <si>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</si>
  <si>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</si>
  <si>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</si>
  <si>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</si>
  <si>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</si>
  <si>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</si>
  <si>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</si>
  <si>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</si>
  <si>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</si>
  <si>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</si>
  <si>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</si>
  <si>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</si>
  <si>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</si>
  <si>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</si>
  <si>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</si>
  <si>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</si>
  <si>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</si>
  <si>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</si>
  <si>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</si>
  <si>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</si>
  <si>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</si>
  <si>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</si>
  <si>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</si>
  <si>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</si>
  <si>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</si>
  <si>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</si>
  <si>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</si>
  <si>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</si>
  <si>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</si>
  <si>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</si>
  <si>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</si>
  <si>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王巍</t>
  </si>
  <si>
    <t>坐落：</t>
  </si>
  <si>
    <t>雄县李林庄村</t>
  </si>
  <si>
    <t>调查编号：</t>
  </si>
  <si>
    <t>010221-16-0001</t>
  </si>
  <si>
    <t>价值时点：</t>
  </si>
  <si>
    <t>2024年4月3日</t>
  </si>
  <si>
    <t>报告编号：</t>
  </si>
  <si>
    <t>康正（雄县）2024评字第5号-李林庄村-</t>
  </si>
  <si>
    <t>1-4</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</si>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</sst>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010221-16-0001</v>
      </c>
      <c r="C2" s="322">
        <f>输机表!P2</f>
        <v>0</v>
      </c>
      <c r="D2" s="322" t="str">
        <f>输机表!U2&amp;输机表!Y2</f>
        <v>康正（雄县）2024评字第5号-李林庄村-1-4</v>
      </c>
      <c r="E2" s="322" t="str">
        <f>输机表!D2</f>
        <v>王巍</v>
      </c>
      <c r="F2" s="322" t="str">
        <f>输机表!F2</f>
        <v>雄县李林庄村</v>
      </c>
      <c r="G2" s="322">
        <f ca="1">结果通知单!C12</f>
        <v>149.48</v>
      </c>
      <c r="H2" s="322"/>
      <c r="I2" s="322"/>
      <c r="J2" s="322">
        <f ca="1">结果通知单!G12</f>
        <v>165569</v>
      </c>
      <c r="K2" s="322">
        <f ca="1">结果通知单!G41</f>
        <v>36442</v>
      </c>
      <c r="L2" s="322">
        <f ca="1">IF(J2+K2=结果通知单!C42,J2+K2,"请检查")</f>
        <v>202011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3.3</v>
      </c>
      <c r="F4" s="91" t="s">
        <v>964</v>
      </c>
      <c r="G4" s="91" t="s">
        <v>965</v>
      </c>
      <c r="H4" s="91" t="s">
        <v>966</v>
      </c>
      <c r="I4" s="91">
        <v>37</v>
      </c>
      <c r="J4" s="91">
        <v>4</v>
      </c>
      <c r="K4" s="91" t="s">
        <v>967</v>
      </c>
      <c r="L4" s="91" t="s">
        <v>968</v>
      </c>
      <c r="M4" s="91">
        <v>0.6</v>
      </c>
      <c r="N4" s="91">
        <v>0.2</v>
      </c>
      <c r="O4" s="91" t="s">
        <v>969</v>
      </c>
      <c r="P4" s="91" t="s">
        <v>969</v>
      </c>
      <c r="Q4" s="91" t="s">
        <v>970</v>
      </c>
      <c r="R4" s="91" t="s">
        <v>969</v>
      </c>
      <c r="S4" s="124">
        <v>128.89</v>
      </c>
      <c r="T4" s="124" t="s">
        <v>971</v>
      </c>
      <c r="U4" s="124"/>
      <c r="V4" s="125">
        <v>2005</v>
      </c>
      <c r="W4" s="95">
        <f>ROUND(F5*ROUND(E5+G5+H5+I5+J5+K5+L5+M5+N5+O5+P5+Q5+R5+U5+T5+1,3)*V5,0)</f>
        <v>993</v>
      </c>
      <c r="X4" s="126">
        <f>ROUND(L60/S4,0)</f>
        <v>147</v>
      </c>
      <c r="Y4" s="126">
        <f>W4+X4</f>
        <v>1140</v>
      </c>
      <c r="Z4" s="142">
        <f>ROUND(Y4*S4,0)</f>
        <v>146935</v>
      </c>
      <c r="AA4" s="143">
        <f>IF(Q4="无",0,IF(Q4="地暖",0,S4))</f>
        <v>128.89</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1</v>
      </c>
      <c r="E6" s="91">
        <v>2.9</v>
      </c>
      <c r="F6" s="91" t="s">
        <v>1010</v>
      </c>
      <c r="G6" s="91" t="s">
        <v>965</v>
      </c>
      <c r="H6" s="91" t="s">
        <v>984</v>
      </c>
      <c r="I6" s="91">
        <v>24</v>
      </c>
      <c r="J6" s="91">
        <v>0</v>
      </c>
      <c r="K6" s="91" t="s">
        <v>967</v>
      </c>
      <c r="L6" s="91" t="s">
        <v>968</v>
      </c>
      <c r="M6" s="91">
        <v>0.5</v>
      </c>
      <c r="N6" s="91">
        <v>0.2</v>
      </c>
      <c r="O6" s="91" t="s">
        <v>968</v>
      </c>
      <c r="P6" s="91" t="s">
        <v>968</v>
      </c>
      <c r="Q6" s="91" t="s">
        <v>968</v>
      </c>
      <c r="R6" s="91" t="s">
        <v>969</v>
      </c>
      <c r="S6" s="124">
        <v>20.59</v>
      </c>
      <c r="T6" s="124" t="s">
        <v>971</v>
      </c>
      <c r="U6" s="124"/>
      <c r="V6" s="125">
        <v>2005</v>
      </c>
      <c r="W6" s="128">
        <f>ROUND(F7*ROUND(E7+G7+H7+I7+J7+K7+L7+M7+N7+O7+P7+Q7+R7+U7+T7+1,3)*V7,0)</f>
        <v>850</v>
      </c>
      <c r="X6" s="129">
        <f>ROUND(X60/S6,0)</f>
        <v>55</v>
      </c>
      <c r="Y6" s="126">
        <f t="shared" ref="Y6" si="3">W6+X6</f>
        <v>905</v>
      </c>
      <c r="Z6" s="142">
        <f t="shared" ref="Z6" si="4">ROUND(Y6*S6,0)</f>
        <v>18634</v>
      </c>
      <c r="AA6" s="143">
        <f>IF(Q6="无",0,IF(Q6="地暖",0,S6))</f>
        <v>0</v>
      </c>
      <c r="AB6" s="143">
        <f>IF(Q6="无",0,IF(Q6="暖气片",0,S6))</f>
        <v>0</v>
      </c>
      <c r="AC6" s="95" t="str">
        <f>H6</f>
        <v>铁质门窗</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0.02</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146</v>
      </c>
      <c r="D30" s="106" t="s">
        <v>147</v>
      </c>
      <c r="E30" s="106"/>
      <c r="F30" s="107" t="str">
        <f>+D30</f>
        <v>彩钢单板隔热板（平）</v>
      </c>
      <c r="G30" s="108">
        <f>S4</f>
        <v>128.89</v>
      </c>
      <c r="H30" s="108"/>
      <c r="I30" s="95" t="str">
        <f t="shared" ref="I30:I59" si="48">VLOOKUP(F30,价格表,2,0)</f>
        <v>㎡</v>
      </c>
      <c r="J30" s="107">
        <f t="shared" ref="J30:J59" si="49">VLOOKUP(F30,价格表,5,0)</f>
        <v>50</v>
      </c>
      <c r="K30" s="118">
        <f>$V$5</f>
        <v>0.85</v>
      </c>
      <c r="L30" s="107">
        <f>ROUND(IFERROR(ROUND(G30,2)*J30*K30,),0)</f>
        <v>5478</v>
      </c>
      <c r="M30" s="113"/>
      <c r="N30" s="105">
        <v>1</v>
      </c>
      <c r="O30" s="106" t="s">
        <v>61</v>
      </c>
      <c r="P30" s="106" t="s">
        <v>66</v>
      </c>
      <c r="Q30" s="106"/>
      <c r="R30" s="134" t="str">
        <f>+P30</f>
        <v>普通石膏板吊顶</v>
      </c>
      <c r="S30" s="135"/>
      <c r="T30" s="108">
        <f>4.4*3.8</f>
        <v>16.72</v>
      </c>
      <c r="U30" s="95" t="str">
        <f t="shared" ref="U30:U59" si="50">VLOOKUP(R30,价格表,2,0)</f>
        <v>㎡</v>
      </c>
      <c r="V30" s="107">
        <f t="shared" ref="V30:V59" si="51">VLOOKUP(R30,价格表,5,0)</f>
        <v>30</v>
      </c>
      <c r="W30" s="118">
        <f>$V$7</f>
        <v>0.85</v>
      </c>
      <c r="X30" s="107">
        <f>ROUND(IFERROR(ROUND(T30,2)*V30*W30,),0)</f>
        <v>426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0.8*S4</f>
        <v>103.112</v>
      </c>
      <c r="H31" s="108"/>
      <c r="I31" s="95" t="str">
        <f t="shared" si="48"/>
        <v>㎡</v>
      </c>
      <c r="J31" s="107">
        <f t="shared" si="49"/>
        <v>30</v>
      </c>
      <c r="K31" s="118">
        <f t="shared" ref="K31:K59" si="53">$V$5</f>
        <v>0.85</v>
      </c>
      <c r="L31" s="107">
        <f t="shared" ref="L31:L59" si="54">ROUND(IFERROR(ROUND(G31,2)*J31*K31,),0)</f>
        <v>2629</v>
      </c>
      <c r="M31" s="113"/>
      <c r="N31" s="105">
        <v>2</v>
      </c>
      <c r="O31" s="106" t="s">
        <v>30</v>
      </c>
      <c r="P31" s="106" t="s">
        <v>33</v>
      </c>
      <c r="Q31" s="106"/>
      <c r="R31" s="134" t="str">
        <f t="shared" ref="R31:R50" si="55">+P31</f>
        <v>水磨石</v>
      </c>
      <c r="S31" s="135"/>
      <c r="T31" s="108">
        <f>4.4*3.8</f>
        <v>16.72</v>
      </c>
      <c r="U31" s="95" t="str">
        <f t="shared" si="50"/>
        <v>㎡</v>
      </c>
      <c r="V31" s="107">
        <f t="shared" si="51"/>
        <v>50</v>
      </c>
      <c r="W31" s="118">
        <f t="shared" ref="W31:W59" si="56">$V$7</f>
        <v>0.85</v>
      </c>
      <c r="X31" s="107">
        <f t="shared" ref="X31:X59" si="57">ROUND(IFERROR(ROUND(T31,2)*V31*W31,),0)</f>
        <v>711</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报告编号：康正（雄县）2024评字第5号-李林庄村-1-4</v>
      </c>
      <c r="EZ31" s="261"/>
      <c r="FA31" s="261"/>
      <c r="FB31" s="261"/>
      <c r="FC31" s="261"/>
    </row>
    <row r="32" ht="22.15" customHeight="1" spans="1:159">
      <c r="A32" s="104"/>
      <c r="B32" s="105">
        <v>3</v>
      </c>
      <c r="C32" s="106" t="s">
        <v>61</v>
      </c>
      <c r="D32" s="106" t="s">
        <v>67</v>
      </c>
      <c r="E32" s="106"/>
      <c r="F32" s="107" t="str">
        <f t="shared" si="52"/>
        <v>普通石膏板灯池吊顶</v>
      </c>
      <c r="G32" s="108">
        <f>0.2*S4</f>
        <v>25.778</v>
      </c>
      <c r="H32" s="108"/>
      <c r="I32" s="95" t="str">
        <f t="shared" si="48"/>
        <v>㎡</v>
      </c>
      <c r="J32" s="107">
        <f t="shared" si="49"/>
        <v>45</v>
      </c>
      <c r="K32" s="118">
        <f t="shared" si="53"/>
        <v>0.85</v>
      </c>
      <c r="L32" s="107">
        <f t="shared" si="54"/>
        <v>986</v>
      </c>
      <c r="M32" s="113"/>
      <c r="N32" s="105">
        <v>3</v>
      </c>
      <c r="O32" s="106"/>
      <c r="P32" s="106"/>
      <c r="Q32" s="106"/>
      <c r="R32" s="134">
        <f t="shared" si="55"/>
        <v>0</v>
      </c>
      <c r="S32" s="135"/>
      <c r="T32" s="108"/>
      <c r="U32" s="95" t="e">
        <f t="shared" si="50"/>
        <v>#N/A</v>
      </c>
      <c r="V32" s="107" t="e">
        <f t="shared" si="51"/>
        <v>#N/A</v>
      </c>
      <c r="W32" s="118">
        <f t="shared" si="56"/>
        <v>0.85</v>
      </c>
      <c r="X32" s="107">
        <f t="shared" si="57"/>
        <v>0</v>
      </c>
      <c r="Y32" s="153"/>
      <c r="Z32" s="154"/>
      <c r="AA32" s="154"/>
      <c r="AB32" s="154"/>
      <c r="AC32" s="154"/>
      <c r="AD32" s="154"/>
      <c r="AJ32" s="179"/>
      <c r="AK32" s="179"/>
      <c r="AL32" s="179"/>
      <c r="AM32" s="179"/>
      <c r="AN32" s="179"/>
      <c r="AO32" s="179"/>
      <c r="AP32" s="179"/>
      <c r="AQ32" s="179"/>
      <c r="EV32" s="37" t="s">
        <v>1044</v>
      </c>
      <c r="EW32" s="38" t="str">
        <f>D2</f>
        <v>王巍</v>
      </c>
      <c r="EX32" s="39"/>
      <c r="EY32" s="40" t="s">
        <v>1045</v>
      </c>
      <c r="EZ32" s="41"/>
      <c r="FA32" s="38">
        <f>G2</f>
        <v>0</v>
      </c>
      <c r="FB32" s="42"/>
      <c r="FC32" s="39"/>
    </row>
    <row r="33" ht="21.6" customHeight="1" spans="1:159">
      <c r="A33" s="104"/>
      <c r="B33" s="105">
        <v>4</v>
      </c>
      <c r="C33" s="106" t="s">
        <v>30</v>
      </c>
      <c r="D33" s="106" t="s">
        <v>37</v>
      </c>
      <c r="E33" s="106"/>
      <c r="F33" s="107" t="str">
        <f t="shared" si="52"/>
        <v>50地砖</v>
      </c>
      <c r="G33" s="108">
        <f>0.8*S4</f>
        <v>103.112</v>
      </c>
      <c r="H33" s="108"/>
      <c r="I33" s="95" t="str">
        <f t="shared" si="48"/>
        <v>㎡</v>
      </c>
      <c r="J33" s="107">
        <f t="shared" si="49"/>
        <v>75</v>
      </c>
      <c r="K33" s="118">
        <f t="shared" si="53"/>
        <v>0.85</v>
      </c>
      <c r="L33" s="107">
        <f t="shared" si="54"/>
        <v>6573</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10</v>
      </c>
      <c r="D34" s="106" t="s">
        <v>23</v>
      </c>
      <c r="E34" s="106"/>
      <c r="F34" s="107" t="str">
        <f t="shared" si="52"/>
        <v>墙上壁画</v>
      </c>
      <c r="G34" s="108">
        <f>0.8*2*2</f>
        <v>3.2</v>
      </c>
      <c r="H34" s="108"/>
      <c r="I34" s="95" t="str">
        <f t="shared" si="48"/>
        <v>㎡</v>
      </c>
      <c r="J34" s="107">
        <f t="shared" si="49"/>
        <v>160</v>
      </c>
      <c r="K34" s="118">
        <f t="shared" si="53"/>
        <v>0.85</v>
      </c>
      <c r="L34" s="107">
        <f t="shared" si="54"/>
        <v>435</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10</v>
      </c>
      <c r="D35" s="106" t="s">
        <v>15</v>
      </c>
      <c r="E35" s="106"/>
      <c r="F35" s="107" t="str">
        <f t="shared" si="52"/>
        <v>外墙普通贴砖</v>
      </c>
      <c r="G35" s="108">
        <f>19.8*3+1.2*3.3*2-3.4*2*4</f>
        <v>40.12</v>
      </c>
      <c r="H35" s="108"/>
      <c r="I35" s="95" t="str">
        <f t="shared" si="48"/>
        <v>㎡</v>
      </c>
      <c r="J35" s="107">
        <f t="shared" si="49"/>
        <v>85</v>
      </c>
      <c r="K35" s="118">
        <f t="shared" si="53"/>
        <v>0.85</v>
      </c>
      <c r="L35" s="107">
        <f t="shared" si="54"/>
        <v>2899</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9</v>
      </c>
      <c r="BI38" s="170" t="str">
        <f t="shared" ref="BI38:BI51" si="67">I186</f>
        <v>㎡</v>
      </c>
      <c r="BJ38" s="170">
        <f ca="1" t="shared" ref="BJ38:BJ51" si="68">L186</f>
        <v>1620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花墙</v>
      </c>
      <c r="BH39" s="218">
        <f t="shared" ref="BH39:BH71" si="69">ROUND(G187,2)</f>
        <v>10</v>
      </c>
      <c r="BI39" s="170" t="str">
        <f t="shared" si="67"/>
        <v>㎡</v>
      </c>
      <c r="BJ39" s="170">
        <f ca="1" t="shared" si="68"/>
        <v>1200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82.6</v>
      </c>
      <c r="BI40" s="170" t="str">
        <f t="shared" si="67"/>
        <v>㎡</v>
      </c>
      <c r="BJ40" s="170">
        <f ca="1" t="shared" si="68"/>
        <v>11564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251.7</v>
      </c>
      <c r="BI41" s="170" t="str">
        <f t="shared" si="67"/>
        <v>㎡</v>
      </c>
      <c r="BJ41" s="170">
        <f ca="1" t="shared" si="68"/>
        <v>6293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干砌墙</v>
      </c>
      <c r="BH42" s="218">
        <f t="shared" si="69"/>
        <v>2.4</v>
      </c>
      <c r="BI42" s="170" t="str">
        <f t="shared" si="67"/>
        <v>㎡</v>
      </c>
      <c r="BJ42" s="170">
        <f ca="1" t="shared" si="68"/>
        <v>192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2</v>
      </c>
      <c r="BI43" s="170" t="str">
        <f t="shared" si="67"/>
        <v>台</v>
      </c>
      <c r="BJ43" s="170">
        <f ca="1" t="shared" si="68"/>
        <v>800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台阶</v>
      </c>
      <c r="BH44" s="218">
        <f t="shared" si="69"/>
        <v>4.16</v>
      </c>
      <c r="BI44" s="170" t="str">
        <f t="shared" si="67"/>
        <v>㎡</v>
      </c>
      <c r="BJ44" s="170">
        <f ca="1" t="shared" si="68"/>
        <v>1456</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渗水井</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火炕</v>
      </c>
      <c r="BH46" s="218">
        <f t="shared" si="69"/>
        <v>1</v>
      </c>
      <c r="BI46" s="170" t="str">
        <f t="shared" si="67"/>
        <v>个</v>
      </c>
      <c r="BJ46" s="170">
        <f ca="1" t="shared" si="68"/>
        <v>1000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9</v>
      </c>
      <c r="EX46" s="57" t="str">
        <f ca="1">IFERROR(VLOOKUP(FE46,$BD$38:$BJ$92,6,0),"")</f>
        <v>㎡</v>
      </c>
      <c r="EY46" s="58">
        <f ca="1">IF(EV46="","",SUMIF($BG$38:$BG$107,EV46,$BJ$38:$BJ$107))</f>
        <v>1620</v>
      </c>
      <c r="EZ46" s="58" t="str">
        <f ca="1">IFERROR(VLOOKUP(FF46,$BD$38:$BJ$92,4,0),"")</f>
        <v>花墙</v>
      </c>
      <c r="FA46" s="57">
        <f ca="1">IF(EZ46="","",SUMIF($BG$38:$BG$107,EZ46,$BH$38:$BH$107))</f>
        <v>10</v>
      </c>
      <c r="FB46" s="57" t="str">
        <f ca="1">IFERROR(VLOOKUP(FF46,$BD$38:$BJ$92,6,0),"")</f>
        <v>㎡</v>
      </c>
      <c r="FC46" s="58">
        <f ca="1">IF(EZ46="","",SUMIF($BG$38:$BG$107,EZ46,$BJ$38:$BJ$107))</f>
        <v>1200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灶台</v>
      </c>
      <c r="BH47" s="218">
        <f t="shared" si="69"/>
        <v>1</v>
      </c>
      <c r="BI47" s="170" t="str">
        <f t="shared" si="67"/>
        <v>个</v>
      </c>
      <c r="BJ47" s="170">
        <f ca="1" t="shared" si="68"/>
        <v>300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82.6</v>
      </c>
      <c r="EX47" s="57" t="str">
        <f ca="1">IFERROR(VLOOKUP(FE47,$BD$38:$BJ$92,6,0),"")</f>
        <v>㎡</v>
      </c>
      <c r="EY47" s="58">
        <f ca="1">IF(EV47="","",SUMIF($BG$38:$BG$107,EV47,$BJ$38:$BJ$107))</f>
        <v>11564</v>
      </c>
      <c r="EZ47" s="58" t="str">
        <f ca="1">IFERROR(VLOOKUP(FF47,$BD$38:$BJ$92,4,0),"")</f>
        <v>平砖地面</v>
      </c>
      <c r="FA47" s="57">
        <f ca="1">IF(EZ47="","",SUMIF($BG$38:$BG$107,EZ47,$BH$38:$BH$107))</f>
        <v>251.7</v>
      </c>
      <c r="FB47" s="57" t="str">
        <f ca="1">IFERROR(VLOOKUP(FF47,$BD$38:$BJ$92,6,0),"")</f>
        <v>㎡</v>
      </c>
      <c r="FC47" s="58">
        <f ca="1">IF(EZ47="","",SUMIF($BG$38:$BG$107,EZ47,$BJ$38:$BJ$107))</f>
        <v>6293</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水泥、水磨石平台</v>
      </c>
      <c r="BH48" s="218">
        <f t="shared" si="69"/>
        <v>39.6</v>
      </c>
      <c r="BI48" s="170" t="str">
        <f t="shared" si="67"/>
        <v>㎡</v>
      </c>
      <c r="BJ48" s="170">
        <f ca="1" t="shared" si="68"/>
        <v>7128</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干砌墙</v>
      </c>
      <c r="EW48" s="57">
        <f ca="1">IF(EV48="","",SUMIF($BG$38:$BG$107,EV48,$BH$38:$BH$107))</f>
        <v>2.4</v>
      </c>
      <c r="EX48" s="57" t="str">
        <f ca="1">IFERROR(VLOOKUP(FE48,$BD$38:$BJ$92,6,0),"")</f>
        <v>㎡</v>
      </c>
      <c r="EY48" s="58">
        <f ca="1">IF(EV48="","",SUMIF($BG$38:$BG$107,EV48,$BJ$38:$BJ$107))</f>
        <v>192</v>
      </c>
      <c r="EZ48" s="58" t="str">
        <f ca="1">IFERROR(VLOOKUP(FF48,$BD$38:$BJ$92,4,0),"")</f>
        <v>空调</v>
      </c>
      <c r="FA48" s="57">
        <f ca="1">IF(EZ48="","",SUMIF($BG$38:$BG$107,EZ48,$BH$38:$BH$107))</f>
        <v>2</v>
      </c>
      <c r="FB48" s="57" t="str">
        <f ca="1">IFERROR(VLOOKUP(FF48,$BD$38:$BJ$92,6,0),"")</f>
        <v>台</v>
      </c>
      <c r="FC48" s="58">
        <f ca="1">IF(EZ48="","",SUMIF($BG$38:$BG$107,EZ48,$BJ$38:$BJ$107))</f>
        <v>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窝</v>
      </c>
      <c r="BH49" s="218">
        <f t="shared" si="69"/>
        <v>1</v>
      </c>
      <c r="BI49" s="170" t="str">
        <f t="shared" si="67"/>
        <v>个</v>
      </c>
      <c r="BJ49" s="170">
        <f ca="1" t="shared" si="68"/>
        <v>150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4.16</v>
      </c>
      <c r="EX49" s="57" t="str">
        <f ca="1">IFERROR(VLOOKUP(FE49,$BD$38:$BJ$92,6,0),"")</f>
        <v>㎡</v>
      </c>
      <c r="EY49" s="58">
        <f ca="1">IF(EV49="","",SUMIF($BG$38:$BG$107,EV49,$BJ$38:$BJ$107))</f>
        <v>1456</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10</v>
      </c>
      <c r="BI50" s="170" t="str">
        <f t="shared" si="67"/>
        <v>棵</v>
      </c>
      <c r="BJ50" s="170">
        <f ca="1" t="shared" si="68"/>
        <v>200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火炕</v>
      </c>
      <c r="EW50" s="57">
        <f ca="1">IF(EV50="","",SUMIF($BG$38:$BG$107,EV50,$BH$38:$BH$107))</f>
        <v>1</v>
      </c>
      <c r="EX50" s="57" t="str">
        <f ca="1">IFERROR(VLOOKUP(FE50,$BD$38:$BJ$92,6,0),"")</f>
        <v>个</v>
      </c>
      <c r="EY50" s="58">
        <f ca="1">IF(EV50="","",SUMIF($BG$38:$BG$107,EV50,$BJ$38:$BJ$107))</f>
        <v>1000</v>
      </c>
      <c r="EZ50" s="58" t="str">
        <f ca="1">IFERROR(VLOOKUP(FF50,$BD$38:$BJ$92,4,0),"")</f>
        <v>灶台</v>
      </c>
      <c r="FA50" s="57">
        <f ca="1">IF(EZ50="","",SUMIF($BG$38:$BG$107,EZ50,$BH$38:$BH$107))</f>
        <v>1</v>
      </c>
      <c r="FB50" s="57" t="str">
        <f ca="1">IFERROR(VLOOKUP(FF50,$BD$38:$BJ$92,6,0),"")</f>
        <v>个</v>
      </c>
      <c r="FC50" s="58">
        <f ca="1">IF(EZ50="","",SUMIF($BG$38:$BG$107,EZ50,$BJ$38:$BJ$107))</f>
        <v>300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材树</v>
      </c>
      <c r="BH51" s="218">
        <f t="shared" si="69"/>
        <v>5</v>
      </c>
      <c r="BI51" s="170" t="str">
        <f t="shared" si="67"/>
        <v>棵</v>
      </c>
      <c r="BJ51" s="170">
        <f ca="1" t="shared" si="68"/>
        <v>750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材树</v>
      </c>
      <c r="BH52" s="218">
        <f t="shared" si="69"/>
        <v>6</v>
      </c>
      <c r="BI52" s="170" t="str">
        <f t="shared" ref="BI52:BI71" si="72">I200</f>
        <v>棵</v>
      </c>
      <c r="BJ52" s="170">
        <f ca="1" t="shared" ref="BJ52:BJ71" si="73">L200</f>
        <v>1200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果树</v>
      </c>
      <c r="BH53" s="218">
        <f t="shared" si="69"/>
        <v>1</v>
      </c>
      <c r="BI53" s="170" t="str">
        <f t="shared" si="72"/>
        <v>棵</v>
      </c>
      <c r="BJ53" s="170">
        <f ca="1" t="shared" si="73"/>
        <v>400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19000</v>
      </c>
      <c r="M60" s="120"/>
      <c r="N60" s="110"/>
      <c r="O60" s="106" t="s">
        <v>1061</v>
      </c>
      <c r="P60" s="106"/>
      <c r="Q60" s="106"/>
      <c r="R60" s="111"/>
      <c r="S60" s="111"/>
      <c r="T60" s="108"/>
      <c r="U60" s="91"/>
      <c r="V60" s="119"/>
      <c r="W60" s="119"/>
      <c r="X60" s="95">
        <f>SUM(X30:X59)</f>
        <v>1137</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39.6</v>
      </c>
      <c r="EX60" s="57" t="str">
        <f ca="1" t="shared" ref="EX60:EX71" si="77">IFERROR(VLOOKUP(FE60,$BD$38:$BJ$92,6,0),"")</f>
        <v>㎡</v>
      </c>
      <c r="EY60" s="58">
        <f ca="1" t="shared" ref="EY60:EY71" si="78">IF(EV60="","",SUMIF($BG$38:$BG$107,EV60,$BJ$38:$BJ$107))</f>
        <v>7128</v>
      </c>
      <c r="EZ60" s="58" t="str">
        <f ca="1" t="shared" ref="EZ60:EZ70" si="79">IFERROR(VLOOKUP(FF60,$BD$38:$BJ$92,4,0),"")</f>
        <v>窝</v>
      </c>
      <c r="FA60" s="57">
        <f ca="1" t="shared" ref="FA60:FA70" si="80">IF(EZ60="","",SUMIF($BG$38:$BG$107,EZ60,$BH$38:$BH$107))</f>
        <v>1</v>
      </c>
      <c r="FB60" s="57" t="str">
        <f ca="1" t="shared" ref="FB60:FB70" si="81">IFERROR(VLOOKUP(FF60,$BD$38:$BJ$92,6,0),"")</f>
        <v>个</v>
      </c>
      <c r="FC60" s="58">
        <f ca="1" t="shared" ref="FC60:FC70" si="82">IF(EZ60="","",SUMIF($BG$38:$BG$107,EZ60,$BJ$38:$BJ$107))</f>
        <v>150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材树</v>
      </c>
      <c r="EW61" s="57">
        <f ca="1" t="shared" si="76"/>
        <v>21</v>
      </c>
      <c r="EX61" s="57" t="str">
        <f ca="1" t="shared" si="77"/>
        <v>棵</v>
      </c>
      <c r="EY61" s="58">
        <f ca="1" t="shared" si="78"/>
        <v>2150</v>
      </c>
      <c r="EZ61" s="58" t="str">
        <f ca="1" t="shared" si="79"/>
        <v>果树</v>
      </c>
      <c r="FA61" s="57">
        <f ca="1" t="shared" si="80"/>
        <v>1</v>
      </c>
      <c r="FB61" s="57" t="str">
        <f ca="1" t="shared" si="81"/>
        <v>棵</v>
      </c>
      <c r="FC61" s="58">
        <f ca="1" t="shared" si="82"/>
        <v>400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门垛</v>
      </c>
      <c r="EW62" s="57">
        <f ca="1" t="shared" si="76"/>
        <v>1</v>
      </c>
      <c r="EX62" s="57" t="str">
        <f ca="1" t="shared" si="77"/>
        <v>对</v>
      </c>
      <c r="EY62" s="58">
        <f ca="1" t="shared" si="78"/>
        <v>1589</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36442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15</v>
      </c>
      <c r="BE72" s="170">
        <f>IF(BJ72=0,0,IF(COUNTIF($BG72:$BG$107,BG72)&lt;2,1,0))</f>
        <v>1</v>
      </c>
      <c r="BF72" s="170">
        <v>35</v>
      </c>
      <c r="BG72" s="170" t="str">
        <f>R186</f>
        <v>门垛</v>
      </c>
      <c r="BH72" s="218">
        <f>ROUND(T186,2)</f>
        <v>1</v>
      </c>
      <c r="BI72" s="170" t="str">
        <f>U186</f>
        <v>对</v>
      </c>
      <c r="BJ72" s="170">
        <f>X186</f>
        <v>1589</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36442</v>
      </c>
      <c r="EY72" s="60"/>
      <c r="EZ72" s="62" t="s">
        <v>1064</v>
      </c>
      <c r="FA72" s="63" t="str">
        <f ca="1">TEXT(EX72,"[DBnum2]")&amp;"元整"</f>
        <v>叁万陆仟肆佰肆拾贰元整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王巍</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36442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叁万陆仟肆佰肆拾贰元整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1.5*2*3</f>
        <v>9</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1620</v>
      </c>
      <c r="M186" s="113"/>
      <c r="N186" s="105">
        <v>35</v>
      </c>
      <c r="O186" s="106" t="s">
        <v>29</v>
      </c>
      <c r="P186" s="106" t="s">
        <v>228</v>
      </c>
      <c r="Q186" s="291"/>
      <c r="R186" s="298" t="str">
        <f>P186</f>
        <v>门垛</v>
      </c>
      <c r="S186" s="299"/>
      <c r="T186" s="295">
        <v>1</v>
      </c>
      <c r="U186" s="300" t="str">
        <f>IFERROR(IF(Q186="",VLOOKUP(R186,价格表,2,0),(VLOOKUP(Q186,IF({1,0},价格引用表!K:K,价格引用表!I:I),2,0))),"")</f>
        <v>对</v>
      </c>
      <c r="V186" s="301">
        <f ca="1">IF(Q186="",VLOOKUP(R186,价格表,5,0),VLOOKUP(Q186,INDIRECT("价格引用表!K"&amp;MATCH(R186,价格引用表!H:H,0)&amp;":L1200"),2,0))</f>
        <v>700</v>
      </c>
      <c r="W186" s="297">
        <v>1</v>
      </c>
      <c r="X186" s="301">
        <f>ROUND(0.5*0.5*3.2*2*583+0.5*3.2*4*85+0.5*3.2*2*35,0)</f>
        <v>1589</v>
      </c>
    </row>
    <row r="187" ht="18" customHeight="1" spans="1:24">
      <c r="A187" s="113"/>
      <c r="B187" s="105">
        <v>2</v>
      </c>
      <c r="C187" s="106" t="s">
        <v>29</v>
      </c>
      <c r="D187" s="106" t="s">
        <v>210</v>
      </c>
      <c r="E187" s="291" t="s">
        <v>237</v>
      </c>
      <c r="F187" s="107" t="str">
        <f t="shared" si="141"/>
        <v>花墙</v>
      </c>
      <c r="G187" s="292">
        <f>0.5*20</f>
        <v>10</v>
      </c>
      <c r="H187" s="293"/>
      <c r="I187" s="95" t="str">
        <f>IFERROR(IF(E187="",VLOOKUP(F187,价格表,2,0),(VLOOKUP(E187,IF({1,0},价格引用表!K:K,价格引用表!I:I),2,0))),"")</f>
        <v>㎡</v>
      </c>
      <c r="J187" s="107">
        <f ca="1">IF(E187="",VLOOKUP(F187,价格表,5,0),VLOOKUP(E187,INDIRECT("价格引用表!K"&amp;MATCH(D187,价格引用表!H:H,0)&amp;":L1200"),2,0))</f>
        <v>120</v>
      </c>
      <c r="K187" s="297">
        <v>1</v>
      </c>
      <c r="L187" s="107">
        <f ca="1" t="shared" ref="L187:L218" si="142">ROUND(IFERROR(ROUND(G187,2)*J187*K187,),0)</f>
        <v>1200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219</v>
      </c>
      <c r="F188" s="107" t="str">
        <f t="shared" si="141"/>
        <v>砖墙</v>
      </c>
      <c r="G188" s="292">
        <f>(11+2+16.5)*2.8</f>
        <v>82.6</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11564</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247</v>
      </c>
      <c r="E189" s="291"/>
      <c r="F189" s="107" t="str">
        <f t="shared" si="141"/>
        <v>平砖地面</v>
      </c>
      <c r="G189" s="294">
        <f>20*9.4+3.5*18.2</f>
        <v>251.7</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6293</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29</v>
      </c>
      <c r="D190" s="106" t="s">
        <v>216</v>
      </c>
      <c r="E190" s="291"/>
      <c r="F190" s="107" t="str">
        <f t="shared" si="141"/>
        <v>干砌墙</v>
      </c>
      <c r="G190" s="294">
        <f>3*0.8</f>
        <v>2.4</v>
      </c>
      <c r="H190" s="295"/>
      <c r="I190" s="95" t="str">
        <f>IFERROR(IF(E190="",VLOOKUP(F190,价格表,2,0),(VLOOKUP(E190,IF({1,0},价格引用表!K:K,价格引用表!I:I),2,0))),"")</f>
        <v>㎡</v>
      </c>
      <c r="J190" s="107">
        <f ca="1">IF(E190="",VLOOKUP(F190,价格表,5,0),VLOOKUP(E190,INDIRECT("价格引用表!K"&amp;MATCH(D190,价格引用表!H:H,0)&amp;":L1200"),2,0))</f>
        <v>80</v>
      </c>
      <c r="K190" s="297">
        <v>1</v>
      </c>
      <c r="L190" s="107">
        <f ca="1" t="shared" si="142"/>
        <v>192</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328</v>
      </c>
      <c r="E191" s="291"/>
      <c r="F191" s="107" t="str">
        <f t="shared" si="141"/>
        <v>空调</v>
      </c>
      <c r="G191" s="294">
        <v>2</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800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289</v>
      </c>
      <c r="E192" s="291" t="s">
        <v>337</v>
      </c>
      <c r="F192" s="107" t="str">
        <f t="shared" si="141"/>
        <v>台阶</v>
      </c>
      <c r="G192" s="294">
        <f>0.8*2+0.8*3.2</f>
        <v>4.16</v>
      </c>
      <c r="H192" s="295"/>
      <c r="I192" s="95" t="str">
        <f>IFERROR(IF(E192="",VLOOKUP(F192,价格表,2,0),(VLOOKUP(E192,IF({1,0},价格引用表!K:K,价格引用表!I:I),2,0))),"")</f>
        <v>㎡</v>
      </c>
      <c r="J192" s="107">
        <f ca="1">IF(E192="",VLOOKUP(F192,价格表,5,0),VLOOKUP(E192,INDIRECT("价格引用表!K"&amp;MATCH(D192,价格引用表!H:H,0)&amp;":L1200"),2,0))</f>
        <v>350</v>
      </c>
      <c r="K192" s="297">
        <v>1</v>
      </c>
      <c r="L192" s="107">
        <f ca="1" t="shared" si="142"/>
        <v>1456</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279</v>
      </c>
      <c r="E193" s="291"/>
      <c r="F193" s="107" t="str">
        <f t="shared" si="141"/>
        <v>渗水井</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305</v>
      </c>
      <c r="E194" s="291"/>
      <c r="F194" s="107" t="str">
        <f t="shared" si="141"/>
        <v>火炕</v>
      </c>
      <c r="G194" s="294">
        <v>1</v>
      </c>
      <c r="H194" s="295"/>
      <c r="I194" s="95" t="str">
        <f>IFERROR(IF(E194="",VLOOKUP(F194,价格表,2,0),(VLOOKUP(E194,IF({1,0},价格引用表!K:K,价格引用表!I:I),2,0))),"")</f>
        <v>个</v>
      </c>
      <c r="J194" s="107">
        <f ca="1">IF(E194="",VLOOKUP(F194,价格表,5,0),VLOOKUP(E194,INDIRECT("价格引用表!K"&amp;MATCH(D194,价格引用表!H:H,0)&amp;":L1200"),2,0))</f>
        <v>1000</v>
      </c>
      <c r="K194" s="297">
        <v>1</v>
      </c>
      <c r="L194" s="107">
        <f ca="1" t="shared" si="142"/>
        <v>1000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303</v>
      </c>
      <c r="E195" s="291"/>
      <c r="F195" s="107" t="str">
        <f t="shared" si="141"/>
        <v>灶台</v>
      </c>
      <c r="G195" s="292">
        <v>1</v>
      </c>
      <c r="H195" s="293"/>
      <c r="I195" s="95" t="str">
        <f>IFERROR(IF(E195="",VLOOKUP(F195,价格表,2,0),(VLOOKUP(E195,IF({1,0},价格引用表!K:K,价格引用表!I:I),2,0))),"")</f>
        <v>个</v>
      </c>
      <c r="J195" s="107">
        <f ca="1">IF(E195="",VLOOKUP(F195,价格表,5,0),VLOOKUP(E195,INDIRECT("价格引用表!K"&amp;MATCH(D195,价格引用表!H:H,0)&amp;":L1200"),2,0))</f>
        <v>300</v>
      </c>
      <c r="K195" s="297">
        <v>1</v>
      </c>
      <c r="L195" s="107">
        <f ca="1" t="shared" si="142"/>
        <v>300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286</v>
      </c>
      <c r="E196" s="291" t="s">
        <v>333</v>
      </c>
      <c r="F196" s="107" t="str">
        <f t="shared" si="141"/>
        <v>水泥、水磨石平台</v>
      </c>
      <c r="G196" s="294">
        <f>2*19.8</f>
        <v>39.6</v>
      </c>
      <c r="H196" s="295"/>
      <c r="I196" s="95" t="str">
        <f>IFERROR(IF(E196="",VLOOKUP(F196,价格表,2,0),(VLOOKUP(E196,IF({1,0},价格引用表!K:K,价格引用表!I:I),2,0))),"")</f>
        <v>㎡</v>
      </c>
      <c r="J196" s="107">
        <f ca="1">IF(E196="",VLOOKUP(F196,价格表,5,0),VLOOKUP(E196,INDIRECT("价格引用表!K"&amp;MATCH(D196,价格引用表!H:H,0)&amp;":L1200"),2,0))</f>
        <v>180</v>
      </c>
      <c r="K196" s="297">
        <v>1</v>
      </c>
      <c r="L196" s="107">
        <f ca="1" t="shared" si="142"/>
        <v>7128</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295</v>
      </c>
      <c r="E197" s="291"/>
      <c r="F197" s="107" t="str">
        <f t="shared" si="141"/>
        <v>窝</v>
      </c>
      <c r="G197" s="294">
        <v>1</v>
      </c>
      <c r="H197" s="295"/>
      <c r="I197" s="95" t="str">
        <f>IFERROR(IF(E197="",VLOOKUP(F197,价格表,2,0),(VLOOKUP(E197,IF({1,0},价格引用表!K:K,价格引用表!I:I),2,0))),"")</f>
        <v>个</v>
      </c>
      <c r="J197" s="107">
        <f ca="1">IF(E197="",VLOOKUP(F197,价格表,5,0),VLOOKUP(E197,INDIRECT("价格引用表!K"&amp;MATCH(D197,价格引用表!H:H,0)&amp;":L1200"),2,0))</f>
        <v>150</v>
      </c>
      <c r="K197" s="297">
        <v>1</v>
      </c>
      <c r="L197" s="107">
        <f ca="1" t="shared" si="142"/>
        <v>150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386</v>
      </c>
      <c r="F198" s="107" t="str">
        <f t="shared" si="141"/>
        <v>材树</v>
      </c>
      <c r="G198" s="294">
        <v>10</v>
      </c>
      <c r="H198" s="295"/>
      <c r="I198" s="95" t="str">
        <f>IFERROR(IF(E198="",VLOOKUP(F198,价格表,2,0),(VLOOKUP(E198,IF({1,0},价格引用表!K:K,价格引用表!I:I),2,0))),"")</f>
        <v>棵</v>
      </c>
      <c r="J198" s="107">
        <f ca="1">IF(E198="",VLOOKUP(F198,价格表,5,0),VLOOKUP(E198,INDIRECT("价格引用表!K"&amp;MATCH(D198,价格引用表!H:H,0)&amp;":L1200"),2,0))</f>
        <v>20</v>
      </c>
      <c r="K198" s="297">
        <v>1</v>
      </c>
      <c r="L198" s="107">
        <f ca="1" t="shared" si="142"/>
        <v>200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389</v>
      </c>
      <c r="F199" s="107" t="str">
        <f t="shared" si="141"/>
        <v>材树</v>
      </c>
      <c r="G199" s="294">
        <v>5</v>
      </c>
      <c r="H199" s="295"/>
      <c r="I199" s="95" t="str">
        <f>IFERROR(IF(E199="",VLOOKUP(F199,价格表,2,0),(VLOOKUP(E199,IF({1,0},价格引用表!K:K,价格引用表!I:I),2,0))),"")</f>
        <v>棵</v>
      </c>
      <c r="J199" s="107">
        <f ca="1">IF(E199="",VLOOKUP(F199,价格表,5,0),VLOOKUP(E199,INDIRECT("价格引用表!K"&amp;MATCH(D199,价格引用表!H:H,0)&amp;":L1200"),2,0))</f>
        <v>150</v>
      </c>
      <c r="K199" s="297">
        <v>1</v>
      </c>
      <c r="L199" s="107">
        <f ca="1" t="shared" si="142"/>
        <v>750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341</v>
      </c>
      <c r="E200" s="291" t="s">
        <v>390</v>
      </c>
      <c r="F200" s="107" t="str">
        <f t="shared" si="141"/>
        <v>材树</v>
      </c>
      <c r="G200" s="294">
        <v>6</v>
      </c>
      <c r="H200" s="295"/>
      <c r="I200" s="95" t="str">
        <f>IFERROR(IF(E200="",VLOOKUP(F200,价格表,2,0),(VLOOKUP(E200,IF({1,0},价格引用表!K:K,价格引用表!I:I),2,0))),"")</f>
        <v>棵</v>
      </c>
      <c r="J200" s="107">
        <f ca="1">IF(E200="",VLOOKUP(F200,价格表,5,0),VLOOKUP(E200,INDIRECT("价格引用表!K"&amp;MATCH(D200,价格引用表!H:H,0)&amp;":L1200"),2,0))</f>
        <v>200</v>
      </c>
      <c r="K200" s="297">
        <v>1</v>
      </c>
      <c r="L200" s="107">
        <f ca="1" t="shared" si="142"/>
        <v>1200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406</v>
      </c>
      <c r="F201" s="107" t="str">
        <f t="shared" si="141"/>
        <v>果树</v>
      </c>
      <c r="G201" s="294">
        <v>1</v>
      </c>
      <c r="H201" s="295"/>
      <c r="I201" s="95" t="str">
        <f>IFERROR(IF(E201="",VLOOKUP(F201,价格表,2,0),(VLOOKUP(E201,IF({1,0},价格引用表!K:K,价格引用表!I:I),2,0))),"")</f>
        <v>棵</v>
      </c>
      <c r="J201" s="107">
        <f ca="1">IF(E201="",VLOOKUP(F201,价格表,5,0),VLOOKUP(E201,INDIRECT("价格引用表!K"&amp;MATCH(D201,价格引用表!H:H,0)&amp;":L1200"),2,0))</f>
        <v>400</v>
      </c>
      <c r="K201" s="297">
        <v>1</v>
      </c>
      <c r="L201" s="107">
        <f ca="1" t="shared" si="142"/>
        <v>400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36442</v>
      </c>
      <c r="W219" s="316"/>
      <c r="X219" s="135"/>
    </row>
    <row r="220" ht="42" customHeight="1" spans="1:24">
      <c r="A220" s="434" t="s">
        <v>1117</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1118</v>
      </c>
      <c r="S220" s="309"/>
      <c r="T220" s="309"/>
      <c r="U220" s="305">
        <f ca="1">V219</f>
        <v>36442</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1119</v>
      </c>
      <c r="E222" s="306" t="e">
        <f>FB43/EX43</f>
        <v>#DIV/0!</v>
      </c>
      <c r="F222" s="200"/>
      <c r="G222" s="200"/>
      <c r="H222" s="200"/>
      <c r="I222" s="200"/>
      <c r="J222" s="200"/>
      <c r="K222" s="200"/>
      <c r="L222" s="200"/>
      <c r="M222" s="200"/>
      <c r="N222" s="200"/>
      <c r="O222" s="200"/>
      <c r="P222" s="200"/>
    </row>
    <row r="223" spans="2:21">
      <c r="B223" s="200"/>
      <c r="C223" s="200"/>
      <c r="D223" s="306" t="s">
        <v>1120</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010221-16-0001</v>
      </c>
      <c r="C3" s="35"/>
      <c r="D3" s="35"/>
      <c r="E3" s="36" t="str">
        <f>输机表!U2&amp;输机表!Y2</f>
        <v>康正（雄县）2024评字第5号-李林庄村-1-4</v>
      </c>
      <c r="F3" s="36"/>
      <c r="G3" s="36"/>
      <c r="H3" s="36"/>
    </row>
    <row r="4" ht="16.5" customHeight="1" spans="1:8">
      <c r="A4" s="37" t="s">
        <v>1044</v>
      </c>
      <c r="B4" s="38" t="str">
        <f>输机表!D2</f>
        <v>王巍</v>
      </c>
      <c r="C4" s="39"/>
      <c r="D4" s="40" t="s">
        <v>1045</v>
      </c>
      <c r="E4" s="41"/>
      <c r="F4" s="38" t="str">
        <f>输机表!F2</f>
        <v>雄县李林庄村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128.89</v>
      </c>
      <c r="C7" s="49">
        <f ca="1">IF(COUNTIF(输机表!$C$4:$C$27,K7&amp;"*")=0,IFERROR(VLOOKUP(K7,房体结构,23,0),""),ROUND(SUMIF(输机表!$C$4:$C$27,K7&amp;"*",输机表!$Z$4:$Z$27)/B7,0))</f>
        <v>1140</v>
      </c>
      <c r="D7" s="49">
        <f ca="1">IFERROR(ROUND(C7*B7,0),"")</f>
        <v>146935</v>
      </c>
      <c r="E7" s="49" t="str">
        <f>IF(COUNTIF(输机表!$C$4:$C$27,L7&amp;"*")&gt;0,L7,IFERROR(VLOOKUP(L7,房体结构,1,0),""))</f>
        <v>F2</v>
      </c>
      <c r="F7" s="50">
        <f ca="1">IF(COUNTIF(输机表!$C$4:$C$27,L7&amp;"*")=0,IFERROR(VLOOKUP(L7,房体结构,17,0),""),SUMIF(输机表!$C$4:$C$27,L7&amp;"*",输机表!$S$4:$S$7))</f>
        <v>20.59</v>
      </c>
      <c r="G7" s="49">
        <f ca="1">IF(COUNTIF(输机表!$C$4:$C$27,L7&amp;"*")=0,IFERROR(VLOOKUP(L7,房体结构,23,0),""),ROUND(SUMIF(输机表!$C$4:$C$27,L7&amp;"*",输机表!$Z$4:$Z$27)/F7,0))</f>
        <v>905</v>
      </c>
      <c r="H7" s="49">
        <f ca="1">IFERROR(ROUND(G7*F7,0),"")</f>
        <v>18634</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1055</v>
      </c>
      <c r="B12" s="47"/>
      <c r="C12" s="51">
        <f ca="1">SUM(B7:B11)+SUM(F7:F11)</f>
        <v>149.48</v>
      </c>
      <c r="D12" s="52"/>
      <c r="E12" s="53" t="s">
        <v>1056</v>
      </c>
      <c r="F12" s="53"/>
      <c r="G12" s="54">
        <f ca="1">SUM(D7:D11)+SUM(H7:H11)</f>
        <v>165569</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9</v>
      </c>
      <c r="C15" s="57" t="str">
        <f ca="1" t="shared" ref="C15:C26" si="4">IFERROR(VLOOKUP(K15,附属物位置,6,0),"")</f>
        <v>㎡</v>
      </c>
      <c r="D15" s="58">
        <f ca="1" t="shared" ref="D15:D26" si="5">IF(A15="","",SUMIF(附属物名称,A15,附属物金额))</f>
        <v>1620</v>
      </c>
      <c r="E15" s="58" t="str">
        <f ca="1" t="shared" ref="E15:E26" si="6">IFERROR(VLOOKUP(L15,附属物位置,4,0),"")</f>
        <v>花墙</v>
      </c>
      <c r="F15" s="57">
        <f ca="1" t="shared" ref="F15:F40" si="7">IF(E15="","",SUMIF(附属物名称,E15,附属物数量))</f>
        <v>10</v>
      </c>
      <c r="G15" s="57" t="str">
        <f ca="1" t="shared" ref="G15:G26" si="8">IFERROR(VLOOKUP(L15,附属物位置,6,0),"")</f>
        <v>㎡</v>
      </c>
      <c r="H15" s="58">
        <f ca="1" t="shared" ref="H15:H26" si="9">IF(E15="","",SUMIF(附属物名称,E15,附属物金额))</f>
        <v>1200</v>
      </c>
      <c r="K15" s="76">
        <v>1</v>
      </c>
      <c r="L15" s="76">
        <v>2</v>
      </c>
      <c r="M15" s="75"/>
    </row>
    <row r="16" ht="17.25" customHeight="1" spans="1:13">
      <c r="A16" s="57" t="str">
        <f ca="1" t="shared" si="2"/>
        <v>砖墙</v>
      </c>
      <c r="B16" s="57">
        <f ca="1" t="shared" si="3"/>
        <v>82.6</v>
      </c>
      <c r="C16" s="57" t="str">
        <f ca="1" t="shared" si="4"/>
        <v>㎡</v>
      </c>
      <c r="D16" s="58">
        <f ca="1" t="shared" si="5"/>
        <v>11564</v>
      </c>
      <c r="E16" s="58" t="str">
        <f ca="1" t="shared" si="6"/>
        <v>平砖地面</v>
      </c>
      <c r="F16" s="57">
        <f ca="1" t="shared" si="7"/>
        <v>251.7</v>
      </c>
      <c r="G16" s="57" t="str">
        <f ca="1" t="shared" si="8"/>
        <v>㎡</v>
      </c>
      <c r="H16" s="58">
        <f ca="1" t="shared" si="9"/>
        <v>6293</v>
      </c>
      <c r="K16" s="76">
        <v>3</v>
      </c>
      <c r="L16" s="76">
        <v>4</v>
      </c>
      <c r="M16" s="75"/>
    </row>
    <row r="17" ht="17.25" customHeight="1" spans="1:13">
      <c r="A17" s="57" t="str">
        <f ca="1" t="shared" si="2"/>
        <v>干砌墙</v>
      </c>
      <c r="B17" s="57">
        <f ca="1" t="shared" si="3"/>
        <v>2.4</v>
      </c>
      <c r="C17" s="57" t="str">
        <f ca="1" t="shared" si="4"/>
        <v>㎡</v>
      </c>
      <c r="D17" s="58">
        <f ca="1" t="shared" si="5"/>
        <v>192</v>
      </c>
      <c r="E17" s="58" t="str">
        <f ca="1" t="shared" si="6"/>
        <v>空调</v>
      </c>
      <c r="F17" s="57">
        <f ca="1" t="shared" si="7"/>
        <v>2</v>
      </c>
      <c r="G17" s="57" t="str">
        <f ca="1" t="shared" si="8"/>
        <v>台</v>
      </c>
      <c r="H17" s="58">
        <f ca="1" t="shared" si="9"/>
        <v>800</v>
      </c>
      <c r="K17" s="76">
        <v>5</v>
      </c>
      <c r="L17" s="76">
        <v>6</v>
      </c>
      <c r="M17" s="75"/>
    </row>
    <row r="18" ht="17.25" customHeight="1" spans="1:13">
      <c r="A18" s="57" t="str">
        <f ca="1" t="shared" si="2"/>
        <v>台阶</v>
      </c>
      <c r="B18" s="57">
        <f ca="1" t="shared" si="3"/>
        <v>4.16</v>
      </c>
      <c r="C18" s="57" t="str">
        <f ca="1" t="shared" si="4"/>
        <v>㎡</v>
      </c>
      <c r="D18" s="58">
        <f ca="1" t="shared" si="5"/>
        <v>1456</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火炕</v>
      </c>
      <c r="B19" s="57">
        <f ca="1" t="shared" si="3"/>
        <v>1</v>
      </c>
      <c r="C19" s="57" t="str">
        <f ca="1" t="shared" si="4"/>
        <v>个</v>
      </c>
      <c r="D19" s="58">
        <f ca="1" t="shared" si="5"/>
        <v>1000</v>
      </c>
      <c r="E19" s="58" t="str">
        <f ca="1" t="shared" si="6"/>
        <v>灶台</v>
      </c>
      <c r="F19" s="57">
        <f ca="1" t="shared" si="7"/>
        <v>1</v>
      </c>
      <c r="G19" s="57" t="str">
        <f ca="1" t="shared" si="8"/>
        <v>个</v>
      </c>
      <c r="H19" s="58">
        <f ca="1" t="shared" si="9"/>
        <v>300</v>
      </c>
      <c r="K19" s="76">
        <v>9</v>
      </c>
      <c r="L19" s="76">
        <v>10</v>
      </c>
      <c r="M19" s="75"/>
    </row>
    <row r="20" ht="17.25" customHeight="1" spans="1:13">
      <c r="A20" s="57" t="str">
        <f ca="1" t="shared" si="2"/>
        <v>水泥、水磨石平台</v>
      </c>
      <c r="B20" s="57">
        <f ca="1" t="shared" si="3"/>
        <v>39.6</v>
      </c>
      <c r="C20" s="57" t="str">
        <f ca="1" t="shared" si="4"/>
        <v>㎡</v>
      </c>
      <c r="D20" s="58">
        <f ca="1" t="shared" si="5"/>
        <v>7128</v>
      </c>
      <c r="E20" s="58" t="str">
        <f ca="1" t="shared" si="6"/>
        <v>窝</v>
      </c>
      <c r="F20" s="57">
        <f ca="1" t="shared" si="7"/>
        <v>1</v>
      </c>
      <c r="G20" s="57" t="str">
        <f ca="1" t="shared" si="8"/>
        <v>个</v>
      </c>
      <c r="H20" s="58">
        <f ca="1" t="shared" si="9"/>
        <v>150</v>
      </c>
      <c r="K20" s="76">
        <v>11</v>
      </c>
      <c r="L20" s="76">
        <v>12</v>
      </c>
      <c r="M20" s="75"/>
    </row>
    <row r="21" ht="17.25" customHeight="1" spans="1:13">
      <c r="A21" s="57" t="str">
        <f ca="1" t="shared" si="2"/>
        <v>材树</v>
      </c>
      <c r="B21" s="57">
        <f ca="1" t="shared" si="3"/>
        <v>21</v>
      </c>
      <c r="C21" s="57" t="str">
        <f ca="1" t="shared" si="4"/>
        <v>棵</v>
      </c>
      <c r="D21" s="58">
        <f ca="1" t="shared" si="5"/>
        <v>2150</v>
      </c>
      <c r="E21" s="58" t="str">
        <f ca="1" t="shared" si="6"/>
        <v>果树</v>
      </c>
      <c r="F21" s="57">
        <f ca="1" t="shared" si="7"/>
        <v>1</v>
      </c>
      <c r="G21" s="57" t="str">
        <f ca="1" t="shared" si="8"/>
        <v>棵</v>
      </c>
      <c r="H21" s="58">
        <f ca="1" t="shared" si="9"/>
        <v>400</v>
      </c>
      <c r="K21" s="76">
        <v>13</v>
      </c>
      <c r="L21" s="76">
        <v>14</v>
      </c>
      <c r="M21" s="75"/>
    </row>
    <row r="22" ht="17.25" customHeight="1" spans="1:13">
      <c r="A22" s="57" t="str">
        <f ca="1" t="shared" si="2"/>
        <v>门垛</v>
      </c>
      <c r="B22" s="57">
        <f ca="1" t="shared" si="3"/>
        <v>1</v>
      </c>
      <c r="C22" s="57" t="str">
        <f ca="1" t="shared" si="4"/>
        <v>对</v>
      </c>
      <c r="D22" s="58">
        <f ca="1" t="shared" si="5"/>
        <v>1589</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36442</v>
      </c>
      <c r="H41" s="60"/>
      <c r="K41" s="76">
        <v>53</v>
      </c>
      <c r="M41" s="75"/>
    </row>
    <row r="42" ht="17.25" customHeight="1" spans="1:8">
      <c r="A42" s="59" t="s">
        <v>1063</v>
      </c>
      <c r="B42" s="60"/>
      <c r="C42" s="61">
        <f ca="1">G41+G12</f>
        <v>202011</v>
      </c>
      <c r="D42" s="60"/>
      <c r="E42" s="62" t="s">
        <v>1064</v>
      </c>
      <c r="F42" s="63" t="str">
        <f ca="1">TEXT(C42,"[DBnum2]")&amp;"元整"</f>
        <v>贰拾万贰仟零壹拾壹元整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康正（雄县）2024评字第5号-李林庄村-1-4</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王巍</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149.48</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202011</v>
      </c>
      <c r="H26" s="14"/>
      <c r="I26" s="14"/>
      <c r="J26" s="14"/>
      <c r="K26" s="14"/>
      <c r="L26" s="14"/>
      <c r="M26" s="14"/>
      <c r="N26" s="14"/>
      <c r="O26" s="14"/>
      <c r="P26" s="14"/>
      <c r="Q26" s="14"/>
    </row>
    <row r="27" spans="1:17">
      <c r="A27" s="9" t="s">
        <v>1096</v>
      </c>
      <c r="B27" s="9"/>
      <c r="C27" s="9"/>
      <c r="D27" s="9" t="str">
        <f ca="1">结果通知单!F42</f>
        <v>贰拾万贰仟零壹拾壹元整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1136</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1137</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1138</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