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<sst xmlns="http://schemas.openxmlformats.org/spreadsheetml/2006/main" count="5774" uniqueCount="1142">
  <si>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</si>
  <si>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</si>
  <si>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</si>
  <si>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</si>
  <si>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</si>
  <si>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</si>
  <si>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</si>
  <si>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</si>
  <si>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</si>
  <si>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</si>
  <si>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</si>
  <si>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</si>
  <si>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</si>
  <si>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</si>
  <si>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</si>
  <si>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</si>
  <si>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</si>
  <si>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</si>
  <si>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</si>
  <si>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</si>
  <si>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</si>
  <si>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</si>
  <si>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</si>
  <si>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</si>
  <si>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</si>
  <si>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</si>
  <si>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</si>
  <si>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</si>
  <si>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</si>
  <si>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</si>
  <si>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</si>
  <si>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</si>
  <si>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</si>
  <si>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</si>
  <si>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</si>
  <si>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</si>
  <si>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</si>
  <si>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</si>
  <si>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</si>
  <si>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</si>
  <si>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</si>
  <si>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</si>
  <si>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</si>
  <si>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</si>
  <si>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</si>
  <si>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</si>
  <si>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</si>
  <si>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</si>
  <si>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</si>
  <si>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</si>
  <si>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</si>
  <si>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</si>
  <si>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</si>
  <si>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</si>
  <si>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</si>
  <si>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</si>
  <si>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</si>
  <si>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</si>
  <si>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</si>
  <si>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</si>
  <si>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</si>
  <si>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</si>
  <si>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</si>
  <si>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</si>
  <si>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</si>
  <si>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</si>
  <si>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</si>
  <si>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</si>
  <si>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</si>
  <si>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</si>
  <si>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</si>
  <si>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</si>
  <si>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</si>
  <si>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</si>
  <si>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</si>
  <si>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</si>
  <si>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</si>
  <si>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</si>
  <si>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</si>
  <si>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</si>
  <si>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</si>
  <si>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</si>
  <si>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</si>
  <si>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</si>
  <si>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</si>
  <si>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</si>
  <si>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</si>
  <si>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</si>
  <si>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</si>
  <si>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</si>
  <si>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</si>
  <si>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</si>
  <si>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</si>
  <si>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</si>
  <si>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</si>
  <si>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</si>
  <si>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</si>
  <si>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</si>
  <si>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</si>
  <si>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</si>
  <si>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</si>
  <si>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</si>
  <si>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</si>
  <si>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</si>
  <si>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</si>
  <si>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</si>
  <si>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</si>
  <si>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</si>
  <si>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</si>
  <si>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</si>
  <si>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</si>
  <si>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</si>
  <si>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</si>
  <si>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</si>
  <si>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</si>
  <si>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</si>
  <si>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</si>
  <si>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</si>
  <si>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</si>
  <si>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</si>
  <si>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</si>
  <si>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</si>
  <si>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</si>
  <si>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</si>
  <si>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</si>
  <si>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</si>
  <si>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</si>
  <si>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</si>
  <si>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</si>
  <si>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</si>
  <si>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</si>
  <si>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</si>
  <si>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</si>
  <si>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</si>
  <si>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</si>
  <si>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</si>
  <si>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</si>
  <si>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</si>
  <si>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</si>
  <si>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</si>
  <si>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</si>
  <si>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</si>
  <si>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</si>
  <si>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</si>
  <si>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</si>
  <si>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</si>
  <si>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</si>
  <si>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</si>
  <si>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</si>
  <si>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</si>
  <si>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</si>
  <si>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</si>
  <si>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</si>
  <si>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</si>
  <si>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</si>
  <si>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</si>
  <si>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</si>
  <si>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</si>
  <si>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</si>
  <si>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</si>
  <si>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</si>
  <si>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</si>
  <si>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</si>
  <si>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</si>
  <si>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</si>
  <si>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</si>
  <si>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</si>
  <si>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</si>
  <si>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</si>
  <si>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</si>
  <si>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</si>
  <si>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</si>
  <si>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</si>
  <si>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</si>
  <si>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</si>
  <si>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</si>
  <si>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</si>
  <si>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</si>
  <si>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</si>
  <si>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</si>
  <si>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</si>
  <si>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</si>
  <si>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</si>
  <si>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</si>
  <si>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</si>
  <si>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</si>
  <si>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</si>
  <si>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</si>
  <si>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</si>
  <si>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</si>
  <si>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</si>
  <si>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</si>
  <si>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</si>
  <si>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</si>
  <si>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</si>
  <si>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</si>
  <si>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</si>
  <si>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</si>
  <si>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</si>
  <si>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</si>
  <si>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</si>
  <si>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</si>
  <si>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</si>
  <si>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</si>
  <si>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</si>
  <si>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</si>
  <si>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</si>
  <si>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</si>
  <si>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</si>
  <si>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</si>
  <si>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</si>
  <si>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</si>
  <si>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</si>
  <si>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</si>
  <si>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</si>
  <si>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</si>
  <si>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</si>
  <si>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</si>
  <si>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</si>
  <si>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</si>
  <si>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</si>
  <si>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</si>
  <si>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</si>
  <si>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</si>
  <si>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</si>
  <si>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</si>
  <si>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</si>
  <si>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</si>
  <si>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</si>
  <si>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</si>
  <si>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</si>
  <si>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</si>
  <si>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</si>
  <si>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</si>
  <si>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</si>
  <si>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</si>
  <si>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</si>
  <si>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</si>
  <si>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</si>
  <si>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</si>
  <si>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</si>
  <si>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</si>
  <si>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</si>
  <si>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</si>
  <si>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</si>
  <si>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</si>
  <si>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</si>
  <si>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</si>
  <si>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</si>
  <si>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</si>
  <si>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</si>
  <si>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</si>
  <si>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</si>
  <si>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</si>
  <si>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</si>
  <si>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</si>
  <si>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</si>
  <si>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</si>
  <si>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</si>
  <si>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</si>
  <si>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</si>
  <si>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</si>
  <si>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</si>
  <si>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</si>
  <si>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</si>
  <si>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</si>
  <si>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</si>
  <si>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</si>
  <si>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</si>
  <si>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</si>
  <si>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</si>
  <si>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</si>
  <si>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</si>
  <si>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</si>
  <si>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</si>
  <si>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</si>
  <si>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</si>
  <si>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</si>
  <si>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</si>
  <si>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</si>
  <si>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</si>
  <si>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</si>
  <si>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</si>
  <si>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</si>
  <si>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</si>
  <si>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</si>
  <si>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</si>
  <si>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</si>
  <si>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</si>
  <si>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</si>
  <si>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</si>
  <si>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</si>
  <si>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</si>
  <si>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</si>
  <si>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</si>
  <si>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</si>
  <si>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</si>
  <si>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</si>
  <si>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</si>
  <si>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</si>
  <si>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</si>
  <si>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</si>
  <si>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</si>
  <si>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</si>
  <si>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</si>
  <si>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</si>
  <si>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</si>
  <si>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</si>
  <si>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</si>
  <si>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</si>
  <si>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</si>
  <si>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</si>
  <si>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</si>
  <si>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</si>
  <si>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</si>
  <si>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</si>
  <si>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</si>
  <si>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</si>
  <si>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</si>
  <si>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</si>
  <si>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</si>
  <si>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</si>
  <si>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</si>
  <si>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</si>
  <si>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</si>
  <si>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</si>
  <si>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</si>
  <si>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</si>
  <si>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</si>
  <si>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</si>
  <si>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</si>
  <si>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</si>
  <si>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</si>
  <si>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</si>
  <si>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</si>
  <si>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</si>
  <si>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</si>
  <si>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</si>
  <si>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</si>
  <si>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</si>
  <si>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</si>
  <si>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</si>
  <si>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</si>
  <si>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</si>
  <si>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</si>
  <si>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</si>
  <si>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</si>
  <si>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</si>
  <si>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</si>
  <si>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</si>
  <si>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</si>
  <si>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</si>
  <si>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</si>
  <si>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</si>
  <si>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</si>
  <si>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</si>
  <si>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</si>
  <si>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</si>
  <si>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</si>
  <si>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</si>
  <si>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</si>
  <si>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</si>
  <si>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</si>
  <si>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</si>
  <si>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</si>
  <si>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</si>
  <si>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</si>
  <si>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</si>
  <si>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</si>
  <si>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</si>
  <si>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</si>
  <si>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</si>
  <si>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</si>
  <si>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</si>
  <si>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</si>
  <si>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</si>
  <si>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</si>
  <si>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</si>
  <si>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</si>
  <si>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</si>
  <si>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</si>
  <si>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</si>
  <si>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</si>
  <si>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</si>
  <si>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</si>
  <si>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</si>
  <si>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</si>
  <si>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</si>
  <si>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</si>
  <si>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</si>
  <si>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</si>
  <si>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</si>
  <si>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</si>
  <si>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</si>
  <si>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</si>
  <si>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</si>
  <si>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</si>
  <si>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</si>
  <si>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</si>
  <si>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</si>
  <si>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</si>
  <si>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</si>
  <si>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</si>
  <si>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</si>
  <si>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</si>
  <si>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</si>
  <si>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</si>
  <si>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</si>
  <si>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</si>
  <si>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</si>
  <si>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</si>
  <si>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</si>
  <si>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</si>
  <si>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</si>
  <si>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</si>
  <si>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</si>
  <si>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</si>
  <si>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</si>
  <si>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</si>
  <si>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</si>
  <si>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</si>
  <si>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</si>
  <si>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</si>
  <si>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</si>
  <si>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</si>
  <si>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</si>
  <si>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</si>
  <si>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</si>
  <si>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</si>
  <si>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</si>
  <si>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</si>
  <si>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</si>
  <si>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</si>
  <si>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</si>
  <si>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</si>
  <si>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</si>
  <si>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</si>
  <si>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</si>
  <si>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</si>
  <si>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</si>
  <si>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</si>
  <si>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</si>
  <si>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</si>
  <si>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</si>
  <si>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</si>
  <si>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</si>
  <si>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</si>
  <si>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</si>
  <si>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</si>
  <si>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</si>
  <si>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</si>
  <si>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</si>
  <si>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</si>
  <si>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</si>
  <si>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</si>
  <si>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</si>
  <si>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</si>
  <si>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</si>
  <si>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</si>
  <si>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</si>
  <si>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</si>
  <si>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</si>
  <si>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</si>
  <si>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</si>
  <si>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</si>
  <si>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</si>
  <si>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</si>
  <si>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</si>
  <si>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</si>
  <si>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</si>
  <si>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</si>
  <si>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</si>
  <si>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</si>
  <si>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</si>
  <si>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</si>
  <si>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</si>
  <si>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</si>
  <si>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</si>
  <si>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</si>
  <si>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</si>
  <si>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</si>
  <si>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</si>
  <si>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</si>
  <si>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</si>
  <si>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</si>
  <si>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</si>
  <si>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</si>
  <si>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</si>
  <si>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</si>
  <si>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</si>
  <si>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</si>
  <si>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</si>
  <si>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</si>
  <si>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</si>
  <si>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</si>
  <si>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</si>
  <si>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</si>
  <si>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</si>
  <si>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</si>
  <si>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</si>
  <si>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</si>
  <si>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</si>
  <si>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</si>
  <si>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</si>
  <si>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</si>
  <si>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</si>
  <si>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</si>
  <si>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</si>
  <si>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</si>
  <si>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</si>
  <si>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</si>
  <si>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</si>
  <si>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</si>
  <si>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</si>
  <si>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</si>
  <si>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</si>
  <si>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</si>
  <si>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</si>
  <si>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</si>
  <si>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</si>
  <si>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</si>
  <si>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</si>
  <si>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</si>
  <si>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</si>
  <si>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</si>
  <si>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</si>
  <si>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</si>
  <si>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</si>
  <si>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</si>
  <si>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</si>
  <si>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</si>
  <si>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</si>
  <si>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</si>
  <si>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</si>
  <si>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</si>
  <si>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</si>
  <si>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</si>
  <si>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</si>
  <si>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</si>
  <si>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</si>
  <si>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</si>
  <si>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</si>
  <si>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</si>
  <si>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</si>
  <si>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</si>
  <si>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</si>
  <si>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</si>
  <si>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</si>
  <si>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</si>
  <si>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</si>
  <si>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</si>
  <si>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</si>
  <si>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</si>
  <si>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</si>
  <si>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</si>
  <si>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</si>
  <si>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</si>
  <si>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</si>
  <si>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</si>
  <si>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</si>
  <si>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</si>
  <si>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</si>
  <si>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</si>
  <si>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</si>
  <si>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</si>
  <si>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</si>
  <si>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</si>
  <si>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</si>
  <si>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</si>
  <si>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</si>
  <si>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</si>
  <si>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</si>
  <si>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</si>
  <si>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</si>
  <si>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</si>
  <si>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</si>
  <si>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</si>
  <si>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</si>
  <si>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</si>
  <si>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</si>
  <si>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</si>
  <si>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</si>
  <si>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</si>
  <si>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</si>
  <si>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</si>
  <si>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</si>
  <si>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</si>
  <si>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</si>
  <si>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</si>
  <si>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</si>
  <si>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</si>
  <si>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</si>
  <si>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</si>
  <si>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</si>
  <si>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</si>
  <si>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</si>
  <si>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</si>
  <si>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</si>
  <si>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</si>
  <si>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</si>
  <si>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</si>
  <si>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</si>
  <si>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</si>
  <si>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</si>
  <si>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</si>
  <si>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</si>
  <si>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</si>
  <si>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</si>
  <si>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</si>
  <si>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</si>
  <si>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</si>
  <si>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</si>
  <si>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</si>
  <si>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</si>
  <si>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</si>
  <si>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</si>
  <si>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</si>
  <si>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</si>
  <si>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</si>
  <si>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</si>
  <si>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</si>
  <si>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</si>
  <si>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</si>
  <si>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</si>
  <si>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</si>
  <si>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</si>
  <si>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</si>
  <si>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</si>
  <si>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</si>
  <si>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</si>
  <si>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</si>
  <si>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</si>
  <si>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</si>
  <si>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</si>
  <si>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</si>
  <si>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</si>
  <si>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</si>
  <si>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</si>
  <si>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</si>
  <si>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</si>
  <si>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</si>
  <si>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</si>
  <si>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</si>
  <si>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</si>
  <si>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</si>
  <si>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</si>
  <si>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</si>
  <si>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</si>
  <si>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</si>
  <si>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</si>
  <si>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</si>
  <si>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</si>
  <si>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</si>
  <si>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</si>
  <si>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</si>
  <si>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</si>
  <si>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</si>
  <si>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</si>
  <si>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</si>
  <si>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</si>
  <si>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</si>
  <si>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</si>
  <si>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</si>
  <si>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</si>
  <si>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</si>
  <si>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</si>
  <si>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</si>
  <si>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</si>
  <si>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</si>
  <si>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</si>
  <si>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</si>
  <si>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</si>
  <si>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</si>
  <si>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</si>
  <si>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</si>
  <si>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</si>
  <si>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</si>
  <si>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</si>
  <si>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</si>
  <si>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</si>
  <si>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</si>
  <si>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</si>
  <si>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</si>
  <si>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</si>
  <si>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</si>
  <si>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</si>
  <si>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</si>
  <si>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</si>
  <si>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</si>
  <si>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</si>
  <si>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</si>
  <si>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</si>
  <si>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</si>
  <si>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</si>
  <si>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</si>
  <si>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</si>
  <si>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</si>
  <si>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</si>
  <si>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</si>
  <si>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</si>
  <si>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</si>
  <si>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</si>
  <si>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</si>
  <si>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</si>
  <si>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</si>
  <si>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</si>
  <si>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</si>
  <si>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</si>
  <si>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</si>
  <si>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</si>
  <si>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</si>
  <si>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</si>
  <si>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</si>
  <si>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</si>
  <si>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</si>
  <si>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</si>
  <si>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</si>
  <si>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</si>
  <si>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</si>
  <si>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</si>
  <si>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</si>
  <si>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</si>
  <si>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</si>
  <si>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</si>
  <si>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</si>
  <si>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</si>
  <si>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</si>
  <si>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</si>
  <si>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</si>
  <si>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</si>
  <si>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</si>
  <si>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</si>
  <si>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</si>
  <si>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</si>
  <si>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</si>
  <si>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</si>
  <si>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</si>
  <si>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</si>
  <si>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</si>
  <si>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</si>
  <si>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</si>
  <si>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</si>
  <si>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</si>
  <si>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</si>
  <si>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</si>
  <si>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</si>
  <si>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</si>
  <si>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</si>
  <si>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</si>
  <si>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</si>
  <si>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</si>
  <si>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</si>
  <si>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</si>
  <si>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</si>
  <si>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</si>
  <si>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</si>
  <si>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</si>
  <si>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</si>
  <si>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</si>
  <si>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</si>
  <si>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</si>
  <si>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</si>
  <si>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</si>
  <si>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</si>
  <si>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</si>
  <si>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</si>
  <si>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</si>
  <si>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</si>
  <si>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</si>
  <si>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</si>
  <si>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</si>
  <si>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</si>
  <si>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</si>
  <si>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</si>
  <si>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</si>
  <si>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</si>
  <si>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</si>
  <si>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</si>
  <si>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</si>
  <si>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</si>
  <si>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</si>
  <si>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</si>
  <si>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</si>
  <si>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</si>
  <si>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</si>
  <si>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</si>
  <si>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</si>
  <si>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</si>
  <si>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</si>
  <si>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</si>
  <si>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</si>
  <si>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</si>
  <si>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</si>
  <si>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</si>
  <si>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</si>
  <si>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</si>
  <si>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</si>
  <si>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</si>
  <si>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</si>
  <si>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</si>
  <si>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</si>
  <si>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</si>
  <si>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</si>
  <si>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</si>
  <si>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</si>
  <si>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</si>
  <si>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</si>
  <si>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</si>
  <si>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</si>
  <si>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</si>
  <si>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</si>
  <si>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</si>
  <si>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</si>
  <si>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</si>
  <si>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</si>
  <si>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</si>
  <si>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</si>
  <si>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</si>
  <si>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</si>
  <si>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</si>
  <si>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</si>
  <si>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</si>
  <si>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</si>
  <si>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</si>
  <si>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</si>
  <si>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</si>
  <si>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</si>
  <si>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</si>
  <si>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</si>
  <si>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</si>
  <si>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</si>
  <si>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</si>
  <si>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</si>
  <si>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</si>
  <si>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</si>
  <si>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</si>
  <si>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</si>
  <si>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</si>
  <si>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</si>
  <si>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</si>
  <si>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</si>
  <si>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</si>
  <si>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</si>
  <si>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</si>
  <si>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</si>
  <si>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</si>
  <si>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</si>
  <si>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</si>
  <si>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</si>
  <si>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</si>
  <si>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</si>
  <si>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</si>
  <si>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</si>
  <si>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</si>
  <si>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</si>
  <si>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</si>
  <si>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</si>
  <si>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</si>
  <si>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</si>
  <si>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</si>
  <si>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王健壮</t>
  </si>
  <si>
    <t>坐落：</t>
  </si>
  <si>
    <t>雄县李林庄村</t>
  </si>
  <si>
    <t>调查编号：</t>
  </si>
  <si>
    <t>010221-16-0002</t>
  </si>
  <si>
    <t>价值时点：</t>
  </si>
  <si>
    <t>2024年4月3日</t>
  </si>
  <si>
    <t>报告编号：</t>
  </si>
  <si>
    <t>康正（雄县）2024评字第5号-李林庄村-</t>
  </si>
  <si>
    <t>1-5</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</si>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</sst>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010221-16-0002</v>
      </c>
      <c r="C2" s="322">
        <f>输机表!P2</f>
        <v>0</v>
      </c>
      <c r="D2" s="322" t="str">
        <f>输机表!U2&amp;输机表!Y2</f>
        <v>康正（雄县）2024评字第5号-李林庄村-1-5</v>
      </c>
      <c r="E2" s="322" t="str">
        <f>输机表!D2</f>
        <v>王健壮</v>
      </c>
      <c r="F2" s="322" t="str">
        <f>输机表!F2</f>
        <v>雄县李林庄村</v>
      </c>
      <c r="G2" s="322">
        <f ca="1">结果通知单!C12</f>
        <v>202.34</v>
      </c>
      <c r="H2" s="322"/>
      <c r="I2" s="322"/>
      <c r="J2" s="322">
        <f ca="1">结果通知单!G12</f>
        <v>197636</v>
      </c>
      <c r="K2" s="322">
        <f ca="1">结果通知单!G41</f>
        <v>34658</v>
      </c>
      <c r="L2" s="322">
        <f ca="1">IF(J2+K2=结果通知单!C42,J2+K2,"请检查")</f>
        <v>232294</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P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6</v>
      </c>
      <c r="E4" s="91">
        <v>3</v>
      </c>
      <c r="F4" s="91" t="s">
        <v>964</v>
      </c>
      <c r="G4" s="91" t="s">
        <v>965</v>
      </c>
      <c r="H4" s="91" t="s">
        <v>966</v>
      </c>
      <c r="I4" s="91">
        <v>37</v>
      </c>
      <c r="J4" s="91">
        <v>5</v>
      </c>
      <c r="K4" s="91" t="s">
        <v>967</v>
      </c>
      <c r="L4" s="91" t="s">
        <v>968</v>
      </c>
      <c r="M4" s="91">
        <v>0.5</v>
      </c>
      <c r="N4" s="91">
        <v>0.2</v>
      </c>
      <c r="O4" s="91" t="s">
        <v>969</v>
      </c>
      <c r="P4" s="91" t="s">
        <v>969</v>
      </c>
      <c r="Q4" s="91" t="s">
        <v>970</v>
      </c>
      <c r="R4" s="91" t="s">
        <v>969</v>
      </c>
      <c r="S4" s="124">
        <v>132.54</v>
      </c>
      <c r="T4" s="124" t="s">
        <v>971</v>
      </c>
      <c r="U4" s="124"/>
      <c r="V4" s="125">
        <v>2005</v>
      </c>
      <c r="W4" s="95">
        <f>ROUND(F5*ROUND(E5+G5+H5+I5+J5+K5+L5+M5+N5+O5+P5+Q5+R5+U5+T5+1,3)*V5,0)</f>
        <v>936</v>
      </c>
      <c r="X4" s="126">
        <f>ROUND(L60/S4,0)</f>
        <v>138</v>
      </c>
      <c r="Y4" s="126">
        <f>W4+X4</f>
        <v>1074</v>
      </c>
      <c r="Z4" s="142">
        <f>ROUND(Y4*S4,0)</f>
        <v>142348</v>
      </c>
      <c r="AA4" s="143">
        <f>IF(Q4="无",0,IF(Q4="地暖",0,S4))</f>
        <v>132.54</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2.9</v>
      </c>
      <c r="F6" s="91" t="s">
        <v>964</v>
      </c>
      <c r="G6" s="91" t="s">
        <v>965</v>
      </c>
      <c r="H6" s="91" t="s">
        <v>966</v>
      </c>
      <c r="I6" s="91">
        <v>37</v>
      </c>
      <c r="J6" s="91">
        <v>0</v>
      </c>
      <c r="K6" s="91" t="s">
        <v>967</v>
      </c>
      <c r="L6" s="91" t="s">
        <v>968</v>
      </c>
      <c r="M6" s="91">
        <v>0.3</v>
      </c>
      <c r="N6" s="91">
        <v>0.2</v>
      </c>
      <c r="O6" s="91" t="s">
        <v>968</v>
      </c>
      <c r="P6" s="91" t="s">
        <v>969</v>
      </c>
      <c r="Q6" s="91" t="s">
        <v>968</v>
      </c>
      <c r="R6" s="91" t="s">
        <v>969</v>
      </c>
      <c r="S6" s="124">
        <v>36.91</v>
      </c>
      <c r="T6" s="124" t="s">
        <v>971</v>
      </c>
      <c r="U6" s="124"/>
      <c r="V6" s="125">
        <v>2005</v>
      </c>
      <c r="W6" s="128">
        <f>ROUND(F7*ROUND(E7+G7+H7+I7+J7+K7+L7+M7+N7+O7+P7+Q7+R7+U7+T7+1,3)*V7,0)</f>
        <v>832</v>
      </c>
      <c r="X6" s="129">
        <f>ROUND(X60/S6,0)</f>
        <v>19</v>
      </c>
      <c r="Y6" s="126">
        <f t="shared" ref="Y6" si="3">W6+X6</f>
        <v>851</v>
      </c>
      <c r="Z6" s="142">
        <f t="shared" ref="Z6" si="4">ROUND(Y6*S6,0)</f>
        <v>31410</v>
      </c>
      <c r="AA6" s="143">
        <f>IF(Q6="无",0,IF(Q6="地暖",0,S6))</f>
        <v>0</v>
      </c>
      <c r="AB6" s="143">
        <f>IF(Q6="无",0,IF(Q6="暖气片",0,S6))</f>
        <v>0</v>
      </c>
      <c r="AC6" s="95" t="str">
        <f>H6</f>
        <v>普通木门窗</v>
      </c>
      <c r="AD6" s="124" t="s">
        <v>968</v>
      </c>
      <c r="AE6" s="144">
        <v>1</v>
      </c>
      <c r="AF6" s="145">
        <f>VLOOKUP(F6,系数区域,LOOKUP(V6,$CV$16:$DE$16,{68,69,70,71,72,73,74,75,76,77}),0)</f>
        <v>0.85</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2.2</v>
      </c>
      <c r="F8" s="91" t="s">
        <v>1018</v>
      </c>
      <c r="G8" s="91" t="s">
        <v>965</v>
      </c>
      <c r="H8" s="91" t="s">
        <v>986</v>
      </c>
      <c r="I8" s="91">
        <v>24</v>
      </c>
      <c r="J8" s="91">
        <v>1</v>
      </c>
      <c r="K8" s="91" t="s">
        <v>967</v>
      </c>
      <c r="L8" s="91" t="s">
        <v>968</v>
      </c>
      <c r="M8" s="91"/>
      <c r="N8" s="91">
        <v>0.2</v>
      </c>
      <c r="O8" s="91" t="s">
        <v>969</v>
      </c>
      <c r="P8" s="91" t="s">
        <v>969</v>
      </c>
      <c r="Q8" s="91" t="s">
        <v>968</v>
      </c>
      <c r="R8" s="91" t="s">
        <v>969</v>
      </c>
      <c r="S8" s="124">
        <v>32.89</v>
      </c>
      <c r="T8" s="124" t="s">
        <v>971</v>
      </c>
      <c r="U8" s="124"/>
      <c r="V8" s="125">
        <v>2005</v>
      </c>
      <c r="W8" s="128">
        <f>ROUND(F9*ROUND(E9+G9+H9+I9+J9+K9+L9+M9+N9+O9+P9+Q9+R9+U9+T9+1,3)*V9,0)</f>
        <v>703</v>
      </c>
      <c r="X8" s="129">
        <f>ROUND(L92/S8,0)</f>
        <v>23</v>
      </c>
      <c r="Y8" s="126">
        <f t="shared" ref="Y8" si="7">W8+X8</f>
        <v>726</v>
      </c>
      <c r="Z8" s="142">
        <f t="shared" ref="Z8" si="8">ROUND(Y8*S8,0)</f>
        <v>23878</v>
      </c>
      <c r="AA8" s="143">
        <f>IF(Q8="无",0,IF(Q8="地暖",0,S8))</f>
        <v>0</v>
      </c>
      <c r="AB8" s="143">
        <f>IF(Q8="无",0,IF(Q8="暖气片",0,S8))</f>
        <v>0</v>
      </c>
      <c r="AC8" s="95" t="str">
        <f>H8</f>
        <v>塑钢</v>
      </c>
      <c r="AD8" s="124" t="s">
        <v>968</v>
      </c>
      <c r="AE8" s="144">
        <v>1</v>
      </c>
      <c r="AF8" s="145">
        <f>VLOOKUP(F8,系数区域,LOOKUP(V8,$CV$16:$DE$16,{68,69,70,71,72,73,74,75,76,77}),0)</f>
        <v>0.85</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780</v>
      </c>
      <c r="G9" s="96">
        <f>IF(G8="其他不作修正",0,VLOOKUP(F8,系数区域,VLOOKUP(G8,屋顶列数,2,0),0))</f>
        <v>0</v>
      </c>
      <c r="H9" s="94">
        <f>AC9*VLOOKUP(F8,系数区域,VLOOKUP(H8,门窗列数,2,0),0)+(AD9*VLOOKUP(F8,系数区域,VLOOKUP(AD8,门窗列数,2,0),0))+VLOOKUP(F8,系数区域,57,0)</f>
        <v>0.03</v>
      </c>
      <c r="I9" s="96">
        <f>VLOOKUP(F8,系数区域,VLOOKUP(I8,外墙体列数,2,0),0)</f>
        <v>0</v>
      </c>
      <c r="J9" s="94">
        <f t="array" ref="J9">IF($D8=1,0,VLOOKUP(F8,系数区域,VLOOKUP(INDEX($AQ$15:$AQ$21,MATCH(MIN(ABS($AQ$15:$AQ$21--(J8-(D8-1))/(D8-1))),ABS($AQ$15:$AQ$21--(J8-(D8-1))/(D8-1)),0)),隔墙列数,2,0),0))</f>
        <v>0</v>
      </c>
      <c r="K9" s="96">
        <f>VLOOKUP(F8,系数区域,VLOOKUP(K8,内墙面列数,2,0),0)</f>
        <v>0.03</v>
      </c>
      <c r="L9" s="96">
        <f>VLOOKUP(L8,$BH$3:$BI$14,2,0)</f>
        <v>0</v>
      </c>
      <c r="M9" s="94">
        <f>IFERROR(ROUND(((M8-VLOOKUP(F8,系数区域,25,0))*AG9)*0.1,4)*AE9,0)</f>
        <v>0</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f>(VLOOKUP(F8,系数区域,LOOKUP(V8,$CV$16:$DE$16,{68,69,70,71,72,73,74,75,76,77}),0)+AF8)/2</f>
        <v>0.85</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1018</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33</v>
      </c>
      <c r="E30" s="106"/>
      <c r="F30" s="107" t="str">
        <f>+D30</f>
        <v>水磨石</v>
      </c>
      <c r="G30" s="108">
        <f>4/6*20*4.8</f>
        <v>64</v>
      </c>
      <c r="H30" s="108"/>
      <c r="I30" s="95" t="str">
        <f t="shared" ref="I30:I59" si="48">VLOOKUP(F30,价格表,2,0)</f>
        <v>㎡</v>
      </c>
      <c r="J30" s="107">
        <f t="shared" ref="J30:J59" si="49">VLOOKUP(F30,价格表,5,0)</f>
        <v>50</v>
      </c>
      <c r="K30" s="118">
        <f>$V$5</f>
        <v>0.85</v>
      </c>
      <c r="L30" s="107">
        <f>ROUND(IFERROR(ROUND(G30,2)*J30*K30,),0)</f>
        <v>2720</v>
      </c>
      <c r="M30" s="113"/>
      <c r="N30" s="105">
        <v>1</v>
      </c>
      <c r="O30" s="106" t="s">
        <v>61</v>
      </c>
      <c r="P30" s="106" t="s">
        <v>66</v>
      </c>
      <c r="Q30" s="106"/>
      <c r="R30" s="134" t="str">
        <f>+P30</f>
        <v>普通石膏板吊顶</v>
      </c>
      <c r="S30" s="135"/>
      <c r="T30" s="108">
        <f>7.3*3.8</f>
        <v>27.74</v>
      </c>
      <c r="U30" s="95" t="str">
        <f t="shared" ref="U30:U59" si="50">VLOOKUP(R30,价格表,2,0)</f>
        <v>㎡</v>
      </c>
      <c r="V30" s="107">
        <f t="shared" ref="V30:V59" si="51">VLOOKUP(R30,价格表,5,0)</f>
        <v>30</v>
      </c>
      <c r="W30" s="118">
        <f>$V$7</f>
        <v>0.85</v>
      </c>
      <c r="X30" s="107">
        <f>ROUND(IFERROR(ROUND(T30,2)*V30*W30,),0)</f>
        <v>707</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20*4.8</f>
        <v>96</v>
      </c>
      <c r="H31" s="108"/>
      <c r="I31" s="95" t="str">
        <f t="shared" si="48"/>
        <v>㎡</v>
      </c>
      <c r="J31" s="107">
        <f t="shared" si="49"/>
        <v>30</v>
      </c>
      <c r="K31" s="118">
        <f t="shared" ref="K31:K59" si="53">$V$5</f>
        <v>0.85</v>
      </c>
      <c r="L31" s="107">
        <f t="shared" ref="L31:L59" si="54">ROUND(IFERROR(ROUND(G31,2)*J31*K31,),0)</f>
        <v>2448</v>
      </c>
      <c r="M31" s="113"/>
      <c r="N31" s="105">
        <v>2</v>
      </c>
      <c r="O31" s="106"/>
      <c r="P31" s="106"/>
      <c r="Q31" s="106"/>
      <c r="R31" s="134">
        <f t="shared" ref="R31:R50" si="55">+P31</f>
        <v>0</v>
      </c>
      <c r="S31" s="135"/>
      <c r="T31" s="108"/>
      <c r="U31" s="95" t="e">
        <f t="shared" si="50"/>
        <v>#N/A</v>
      </c>
      <c r="V31" s="107" t="e">
        <f t="shared" si="51"/>
        <v>#N/A</v>
      </c>
      <c r="W31" s="118">
        <f t="shared" ref="W31:W59" si="56">$V$7</f>
        <v>0.85</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报告编号：康正（雄县）2024评字第5号-李林庄村-1-5</v>
      </c>
      <c r="EZ31" s="261"/>
      <c r="FA31" s="261"/>
      <c r="FB31" s="261"/>
      <c r="FC31" s="261"/>
    </row>
    <row r="32" ht="22.15" customHeight="1" spans="1:159">
      <c r="A32" s="104"/>
      <c r="B32" s="105">
        <v>3</v>
      </c>
      <c r="C32" s="106" t="s">
        <v>146</v>
      </c>
      <c r="D32" s="106" t="s">
        <v>147</v>
      </c>
      <c r="E32" s="106"/>
      <c r="F32" s="107" t="str">
        <f t="shared" si="52"/>
        <v>彩钢单板隔热板（平）</v>
      </c>
      <c r="G32" s="108">
        <f>S4</f>
        <v>132.54</v>
      </c>
      <c r="H32" s="108"/>
      <c r="I32" s="95" t="str">
        <f t="shared" si="48"/>
        <v>㎡</v>
      </c>
      <c r="J32" s="107">
        <f t="shared" si="49"/>
        <v>50</v>
      </c>
      <c r="K32" s="118">
        <f t="shared" si="53"/>
        <v>0.85</v>
      </c>
      <c r="L32" s="107">
        <f t="shared" si="54"/>
        <v>5633</v>
      </c>
      <c r="M32" s="113"/>
      <c r="N32" s="105">
        <v>3</v>
      </c>
      <c r="O32" s="106"/>
      <c r="P32" s="106"/>
      <c r="Q32" s="106"/>
      <c r="R32" s="134">
        <f t="shared" si="55"/>
        <v>0</v>
      </c>
      <c r="S32" s="135"/>
      <c r="T32" s="108"/>
      <c r="U32" s="95" t="e">
        <f t="shared" si="50"/>
        <v>#N/A</v>
      </c>
      <c r="V32" s="107" t="e">
        <f t="shared" si="51"/>
        <v>#N/A</v>
      </c>
      <c r="W32" s="118">
        <f t="shared" si="56"/>
        <v>0.85</v>
      </c>
      <c r="X32" s="107">
        <f t="shared" si="57"/>
        <v>0</v>
      </c>
      <c r="Y32" s="153"/>
      <c r="Z32" s="154"/>
      <c r="AA32" s="154"/>
      <c r="AB32" s="154"/>
      <c r="AC32" s="154"/>
      <c r="AD32" s="154"/>
      <c r="AJ32" s="179"/>
      <c r="AK32" s="179"/>
      <c r="AL32" s="179"/>
      <c r="AM32" s="179"/>
      <c r="AN32" s="179"/>
      <c r="AO32" s="179"/>
      <c r="AP32" s="179"/>
      <c r="AQ32" s="179"/>
      <c r="EV32" s="37" t="s">
        <v>1045</v>
      </c>
      <c r="EW32" s="38" t="str">
        <f>D2</f>
        <v>王健壮</v>
      </c>
      <c r="EX32" s="39"/>
      <c r="EY32" s="40" t="s">
        <v>1046</v>
      </c>
      <c r="EZ32" s="41"/>
      <c r="FA32" s="38">
        <f>G2</f>
        <v>0</v>
      </c>
      <c r="FB32" s="42"/>
      <c r="FC32" s="39"/>
    </row>
    <row r="33" ht="21.6" customHeight="1" spans="1:159">
      <c r="A33" s="104"/>
      <c r="B33" s="105">
        <v>4</v>
      </c>
      <c r="C33" s="106" t="s">
        <v>102</v>
      </c>
      <c r="D33" s="106" t="s">
        <v>109</v>
      </c>
      <c r="E33" s="106"/>
      <c r="F33" s="107" t="str">
        <f t="shared" si="52"/>
        <v>普通壁纸</v>
      </c>
      <c r="G33" s="108">
        <f>4.8*2*2.7+3.3*2*2.7+4.8*8*2.7+16.3*2*2.7-1.8*1.3*6</f>
        <v>221.4</v>
      </c>
      <c r="H33" s="108"/>
      <c r="I33" s="95" t="str">
        <f t="shared" si="48"/>
        <v>㎡</v>
      </c>
      <c r="J33" s="107">
        <f t="shared" si="49"/>
        <v>40</v>
      </c>
      <c r="K33" s="118">
        <f t="shared" si="53"/>
        <v>0.85</v>
      </c>
      <c r="L33" s="107">
        <f t="shared" si="54"/>
        <v>7528</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大门</v>
      </c>
      <c r="BH38" s="218">
        <f>ROUND(G186,2)</f>
        <v>7.68</v>
      </c>
      <c r="BI38" s="170" t="str">
        <f t="shared" ref="BI38:BI51" si="67">I186</f>
        <v>㎡</v>
      </c>
      <c r="BJ38" s="170">
        <f ca="1" t="shared" ref="BJ38:BJ51" si="68">L186</f>
        <v>1382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1</v>
      </c>
      <c r="BE39" s="170">
        <f ca="1">IF(BJ39=0,0,IF(COUNTIF($BG39:$BG$107,BG39)&lt;2,1,0))</f>
        <v>1</v>
      </c>
      <c r="BF39" s="170">
        <v>2</v>
      </c>
      <c r="BG39" s="170" t="str">
        <f t="shared" si="66"/>
        <v>大门</v>
      </c>
      <c r="BH39" s="218">
        <f t="shared" ref="BH39:BH71" si="69">ROUND(G187,2)</f>
        <v>2.4</v>
      </c>
      <c r="BI39" s="170" t="str">
        <f t="shared" si="67"/>
        <v>㎡</v>
      </c>
      <c r="BJ39" s="170">
        <f ca="1" t="shared" si="68"/>
        <v>432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62.04</v>
      </c>
      <c r="BI40" s="170" t="str">
        <f t="shared" si="67"/>
        <v>㎡</v>
      </c>
      <c r="BJ40" s="170">
        <f ca="1" t="shared" si="68"/>
        <v>8686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平砖地面</v>
      </c>
      <c r="BH41" s="218">
        <f t="shared" si="69"/>
        <v>284.9</v>
      </c>
      <c r="BI41" s="170" t="str">
        <f t="shared" si="67"/>
        <v>㎡</v>
      </c>
      <c r="BJ41" s="170">
        <f ca="1" t="shared" si="68"/>
        <v>7123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宽带</v>
      </c>
      <c r="BH43" s="218">
        <f t="shared" si="69"/>
        <v>1</v>
      </c>
      <c r="BI43" s="170" t="str">
        <f t="shared" si="67"/>
        <v>条</v>
      </c>
      <c r="BJ43" s="170">
        <f ca="1" t="shared" si="68"/>
        <v>100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监控摄像头</v>
      </c>
      <c r="BH44" s="218">
        <f t="shared" si="69"/>
        <v>3</v>
      </c>
      <c r="BI44" s="170" t="str">
        <f t="shared" si="67"/>
        <v>个</v>
      </c>
      <c r="BJ44" s="170">
        <f ca="1" t="shared" si="68"/>
        <v>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台阶</v>
      </c>
      <c r="BH45" s="218">
        <f t="shared" si="69"/>
        <v>10.35</v>
      </c>
      <c r="BI45" s="170" t="str">
        <f t="shared" si="67"/>
        <v>㎡</v>
      </c>
      <c r="BJ45" s="170">
        <f ca="1" t="shared" si="68"/>
        <v>3623</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渗水井</v>
      </c>
      <c r="BH46" s="218">
        <f t="shared" si="69"/>
        <v>2</v>
      </c>
      <c r="BI46" s="170" t="str">
        <f t="shared" si="67"/>
        <v>个</v>
      </c>
      <c r="BJ46" s="170">
        <f ca="1" t="shared" si="68"/>
        <v>1200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10.08</v>
      </c>
      <c r="EX46" s="57" t="str">
        <f ca="1">IFERROR(VLOOKUP(FE46,$BD$38:$BJ$92,6,0),"")</f>
        <v>㎡</v>
      </c>
      <c r="EY46" s="58">
        <f ca="1">IF(EV46="","",SUMIF($BG$38:$BG$107,EV46,$BJ$38:$BJ$107))</f>
        <v>1814</v>
      </c>
      <c r="EZ46" s="58" t="str">
        <f ca="1">IFERROR(VLOOKUP(FF46,$BD$38:$BJ$92,4,0),"")</f>
        <v>砖墙</v>
      </c>
      <c r="FA46" s="57">
        <f ca="1">IF(EZ46="","",SUMIF($BG$38:$BG$107,EZ46,$BH$38:$BH$107))</f>
        <v>62.04</v>
      </c>
      <c r="FB46" s="57" t="str">
        <f ca="1">IFERROR(VLOOKUP(FF46,$BD$38:$BJ$92,6,0),"")</f>
        <v>㎡</v>
      </c>
      <c r="FC46" s="58">
        <f ca="1">IF(EZ46="","",SUMIF($BG$38:$BG$107,EZ46,$BJ$38:$BJ$107))</f>
        <v>8686</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火炕</v>
      </c>
      <c r="BH47" s="218">
        <f t="shared" si="69"/>
        <v>1</v>
      </c>
      <c r="BI47" s="170" t="str">
        <f t="shared" si="67"/>
        <v>个</v>
      </c>
      <c r="BJ47" s="170">
        <f ca="1" t="shared" si="68"/>
        <v>1000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284.9</v>
      </c>
      <c r="EX47" s="57" t="str">
        <f ca="1">IFERROR(VLOOKUP(FE47,$BD$38:$BJ$92,6,0),"")</f>
        <v>㎡</v>
      </c>
      <c r="EY47" s="58">
        <f ca="1">IF(EV47="","",SUMIF($BG$38:$BG$107,EV47,$BJ$38:$BJ$107))</f>
        <v>7123</v>
      </c>
      <c r="EZ47" s="58" t="str">
        <f ca="1">IFERROR(VLOOKUP(FF47,$BD$38:$BJ$92,4,0),"")</f>
        <v>太阳能</v>
      </c>
      <c r="FA47" s="57">
        <f ca="1">IF(EZ47="","",SUMIF($BG$38:$BG$107,EZ47,$BH$38:$BH$107))</f>
        <v>1</v>
      </c>
      <c r="FB47" s="57" t="str">
        <f ca="1">IFERROR(VLOOKUP(FF47,$BD$38:$BJ$92,6,0),"")</f>
        <v>台</v>
      </c>
      <c r="FC47" s="58">
        <f ca="1">IF(EZ47="","",SUMIF($BG$38:$BG$107,EZ47,$BJ$38:$BJ$107))</f>
        <v>1000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灶台</v>
      </c>
      <c r="BH48" s="218">
        <f t="shared" si="69"/>
        <v>1</v>
      </c>
      <c r="BI48" s="170" t="str">
        <f t="shared" si="67"/>
        <v>个</v>
      </c>
      <c r="BJ48" s="170">
        <f ca="1" t="shared" si="68"/>
        <v>300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宽带</v>
      </c>
      <c r="EW48" s="57">
        <f ca="1">IF(EV48="","",SUMIF($BG$38:$BG$107,EV48,$BH$38:$BH$107))</f>
        <v>1</v>
      </c>
      <c r="EX48" s="57" t="str">
        <f ca="1">IFERROR(VLOOKUP(FE48,$BD$38:$BJ$92,6,0),"")</f>
        <v>条</v>
      </c>
      <c r="EY48" s="58">
        <f ca="1">IF(EV48="","",SUMIF($BG$38:$BG$107,EV48,$BJ$38:$BJ$107))</f>
        <v>100</v>
      </c>
      <c r="EZ48" s="58" t="str">
        <f ca="1">IFERROR(VLOOKUP(FF48,$BD$38:$BJ$92,4,0),"")</f>
        <v>监控摄像头</v>
      </c>
      <c r="FA48" s="57">
        <f ca="1">IF(EZ48="","",SUMIF($BG$38:$BG$107,EZ48,$BH$38:$BH$107))</f>
        <v>3</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10.35</v>
      </c>
      <c r="EX49" s="57" t="str">
        <f ca="1">IFERROR(VLOOKUP(FE49,$BD$38:$BJ$92,6,0),"")</f>
        <v>㎡</v>
      </c>
      <c r="EY49" s="58">
        <f ca="1">IF(EV49="","",SUMIF($BG$38:$BG$107,EV49,$BJ$38:$BJ$107))</f>
        <v>3623</v>
      </c>
      <c r="EZ49" s="58" t="str">
        <f ca="1">IFERROR(VLOOKUP(FF49,$BD$38:$BJ$92,4,0),"")</f>
        <v>渗水井</v>
      </c>
      <c r="FA49" s="57">
        <f ca="1">IF(EZ49="","",SUMIF($BG$38:$BG$107,EZ49,$BH$38:$BH$107))</f>
        <v>2</v>
      </c>
      <c r="FB49" s="57" t="str">
        <f ca="1">IFERROR(VLOOKUP(FF49,$BD$38:$BJ$92,6,0),"")</f>
        <v>个</v>
      </c>
      <c r="FC49" s="58">
        <f ca="1">IF(EZ49="","",SUMIF($BG$38:$BG$107,EZ49,$BJ$38:$BJ$107))</f>
        <v>1200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果树</v>
      </c>
      <c r="BH50" s="218">
        <f t="shared" si="69"/>
        <v>10</v>
      </c>
      <c r="BI50" s="170" t="str">
        <f t="shared" si="67"/>
        <v>棵</v>
      </c>
      <c r="BJ50" s="170">
        <f ca="1" t="shared" si="68"/>
        <v>4000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火炕</v>
      </c>
      <c r="EW50" s="57">
        <f ca="1">IF(EV50="","",SUMIF($BG$38:$BG$107,EV50,$BH$38:$BH$107))</f>
        <v>1</v>
      </c>
      <c r="EX50" s="57" t="str">
        <f ca="1">IFERROR(VLOOKUP(FE50,$BD$38:$BJ$92,6,0),"")</f>
        <v>个</v>
      </c>
      <c r="EY50" s="58">
        <f ca="1">IF(EV50="","",SUMIF($BG$38:$BG$107,EV50,$BJ$38:$BJ$107))</f>
        <v>1000</v>
      </c>
      <c r="EZ50" s="58" t="str">
        <f ca="1">IFERROR(VLOOKUP(FF50,$BD$38:$BJ$92,4,0),"")</f>
        <v>灶台</v>
      </c>
      <c r="FA50" s="57">
        <f ca="1">IF(EZ50="","",SUMIF($BG$38:$BG$107,EZ50,$BH$38:$BH$107))</f>
        <v>1</v>
      </c>
      <c r="FB50" s="57" t="str">
        <f ca="1">IFERROR(VLOOKUP(FF50,$BD$38:$BJ$92,6,0),"")</f>
        <v>个</v>
      </c>
      <c r="FC50" s="58">
        <f ca="1">IF(EZ50="","",SUMIF($BG$38:$BG$107,EZ50,$BJ$38:$BJ$107))</f>
        <v>300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窝</v>
      </c>
      <c r="BH51" s="218">
        <f t="shared" si="69"/>
        <v>1</v>
      </c>
      <c r="BI51" s="170" t="str">
        <f t="shared" si="67"/>
        <v>个</v>
      </c>
      <c r="BJ51" s="170">
        <f ca="1" t="shared" si="68"/>
        <v>150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水井</v>
      </c>
      <c r="BH52" s="218">
        <f t="shared" si="69"/>
        <v>1</v>
      </c>
      <c r="BI52" s="170" t="str">
        <f t="shared" ref="BI52:BI71" si="72">I200</f>
        <v>眼</v>
      </c>
      <c r="BJ52" s="170">
        <f ca="1" t="shared" ref="BJ52:BJ71" si="73">L200</f>
        <v>4000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18329</v>
      </c>
      <c r="M60" s="120"/>
      <c r="N60" s="110"/>
      <c r="O60" s="106" t="s">
        <v>1062</v>
      </c>
      <c r="P60" s="106"/>
      <c r="Q60" s="106"/>
      <c r="R60" s="111"/>
      <c r="S60" s="111"/>
      <c r="T60" s="108"/>
      <c r="U60" s="91"/>
      <c r="V60" s="119"/>
      <c r="W60" s="119"/>
      <c r="X60" s="95">
        <f>SUM(X30:X59)</f>
        <v>707</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化粪池</v>
      </c>
      <c r="EW60" s="57">
        <f ca="1" t="shared" ref="EW60:EW71" si="76">IF(EV60="","",SUMIF($BG$38:$BG$107,EV60,$BH$38:$BH$107))</f>
        <v>1</v>
      </c>
      <c r="EX60" s="57" t="str">
        <f ca="1" t="shared" ref="EX60:EX71" si="77">IFERROR(VLOOKUP(FE60,$BD$38:$BJ$92,6,0),"")</f>
        <v>个</v>
      </c>
      <c r="EY60" s="58">
        <f ca="1" t="shared" ref="EY60:EY71" si="78">IF(EV60="","",SUMIF($BG$38:$BG$107,EV60,$BJ$38:$BJ$107))</f>
        <v>400</v>
      </c>
      <c r="EZ60" s="58" t="str">
        <f ca="1" t="shared" ref="EZ60:EZ70" si="79">IFERROR(VLOOKUP(FF60,$BD$38:$BJ$92,4,0),"")</f>
        <v>果树</v>
      </c>
      <c r="FA60" s="57">
        <f ca="1" t="shared" ref="FA60:FA70" si="80">IF(EZ60="","",SUMIF($BG$38:$BG$107,EZ60,$BH$38:$BH$107))</f>
        <v>10</v>
      </c>
      <c r="FB60" s="57" t="str">
        <f ca="1" t="shared" ref="FB60:FB70" si="81">IFERROR(VLOOKUP(FF60,$BD$38:$BJ$92,6,0),"")</f>
        <v>棵</v>
      </c>
      <c r="FC60" s="58">
        <f ca="1" t="shared" ref="FC60:FC70" si="82">IF(EZ60="","",SUMIF($BG$38:$BG$107,EZ60,$BJ$38:$BJ$107))</f>
        <v>4000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窝</v>
      </c>
      <c r="EW61" s="57">
        <f ca="1" t="shared" si="76"/>
        <v>1</v>
      </c>
      <c r="EX61" s="57" t="str">
        <f ca="1" t="shared" si="77"/>
        <v>个</v>
      </c>
      <c r="EY61" s="58">
        <f ca="1" t="shared" si="78"/>
        <v>150</v>
      </c>
      <c r="EZ61" s="58" t="str">
        <f ca="1" t="shared" si="79"/>
        <v>水井</v>
      </c>
      <c r="FA61" s="57">
        <f ca="1" t="shared" si="80"/>
        <v>1</v>
      </c>
      <c r="FB61" s="57" t="str">
        <f ca="1" t="shared" si="81"/>
        <v>眼</v>
      </c>
      <c r="FC61" s="58">
        <f ca="1" t="shared" si="82"/>
        <v>4000</v>
      </c>
      <c r="FE61" s="272">
        <v>13</v>
      </c>
      <c r="FF61" s="272">
        <v>14</v>
      </c>
    </row>
    <row r="62" ht="20.25" customHeight="1" spans="1:162">
      <c r="A62" s="113"/>
      <c r="B62" s="105">
        <v>1</v>
      </c>
      <c r="C62" s="106" t="s">
        <v>61</v>
      </c>
      <c r="D62" s="106" t="s">
        <v>66</v>
      </c>
      <c r="E62" s="106"/>
      <c r="F62" s="107" t="str">
        <f>+D62</f>
        <v>普通石膏板吊顶</v>
      </c>
      <c r="G62" s="108">
        <f>7.5*4</f>
        <v>30</v>
      </c>
      <c r="H62" s="108"/>
      <c r="I62" s="95" t="str">
        <f t="shared" ref="I62:I91" si="83">VLOOKUP(F62,价格表,2,0)</f>
        <v>㎡</v>
      </c>
      <c r="J62" s="107">
        <f t="shared" ref="J62:J82" si="84">VLOOKUP(F62,价格表,5,0)</f>
        <v>30</v>
      </c>
      <c r="K62" s="118">
        <f>$V$9</f>
        <v>0.85</v>
      </c>
      <c r="L62" s="107">
        <f>ROUND(IFERROR(ROUND(G62,2)*J62*K62,),0)</f>
        <v>765</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P1</v>
      </c>
      <c r="EW62" s="57">
        <f ca="1" t="shared" si="76"/>
        <v>6.31</v>
      </c>
      <c r="EX62" s="57" t="str">
        <f ca="1" t="shared" si="77"/>
        <v>㎡</v>
      </c>
      <c r="EY62" s="58">
        <f ca="1" t="shared" si="78"/>
        <v>252</v>
      </c>
      <c r="EZ62" s="58" t="str">
        <f ca="1" t="shared" si="79"/>
        <v>门垛</v>
      </c>
      <c r="FA62" s="57">
        <f ca="1" t="shared" si="80"/>
        <v>1</v>
      </c>
      <c r="FB62" s="57" t="str">
        <f ca="1" t="shared" si="81"/>
        <v>对</v>
      </c>
      <c r="FC62" s="58">
        <f ca="1" t="shared" si="82"/>
        <v>410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34658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15</v>
      </c>
      <c r="BE72" s="170">
        <f>IF(BJ72=0,0,IF(COUNTIF($BG72:$BG$107,BG72)&lt;2,1,0))</f>
        <v>1</v>
      </c>
      <c r="BF72" s="170">
        <v>35</v>
      </c>
      <c r="BG72" s="170" t="str">
        <f>R186</f>
        <v>P1</v>
      </c>
      <c r="BH72" s="218">
        <f>ROUND(T186,2)</f>
        <v>6.31</v>
      </c>
      <c r="BI72" s="170" t="str">
        <f>U186</f>
        <v>㎡</v>
      </c>
      <c r="BJ72" s="170">
        <f>X186</f>
        <v>252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34658</v>
      </c>
      <c r="EY72" s="60"/>
      <c r="EZ72" s="62" t="s">
        <v>1065</v>
      </c>
      <c r="FA72" s="63" t="str">
        <f ca="1">TEXT(EX72,"[DBnum2]")&amp;"元整"</f>
        <v>叁万肆仟陆佰伍拾捌元整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16</v>
      </c>
      <c r="BE73" s="170">
        <f>IF(BJ73=0,0,IF(COUNTIF($BG73:$BG$107,BG73)&lt;2,1,0))</f>
        <v>1</v>
      </c>
      <c r="BF73" s="170">
        <v>36</v>
      </c>
      <c r="BG73" s="170" t="str">
        <f>R187</f>
        <v>门垛</v>
      </c>
      <c r="BH73" s="218">
        <f t="shared" ref="BH73:BH104" si="93">ROUND(T187,2)</f>
        <v>1</v>
      </c>
      <c r="BI73" s="170" t="str">
        <f>U187</f>
        <v>对</v>
      </c>
      <c r="BJ73" s="170">
        <f>X187</f>
        <v>410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765</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王健壮</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34658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叁万肆仟陆佰伍拾捌元整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1.6*2*2.4</f>
        <v>7.68</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1382</v>
      </c>
      <c r="M186" s="113"/>
      <c r="N186" s="105">
        <v>35</v>
      </c>
      <c r="O186" s="106" t="s">
        <v>32</v>
      </c>
      <c r="P186" s="106" t="s">
        <v>273</v>
      </c>
      <c r="Q186" s="291"/>
      <c r="R186" s="298" t="s">
        <v>1118</v>
      </c>
      <c r="S186" s="299"/>
      <c r="T186" s="295">
        <v>6.31</v>
      </c>
      <c r="U186" s="300" t="s">
        <v>12</v>
      </c>
      <c r="V186" s="301">
        <v>40</v>
      </c>
      <c r="W186" s="297">
        <v>1</v>
      </c>
      <c r="X186" s="301">
        <f>ROUND(IFERROR(ROUND(T186,2)*V186*W186,),0)</f>
        <v>252</v>
      </c>
    </row>
    <row r="187" ht="18" customHeight="1" spans="1:24">
      <c r="A187" s="113"/>
      <c r="B187" s="105">
        <v>2</v>
      </c>
      <c r="C187" s="106" t="s">
        <v>29</v>
      </c>
      <c r="D187" s="106" t="s">
        <v>205</v>
      </c>
      <c r="E187" s="291" t="s">
        <v>213</v>
      </c>
      <c r="F187" s="107" t="str">
        <f t="shared" si="141"/>
        <v>大门</v>
      </c>
      <c r="G187" s="292">
        <f>1.2*2</f>
        <v>2.4</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432</v>
      </c>
      <c r="M187" s="113"/>
      <c r="N187" s="105">
        <v>36</v>
      </c>
      <c r="O187" s="106" t="s">
        <v>29</v>
      </c>
      <c r="P187" s="106" t="s">
        <v>228</v>
      </c>
      <c r="Q187" s="291"/>
      <c r="R187" s="298" t="str">
        <f t="shared" ref="R187:R212" si="143">P187</f>
        <v>门垛</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1">
        <f>ROUND(0.37*0.37*2.6*583+0.37*2.6*6*35,0)</f>
        <v>410</v>
      </c>
    </row>
    <row r="188" ht="18" customHeight="1" spans="1:24">
      <c r="A188" s="113"/>
      <c r="B188" s="105">
        <v>3</v>
      </c>
      <c r="C188" s="106" t="s">
        <v>29</v>
      </c>
      <c r="D188" s="106" t="s">
        <v>207</v>
      </c>
      <c r="E188" s="291" t="s">
        <v>219</v>
      </c>
      <c r="F188" s="107" t="str">
        <f t="shared" si="141"/>
        <v>砖墙</v>
      </c>
      <c r="G188" s="292">
        <f>(3.1+3.1+12)*2.6+(2.6+2)*3.2</f>
        <v>62.04</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8686</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247</v>
      </c>
      <c r="E189" s="291"/>
      <c r="F189" s="107" t="str">
        <f t="shared" si="141"/>
        <v>平砖地面</v>
      </c>
      <c r="G189" s="294">
        <f>4.5*3.1+12*8+4.5*3.1+46*3.5</f>
        <v>284.9</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7123</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334</v>
      </c>
      <c r="E191" s="291"/>
      <c r="F191" s="107" t="str">
        <f t="shared" si="141"/>
        <v>宽带</v>
      </c>
      <c r="G191" s="294">
        <v>1</v>
      </c>
      <c r="H191" s="295"/>
      <c r="I191" s="95" t="str">
        <f>IFERROR(IF(E191="",VLOOKUP(F191,价格表,2,0),(VLOOKUP(E191,IF({1,0},价格引用表!K:K,价格引用表!I:I),2,0))),"")</f>
        <v>条</v>
      </c>
      <c r="J191" s="107">
        <f ca="1">IF(E191="",VLOOKUP(F191,价格表,5,0),VLOOKUP(E191,INDIRECT("价格引用表!K"&amp;MATCH(D191,价格引用表!H:H,0)&amp;":L1200"),2,0))</f>
        <v>100</v>
      </c>
      <c r="K191" s="297">
        <v>1</v>
      </c>
      <c r="L191" s="107">
        <f ca="1" t="shared" si="142"/>
        <v>100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340</v>
      </c>
      <c r="E192" s="291"/>
      <c r="F192" s="107" t="str">
        <f t="shared" si="141"/>
        <v>监控摄像头</v>
      </c>
      <c r="G192" s="294">
        <v>3</v>
      </c>
      <c r="H192" s="295"/>
      <c r="I192" s="95" t="str">
        <f>IFERROR(IF(E192="",VLOOKUP(F192,价格表,2,0),(VLOOKUP(E192,IF({1,0},价格引用表!K:K,价格引用表!I:I),2,0))),"")</f>
        <v>个</v>
      </c>
      <c r="J192" s="107">
        <f ca="1">IF(E192="",VLOOKUP(F192,价格表,5,0),VLOOKUP(E192,INDIRECT("价格引用表!K"&amp;MATCH(D192,价格引用表!H:H,0)&amp;":L1200"),2,0))</f>
        <v>200</v>
      </c>
      <c r="K192" s="297">
        <v>1</v>
      </c>
      <c r="L192" s="107">
        <f ca="1" t="shared" si="142"/>
        <v>600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289</v>
      </c>
      <c r="E193" s="291" t="s">
        <v>337</v>
      </c>
      <c r="F193" s="107" t="str">
        <f t="shared" si="141"/>
        <v>台阶</v>
      </c>
      <c r="G193" s="294">
        <f>1.2*3+1.2*2.5*2+0.5*1.5</f>
        <v>10.35</v>
      </c>
      <c r="H193" s="295"/>
      <c r="I193" s="95" t="str">
        <f>IFERROR(IF(E193="",VLOOKUP(F193,价格表,2,0),(VLOOKUP(E193,IF({1,0},价格引用表!K:K,价格引用表!I:I),2,0))),"")</f>
        <v>㎡</v>
      </c>
      <c r="J193" s="107">
        <f ca="1">IF(E193="",VLOOKUP(F193,价格表,5,0),VLOOKUP(E193,INDIRECT("价格引用表!K"&amp;MATCH(D193,价格引用表!H:H,0)&amp;":L1200"),2,0))</f>
        <v>350</v>
      </c>
      <c r="K193" s="297">
        <v>1</v>
      </c>
      <c r="L193" s="107">
        <f ca="1" t="shared" si="142"/>
        <v>3623</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279</v>
      </c>
      <c r="E194" s="291"/>
      <c r="F194" s="107" t="str">
        <f t="shared" si="141"/>
        <v>渗水井</v>
      </c>
      <c r="G194" s="294">
        <v>2</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1200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305</v>
      </c>
      <c r="E195" s="291"/>
      <c r="F195" s="107" t="str">
        <f t="shared" si="141"/>
        <v>火炕</v>
      </c>
      <c r="G195" s="292">
        <v>1</v>
      </c>
      <c r="H195" s="293"/>
      <c r="I195" s="95" t="str">
        <f>IFERROR(IF(E195="",VLOOKUP(F195,价格表,2,0),(VLOOKUP(E195,IF({1,0},价格引用表!K:K,价格引用表!I:I),2,0))),"")</f>
        <v>个</v>
      </c>
      <c r="J195" s="107">
        <f ca="1">IF(E195="",VLOOKUP(F195,价格表,5,0),VLOOKUP(E195,INDIRECT("价格引用表!K"&amp;MATCH(D195,价格引用表!H:H,0)&amp;":L1200"),2,0))</f>
        <v>1000</v>
      </c>
      <c r="K195" s="297">
        <v>1</v>
      </c>
      <c r="L195" s="107">
        <f ca="1" t="shared" si="142"/>
        <v>1000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303</v>
      </c>
      <c r="E196" s="291"/>
      <c r="F196" s="107" t="str">
        <f t="shared" si="141"/>
        <v>灶台</v>
      </c>
      <c r="G196" s="294">
        <v>1</v>
      </c>
      <c r="H196" s="295"/>
      <c r="I196" s="95" t="str">
        <f>IFERROR(IF(E196="",VLOOKUP(F196,价格表,2,0),(VLOOKUP(E196,IF({1,0},价格引用表!K:K,价格引用表!I:I),2,0))),"")</f>
        <v>个</v>
      </c>
      <c r="J196" s="107">
        <f ca="1">IF(E196="",VLOOKUP(F196,价格表,5,0),VLOOKUP(E196,INDIRECT("价格引用表!K"&amp;MATCH(D196,价格引用表!H:H,0)&amp;":L1200"),2,0))</f>
        <v>300</v>
      </c>
      <c r="K196" s="297">
        <v>1</v>
      </c>
      <c r="L196" s="107">
        <f ca="1" t="shared" si="142"/>
        <v>300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283</v>
      </c>
      <c r="E197" s="291"/>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343</v>
      </c>
      <c r="E198" s="291" t="s">
        <v>406</v>
      </c>
      <c r="F198" s="107" t="str">
        <f t="shared" si="141"/>
        <v>果树</v>
      </c>
      <c r="G198" s="294">
        <v>10</v>
      </c>
      <c r="H198" s="295"/>
      <c r="I198" s="95" t="str">
        <f>IFERROR(IF(E198="",VLOOKUP(F198,价格表,2,0),(VLOOKUP(E198,IF({1,0},价格引用表!K:K,价格引用表!I:I),2,0))),"")</f>
        <v>棵</v>
      </c>
      <c r="J198" s="107">
        <f ca="1">IF(E198="",VLOOKUP(F198,价格表,5,0),VLOOKUP(E198,INDIRECT("价格引用表!K"&amp;MATCH(D198,价格引用表!H:H,0)&amp;":L1200"),2,0))</f>
        <v>400</v>
      </c>
      <c r="K198" s="297">
        <v>1</v>
      </c>
      <c r="L198" s="107">
        <f ca="1" t="shared" si="142"/>
        <v>4000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295</v>
      </c>
      <c r="E199" s="291"/>
      <c r="F199" s="107" t="str">
        <f t="shared" si="141"/>
        <v>窝</v>
      </c>
      <c r="G199" s="294">
        <v>1</v>
      </c>
      <c r="H199" s="295"/>
      <c r="I199" s="95" t="str">
        <f>IFERROR(IF(E199="",VLOOKUP(F199,价格表,2,0),(VLOOKUP(E199,IF({1,0},价格引用表!K:K,价格引用表!I:I),2,0))),"")</f>
        <v>个</v>
      </c>
      <c r="J199" s="107">
        <f ca="1">IF(E199="",VLOOKUP(F199,价格表,5,0),VLOOKUP(E199,INDIRECT("价格引用表!K"&amp;MATCH(D199,价格引用表!H:H,0)&amp;":L1200"),2,0))</f>
        <v>150</v>
      </c>
      <c r="K199" s="297">
        <v>1</v>
      </c>
      <c r="L199" s="107">
        <f ca="1" t="shared" si="142"/>
        <v>150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236</v>
      </c>
      <c r="E200" s="291"/>
      <c r="F200" s="107" t="str">
        <f t="shared" si="141"/>
        <v>水井</v>
      </c>
      <c r="G200" s="294">
        <v>1</v>
      </c>
      <c r="H200" s="295"/>
      <c r="I200" s="95" t="str">
        <f>IFERROR(IF(E200="",VLOOKUP(F200,价格表,2,0),(VLOOKUP(E200,IF({1,0},价格引用表!K:K,价格引用表!I:I),2,0))),"")</f>
        <v>眼</v>
      </c>
      <c r="J200" s="107">
        <f ca="1">IF(E200="",VLOOKUP(F200,价格表,5,0),VLOOKUP(E200,INDIRECT("价格引用表!K"&amp;MATCH(D200,价格引用表!H:H,0)&amp;":L1200"),2,0))</f>
        <v>4000</v>
      </c>
      <c r="K200" s="297">
        <v>1</v>
      </c>
      <c r="L200" s="107">
        <f ca="1" t="shared" si="142"/>
        <v>4000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34658</v>
      </c>
      <c r="W219" s="316"/>
      <c r="X219" s="135"/>
    </row>
    <row r="220" ht="42" customHeight="1" spans="1:24">
      <c r="A220" s="434" t="s">
        <v>1119</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1120</v>
      </c>
      <c r="S220" s="309"/>
      <c r="T220" s="309"/>
      <c r="U220" s="305">
        <f ca="1">V219</f>
        <v>34658</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1121</v>
      </c>
      <c r="E222" s="306" t="e">
        <f>FB43/EX43</f>
        <v>#DIV/0!</v>
      </c>
      <c r="F222" s="200"/>
      <c r="G222" s="200"/>
      <c r="H222" s="200"/>
      <c r="I222" s="200"/>
      <c r="J222" s="200"/>
      <c r="K222" s="200"/>
      <c r="L222" s="200"/>
      <c r="M222" s="200"/>
      <c r="N222" s="200"/>
      <c r="O222" s="200"/>
      <c r="P222" s="200"/>
    </row>
    <row r="223" spans="2:21">
      <c r="B223" s="200"/>
      <c r="C223" s="200"/>
      <c r="D223" s="306" t="s">
        <v>1122</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B25" sqref="B2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010221-16-0002</v>
      </c>
      <c r="C3" s="35"/>
      <c r="D3" s="35"/>
      <c r="E3" s="36" t="str">
        <f>输机表!U2&amp;输机表!Y2</f>
        <v>康正（雄县）2024评字第5号-李林庄村-1-5</v>
      </c>
      <c r="F3" s="36"/>
      <c r="G3" s="36"/>
      <c r="H3" s="36"/>
    </row>
    <row r="4" ht="16.5" customHeight="1" spans="1:8">
      <c r="A4" s="37" t="s">
        <v>1045</v>
      </c>
      <c r="B4" s="38" t="str">
        <f>输机表!D2</f>
        <v>王健壮</v>
      </c>
      <c r="C4" s="39"/>
      <c r="D4" s="40" t="s">
        <v>1046</v>
      </c>
      <c r="E4" s="41"/>
      <c r="F4" s="38" t="str">
        <f>输机表!F2</f>
        <v>雄县李林庄村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132.54</v>
      </c>
      <c r="C7" s="49">
        <f ca="1">IF(COUNTIF(输机表!$C$4:$C$27,K7&amp;"*")=0,IFERROR(VLOOKUP(K7,房体结构,23,0),""),ROUND(SUMIF(输机表!$C$4:$C$27,K7&amp;"*",输机表!$Z$4:$Z$27)/B7,0))</f>
        <v>1074</v>
      </c>
      <c r="D7" s="49">
        <f ca="1">IFERROR(ROUND(C7*B7,0),"")</f>
        <v>142348</v>
      </c>
      <c r="E7" s="49" t="str">
        <f>IF(COUNTIF(输机表!$C$4:$C$27,L7&amp;"*")&gt;0,L7,IFERROR(VLOOKUP(L7,房体结构,1,0),""))</f>
        <v>F2</v>
      </c>
      <c r="F7" s="50">
        <f ca="1">IF(COUNTIF(输机表!$C$4:$C$27,L7&amp;"*")=0,IFERROR(VLOOKUP(L7,房体结构,17,0),""),SUMIF(输机表!$C$4:$C$27,L7&amp;"*",输机表!$S$4:$S$7))</f>
        <v>36.91</v>
      </c>
      <c r="G7" s="49">
        <f ca="1">IF(COUNTIF(输机表!$C$4:$C$27,L7&amp;"*")=0,IFERROR(VLOOKUP(L7,房体结构,23,0),""),ROUND(SUMIF(输机表!$C$4:$C$27,L7&amp;"*",输机表!$Z$4:$Z$27)/F7,0))</f>
        <v>851</v>
      </c>
      <c r="H7" s="49">
        <f ca="1">IFERROR(ROUND(G7*F7,0),"")</f>
        <v>31410</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32.89</v>
      </c>
      <c r="C8" s="49">
        <f ca="1">IF(COUNTIF(输机表!$C$4:$C$27,K8&amp;"*")=0,IFERROR(VLOOKUP(K8,房体结构,23,0),""),ROUND(SUMIF(输机表!$C$4:$C$27,K8&amp;"*",输机表!$Z$4:$Z$27)/B8,0))</f>
        <v>726</v>
      </c>
      <c r="D8" s="49">
        <f ca="1" t="shared" ref="D8:D11" si="0">IFERROR(ROUND(C8*B8,0),"")</f>
        <v>23878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202.34</v>
      </c>
      <c r="D12" s="52"/>
      <c r="E12" s="53" t="s">
        <v>1057</v>
      </c>
      <c r="F12" s="53"/>
      <c r="G12" s="54">
        <f ca="1">SUM(D7:D11)+SUM(H7:H11)</f>
        <v>197636</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10.08</v>
      </c>
      <c r="C15" s="57" t="str">
        <f ca="1" t="shared" ref="C15:C26" si="4">IFERROR(VLOOKUP(K15,附属物位置,6,0),"")</f>
        <v>㎡</v>
      </c>
      <c r="D15" s="58">
        <f ca="1" t="shared" ref="D15:D26" si="5">IF(A15="","",SUMIF(附属物名称,A15,附属物金额))</f>
        <v>1814</v>
      </c>
      <c r="E15" s="58" t="str">
        <f ca="1" t="shared" ref="E15:E26" si="6">IFERROR(VLOOKUP(L15,附属物位置,4,0),"")</f>
        <v>砖墙</v>
      </c>
      <c r="F15" s="57">
        <f ca="1" t="shared" ref="F15:F40" si="7">IF(E15="","",SUMIF(附属物名称,E15,附属物数量))</f>
        <v>62.04</v>
      </c>
      <c r="G15" s="57" t="str">
        <f ca="1" t="shared" ref="G15:G26" si="8">IFERROR(VLOOKUP(L15,附属物位置,6,0),"")</f>
        <v>㎡</v>
      </c>
      <c r="H15" s="58">
        <f ca="1" t="shared" ref="H15:H26" si="9">IF(E15="","",SUMIF(附属物名称,E15,附属物金额))</f>
        <v>8686</v>
      </c>
      <c r="K15" s="76">
        <v>1</v>
      </c>
      <c r="L15" s="76">
        <v>2</v>
      </c>
      <c r="M15" s="75"/>
    </row>
    <row r="16" ht="17.25" customHeight="1" spans="1:13">
      <c r="A16" s="57" t="str">
        <f ca="1" t="shared" si="2"/>
        <v>平砖地面</v>
      </c>
      <c r="B16" s="57">
        <f ca="1" t="shared" si="3"/>
        <v>284.9</v>
      </c>
      <c r="C16" s="57" t="str">
        <f ca="1" t="shared" si="4"/>
        <v>㎡</v>
      </c>
      <c r="D16" s="58">
        <f ca="1" t="shared" si="5"/>
        <v>7123</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宽带</v>
      </c>
      <c r="B17" s="57">
        <f ca="1" t="shared" si="3"/>
        <v>1</v>
      </c>
      <c r="C17" s="57" t="str">
        <f ca="1" t="shared" si="4"/>
        <v>条</v>
      </c>
      <c r="D17" s="58">
        <f ca="1" t="shared" si="5"/>
        <v>100</v>
      </c>
      <c r="E17" s="58" t="str">
        <f ca="1" t="shared" si="6"/>
        <v>监控摄像头</v>
      </c>
      <c r="F17" s="57">
        <f ca="1" t="shared" si="7"/>
        <v>3</v>
      </c>
      <c r="G17" s="57" t="str">
        <f ca="1" t="shared" si="8"/>
        <v>个</v>
      </c>
      <c r="H17" s="58">
        <f ca="1" t="shared" si="9"/>
        <v>600</v>
      </c>
      <c r="K17" s="76">
        <v>5</v>
      </c>
      <c r="L17" s="76">
        <v>6</v>
      </c>
      <c r="M17" s="75"/>
    </row>
    <row r="18" ht="17.25" customHeight="1" spans="1:13">
      <c r="A18" s="57" t="str">
        <f ca="1" t="shared" si="2"/>
        <v>台阶</v>
      </c>
      <c r="B18" s="57">
        <f ca="1" t="shared" si="3"/>
        <v>10.35</v>
      </c>
      <c r="C18" s="57" t="str">
        <f ca="1" t="shared" si="4"/>
        <v>㎡</v>
      </c>
      <c r="D18" s="58">
        <f ca="1" t="shared" si="5"/>
        <v>3623</v>
      </c>
      <c r="E18" s="58" t="str">
        <f ca="1" t="shared" si="6"/>
        <v>渗水井</v>
      </c>
      <c r="F18" s="57">
        <f ca="1" t="shared" si="7"/>
        <v>2</v>
      </c>
      <c r="G18" s="57" t="str">
        <f ca="1" t="shared" si="8"/>
        <v>个</v>
      </c>
      <c r="H18" s="58">
        <f ca="1" t="shared" si="9"/>
        <v>1200</v>
      </c>
      <c r="K18" s="76">
        <v>7</v>
      </c>
      <c r="L18" s="76">
        <v>8</v>
      </c>
      <c r="M18" s="75"/>
    </row>
    <row r="19" ht="17.25" customHeight="1" spans="1:13">
      <c r="A19" s="57" t="str">
        <f ca="1" t="shared" si="2"/>
        <v>火炕</v>
      </c>
      <c r="B19" s="57">
        <f ca="1" t="shared" si="3"/>
        <v>1</v>
      </c>
      <c r="C19" s="57" t="str">
        <f ca="1" t="shared" si="4"/>
        <v>个</v>
      </c>
      <c r="D19" s="58">
        <f ca="1" t="shared" si="5"/>
        <v>1000</v>
      </c>
      <c r="E19" s="58" t="str">
        <f ca="1" t="shared" si="6"/>
        <v>灶台</v>
      </c>
      <c r="F19" s="57">
        <f ca="1" t="shared" si="7"/>
        <v>1</v>
      </c>
      <c r="G19" s="57" t="str">
        <f ca="1" t="shared" si="8"/>
        <v>个</v>
      </c>
      <c r="H19" s="58">
        <f ca="1" t="shared" si="9"/>
        <v>300</v>
      </c>
      <c r="K19" s="76">
        <v>9</v>
      </c>
      <c r="L19" s="76">
        <v>10</v>
      </c>
      <c r="M19" s="75"/>
    </row>
    <row r="20" ht="17.25" customHeight="1" spans="1:13">
      <c r="A20" s="57" t="str">
        <f ca="1" t="shared" si="2"/>
        <v>化粪池</v>
      </c>
      <c r="B20" s="57">
        <f ca="1" t="shared" si="3"/>
        <v>1</v>
      </c>
      <c r="C20" s="57" t="str">
        <f ca="1" t="shared" si="4"/>
        <v>个</v>
      </c>
      <c r="D20" s="58">
        <f ca="1" t="shared" si="5"/>
        <v>400</v>
      </c>
      <c r="E20" s="58" t="str">
        <f ca="1" t="shared" si="6"/>
        <v>果树</v>
      </c>
      <c r="F20" s="57">
        <f ca="1" t="shared" si="7"/>
        <v>10</v>
      </c>
      <c r="G20" s="57" t="str">
        <f ca="1" t="shared" si="8"/>
        <v>棵</v>
      </c>
      <c r="H20" s="58">
        <f ca="1" t="shared" si="9"/>
        <v>4000</v>
      </c>
      <c r="K20" s="76">
        <v>11</v>
      </c>
      <c r="L20" s="76">
        <v>12</v>
      </c>
      <c r="M20" s="75"/>
    </row>
    <row r="21" ht="17.25" customHeight="1" spans="1:13">
      <c r="A21" s="57" t="str">
        <f ca="1" t="shared" si="2"/>
        <v>窝</v>
      </c>
      <c r="B21" s="57">
        <f ca="1" t="shared" si="3"/>
        <v>1</v>
      </c>
      <c r="C21" s="57" t="str">
        <f ca="1" t="shared" si="4"/>
        <v>个</v>
      </c>
      <c r="D21" s="58">
        <f ca="1" t="shared" si="5"/>
        <v>150</v>
      </c>
      <c r="E21" s="58" t="str">
        <f ca="1" t="shared" si="6"/>
        <v>水井</v>
      </c>
      <c r="F21" s="57">
        <f ca="1" t="shared" si="7"/>
        <v>1</v>
      </c>
      <c r="G21" s="57" t="str">
        <f ca="1" t="shared" si="8"/>
        <v>眼</v>
      </c>
      <c r="H21" s="58">
        <f ca="1" t="shared" si="9"/>
        <v>4000</v>
      </c>
      <c r="K21" s="76">
        <v>13</v>
      </c>
      <c r="L21" s="76">
        <v>14</v>
      </c>
      <c r="M21" s="75"/>
    </row>
    <row r="22" ht="17.25" customHeight="1" spans="1:13">
      <c r="A22" s="57" t="str">
        <f ca="1" t="shared" si="2"/>
        <v>P1</v>
      </c>
      <c r="B22" s="57">
        <f ca="1" t="shared" si="3"/>
        <v>6.31</v>
      </c>
      <c r="C22" s="57" t="str">
        <f ca="1" t="shared" si="4"/>
        <v>㎡</v>
      </c>
      <c r="D22" s="58">
        <f ca="1" t="shared" si="5"/>
        <v>252</v>
      </c>
      <c r="E22" s="58" t="str">
        <f ca="1" t="shared" si="6"/>
        <v>门垛</v>
      </c>
      <c r="F22" s="57">
        <f ca="1" t="shared" si="7"/>
        <v>1</v>
      </c>
      <c r="G22" s="57" t="str">
        <f ca="1" t="shared" si="8"/>
        <v>对</v>
      </c>
      <c r="H22" s="58">
        <f ca="1" t="shared" si="9"/>
        <v>410</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34658</v>
      </c>
      <c r="H41" s="60"/>
      <c r="K41" s="76">
        <v>53</v>
      </c>
      <c r="M41" s="75"/>
    </row>
    <row r="42" ht="17.25" customHeight="1" spans="1:8">
      <c r="A42" s="59" t="s">
        <v>1064</v>
      </c>
      <c r="B42" s="60"/>
      <c r="C42" s="61">
        <f ca="1">G41+G12</f>
        <v>232294</v>
      </c>
      <c r="D42" s="60"/>
      <c r="E42" s="62" t="s">
        <v>1065</v>
      </c>
      <c r="F42" s="63" t="str">
        <f ca="1">TEXT(C42,"[DBnum2]")&amp;"元整"</f>
        <v>贰拾叁万贰仟贰佰玖拾肆元整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康正（雄县）2024评字第5号-李林庄村-1-5</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王健壮</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202.34</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232294</v>
      </c>
      <c r="H26" s="14"/>
      <c r="I26" s="14"/>
      <c r="J26" s="14"/>
      <c r="K26" s="14"/>
      <c r="L26" s="14"/>
      <c r="M26" s="14"/>
      <c r="N26" s="14"/>
      <c r="O26" s="14"/>
      <c r="P26" s="14"/>
      <c r="Q26" s="14"/>
    </row>
    <row r="27" spans="1:17">
      <c r="A27" s="9" t="s">
        <v>1097</v>
      </c>
      <c r="B27" s="9"/>
      <c r="C27" s="9"/>
      <c r="D27" s="9" t="str">
        <f ca="1">结果通知单!F42</f>
        <v>贰拾叁万贰仟贰佰玖拾肆元整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