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<sst xmlns="http://schemas.openxmlformats.org/spreadsheetml/2006/main" count="5744" uniqueCount="1137">
  <si>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</si>
  <si>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</si>
  <si>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</si>
  <si>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</si>
  <si>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</si>
  <si>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</si>
  <si>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</si>
  <si>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</si>
  <si>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</si>
  <si>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</si>
  <si>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</si>
  <si>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</si>
  <si>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</si>
  <si>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</si>
  <si>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</si>
  <si>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</si>
  <si>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</si>
  <si>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</si>
  <si>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</si>
  <si>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</si>
  <si>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</si>
  <si>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</si>
  <si>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</si>
  <si>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</si>
  <si>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</si>
  <si>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</si>
  <si>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</si>
  <si>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</si>
  <si>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</si>
  <si>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</si>
  <si>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</si>
  <si>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</si>
  <si>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</si>
  <si>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</si>
  <si>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</si>
  <si>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</si>
  <si>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</si>
  <si>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</si>
  <si>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</si>
  <si>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</si>
  <si>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</si>
  <si>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</si>
  <si>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</si>
  <si>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</si>
  <si>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</si>
  <si>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</si>
  <si>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</si>
  <si>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</si>
  <si>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</si>
  <si>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</si>
  <si>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</si>
  <si>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</si>
  <si>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</si>
  <si>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</si>
  <si>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</si>
  <si>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</si>
  <si>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</si>
  <si>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</si>
  <si>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</si>
  <si>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</si>
  <si>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</si>
  <si>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</si>
  <si>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</si>
  <si>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</si>
  <si>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</si>
  <si>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</si>
  <si>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</si>
  <si>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</si>
  <si>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</si>
  <si>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</si>
  <si>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</si>
  <si>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</si>
  <si>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</si>
  <si>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</si>
  <si>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</si>
  <si>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</si>
  <si>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</si>
  <si>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</si>
  <si>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</si>
  <si>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</si>
  <si>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</si>
  <si>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</si>
  <si>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</si>
  <si>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</si>
  <si>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</si>
  <si>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</si>
  <si>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</si>
  <si>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</si>
  <si>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</si>
  <si>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</si>
  <si>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</si>
  <si>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</si>
  <si>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</si>
  <si>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</si>
  <si>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</si>
  <si>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</si>
  <si>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</si>
  <si>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</si>
  <si>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</si>
  <si>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</si>
  <si>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</si>
  <si>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</si>
  <si>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</si>
  <si>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</si>
  <si>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</si>
  <si>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</si>
  <si>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</si>
  <si>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</si>
  <si>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</si>
  <si>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</si>
  <si>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</si>
  <si>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</si>
  <si>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</si>
  <si>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</si>
  <si>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</si>
  <si>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</si>
  <si>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</si>
  <si>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</si>
  <si>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</si>
  <si>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</si>
  <si>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</si>
  <si>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</si>
  <si>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</si>
  <si>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</si>
  <si>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</si>
  <si>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</si>
  <si>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</si>
  <si>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</si>
  <si>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</si>
  <si>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</si>
  <si>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</si>
  <si>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</si>
  <si>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</si>
  <si>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</si>
  <si>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</si>
  <si>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</si>
  <si>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</si>
  <si>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</si>
  <si>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</si>
  <si>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</si>
  <si>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</si>
  <si>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</si>
  <si>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</si>
  <si>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</si>
  <si>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</si>
  <si>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</si>
  <si>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</si>
  <si>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</si>
  <si>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</si>
  <si>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</si>
  <si>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</si>
  <si>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</si>
  <si>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</si>
  <si>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</si>
  <si>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</si>
  <si>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</si>
  <si>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</si>
  <si>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</si>
  <si>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</si>
  <si>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</si>
  <si>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</si>
  <si>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</si>
  <si>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</si>
  <si>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</si>
  <si>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</si>
  <si>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</si>
  <si>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</si>
  <si>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</si>
  <si>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</si>
  <si>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</si>
  <si>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</si>
  <si>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</si>
  <si>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</si>
  <si>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</si>
  <si>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</si>
  <si>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</si>
  <si>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</si>
  <si>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</si>
  <si>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</si>
  <si>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</si>
  <si>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</si>
  <si>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</si>
  <si>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</si>
  <si>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</si>
  <si>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</si>
  <si>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</si>
  <si>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</si>
  <si>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</si>
  <si>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</si>
  <si>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</si>
  <si>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</si>
  <si>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</si>
  <si>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</si>
  <si>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</si>
  <si>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</si>
  <si>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</si>
  <si>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</si>
  <si>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</si>
  <si>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</si>
  <si>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</si>
  <si>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</si>
  <si>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</si>
  <si>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</si>
  <si>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</si>
  <si>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</si>
  <si>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</si>
  <si>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</si>
  <si>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</si>
  <si>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</si>
  <si>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</si>
  <si>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</si>
  <si>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</si>
  <si>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</si>
  <si>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</si>
  <si>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</si>
  <si>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</si>
  <si>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</si>
  <si>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</si>
  <si>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</si>
  <si>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</si>
  <si>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</si>
  <si>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</si>
  <si>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</si>
  <si>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</si>
  <si>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</si>
  <si>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</si>
  <si>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</si>
  <si>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</si>
  <si>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</si>
  <si>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</si>
  <si>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</si>
  <si>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</si>
  <si>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</si>
  <si>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</si>
  <si>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</si>
  <si>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</si>
  <si>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</si>
  <si>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</si>
  <si>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</si>
  <si>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</si>
  <si>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</si>
  <si>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</si>
  <si>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</si>
  <si>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</si>
  <si>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</si>
  <si>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</si>
  <si>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</si>
  <si>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</si>
  <si>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</si>
  <si>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</si>
  <si>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</si>
  <si>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</si>
  <si>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</si>
  <si>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</si>
  <si>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</si>
  <si>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</si>
  <si>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</si>
  <si>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</si>
  <si>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</si>
  <si>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</si>
  <si>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</si>
  <si>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</si>
  <si>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</si>
  <si>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</si>
  <si>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</si>
  <si>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</si>
  <si>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</si>
  <si>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</si>
  <si>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</si>
  <si>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</si>
  <si>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</si>
  <si>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</si>
  <si>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</si>
  <si>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</si>
  <si>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</si>
  <si>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</si>
  <si>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</si>
  <si>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</si>
  <si>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</si>
  <si>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</si>
  <si>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</si>
  <si>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</si>
  <si>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</si>
  <si>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</si>
  <si>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</si>
  <si>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</si>
  <si>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</si>
  <si>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</si>
  <si>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</si>
  <si>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</si>
  <si>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</si>
  <si>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</si>
  <si>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</si>
  <si>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</si>
  <si>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</si>
  <si>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</si>
  <si>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</si>
  <si>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</si>
  <si>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</si>
  <si>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</si>
  <si>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</si>
  <si>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</si>
  <si>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</si>
  <si>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</si>
  <si>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</si>
  <si>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</si>
  <si>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</si>
  <si>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</si>
  <si>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</si>
  <si>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</si>
  <si>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</si>
  <si>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</si>
  <si>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</si>
  <si>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</si>
  <si>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</si>
  <si>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</si>
  <si>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</si>
  <si>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</si>
  <si>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</si>
  <si>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</si>
  <si>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</si>
  <si>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</si>
  <si>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</si>
  <si>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</si>
  <si>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</si>
  <si>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</si>
  <si>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</si>
  <si>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</si>
  <si>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</si>
  <si>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</si>
  <si>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</si>
  <si>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</si>
  <si>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</si>
  <si>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</si>
  <si>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</si>
  <si>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</si>
  <si>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</si>
  <si>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</si>
  <si>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</si>
  <si>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</si>
  <si>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</si>
  <si>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</si>
  <si>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</si>
  <si>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</si>
  <si>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</si>
  <si>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</si>
  <si>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</si>
  <si>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</si>
  <si>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</si>
  <si>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</si>
  <si>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</si>
  <si>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</si>
  <si>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</si>
  <si>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</si>
  <si>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</si>
  <si>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</si>
  <si>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</si>
  <si>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</si>
  <si>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</si>
  <si>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</si>
  <si>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</si>
  <si>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</si>
  <si>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</si>
  <si>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</si>
  <si>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</si>
  <si>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</si>
  <si>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</si>
  <si>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</si>
  <si>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</si>
  <si>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</si>
  <si>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</si>
  <si>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</si>
  <si>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</si>
  <si>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</si>
  <si>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</si>
  <si>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</si>
  <si>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</si>
  <si>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</si>
  <si>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</si>
  <si>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</si>
  <si>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</si>
  <si>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</si>
  <si>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</si>
  <si>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</si>
  <si>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</si>
  <si>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</si>
  <si>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</si>
  <si>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</si>
  <si>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</si>
  <si>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</si>
  <si>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</si>
  <si>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</si>
  <si>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</si>
  <si>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</si>
  <si>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</si>
  <si>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</si>
  <si>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</si>
  <si>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</si>
  <si>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</si>
  <si>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</si>
  <si>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</si>
  <si>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</si>
  <si>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</si>
  <si>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</si>
  <si>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</si>
  <si>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</si>
  <si>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</si>
  <si>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</si>
  <si>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</si>
  <si>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</si>
  <si>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</si>
  <si>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</si>
  <si>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</si>
  <si>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</si>
  <si>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</si>
  <si>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</si>
  <si>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</si>
  <si>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</si>
  <si>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</si>
  <si>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</si>
  <si>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</si>
  <si>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</si>
  <si>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</si>
  <si>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</si>
  <si>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</si>
  <si>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</si>
  <si>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</si>
  <si>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</si>
  <si>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</si>
  <si>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</si>
  <si>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</si>
  <si>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</si>
  <si>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</si>
  <si>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</si>
  <si>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</si>
  <si>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</si>
  <si>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</si>
  <si>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</si>
  <si>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</si>
  <si>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</si>
  <si>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</si>
  <si>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</si>
  <si>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</si>
  <si>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</si>
  <si>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</si>
  <si>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</si>
  <si>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</si>
  <si>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</si>
  <si>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</si>
  <si>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</si>
  <si>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</si>
  <si>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</si>
  <si>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</si>
  <si>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</si>
  <si>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</si>
  <si>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</si>
  <si>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</si>
  <si>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</si>
  <si>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</si>
  <si>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</si>
  <si>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</si>
  <si>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</si>
  <si>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</si>
  <si>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</si>
  <si>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</si>
  <si>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</si>
  <si>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</si>
  <si>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</si>
  <si>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</si>
  <si>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</si>
  <si>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</si>
  <si>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</si>
  <si>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</si>
  <si>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</si>
  <si>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</si>
  <si>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</si>
  <si>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</si>
  <si>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</si>
  <si>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</si>
  <si>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</si>
  <si>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</si>
  <si>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</si>
  <si>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</si>
  <si>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</si>
  <si>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</si>
  <si>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</si>
  <si>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</si>
  <si>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</si>
  <si>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</si>
  <si>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</si>
  <si>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</si>
  <si>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</si>
  <si>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</si>
  <si>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</si>
  <si>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</si>
  <si>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</si>
  <si>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</si>
  <si>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</si>
  <si>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</si>
  <si>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</si>
  <si>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</si>
  <si>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</si>
  <si>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</si>
  <si>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</si>
  <si>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</si>
  <si>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</si>
  <si>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</si>
  <si>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</si>
  <si>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</si>
  <si>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</si>
  <si>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</si>
  <si>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</si>
  <si>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</si>
  <si>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</si>
  <si>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</si>
  <si>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</si>
  <si>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</si>
  <si>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</si>
  <si>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</si>
  <si>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</si>
  <si>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</si>
  <si>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</si>
  <si>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</si>
  <si>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</si>
  <si>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</si>
  <si>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</si>
  <si>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</si>
  <si>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</si>
  <si>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</si>
  <si>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</si>
  <si>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</si>
  <si>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</si>
  <si>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</si>
  <si>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</si>
  <si>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</si>
  <si>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</si>
  <si>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</si>
  <si>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</si>
  <si>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</si>
  <si>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</si>
  <si>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</si>
  <si>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</si>
  <si>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</si>
  <si>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</si>
  <si>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</si>
  <si>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</si>
  <si>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</si>
  <si>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</si>
  <si>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</si>
  <si>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</si>
  <si>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</si>
  <si>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</si>
  <si>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</si>
  <si>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</si>
  <si>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</si>
  <si>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</si>
  <si>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</si>
  <si>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</si>
  <si>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</si>
  <si>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</si>
  <si>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</si>
  <si>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</si>
  <si>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</si>
  <si>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</si>
  <si>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</si>
  <si>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</si>
  <si>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</si>
  <si>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</si>
  <si>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</si>
  <si>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</si>
  <si>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</si>
  <si>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</si>
  <si>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</si>
  <si>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</si>
  <si>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</si>
  <si>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</si>
  <si>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</si>
  <si>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</si>
  <si>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</si>
  <si>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</si>
  <si>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</si>
  <si>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</si>
  <si>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</si>
  <si>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</si>
  <si>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</si>
  <si>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</si>
  <si>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</si>
  <si>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</si>
  <si>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</si>
  <si>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</si>
  <si>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</si>
  <si>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</si>
  <si>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</si>
  <si>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</si>
  <si>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</si>
  <si>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</si>
  <si>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</si>
  <si>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</si>
  <si>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</si>
  <si>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</si>
  <si>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</si>
  <si>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</si>
  <si>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</si>
  <si>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</si>
  <si>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</si>
  <si>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</si>
  <si>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</si>
  <si>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</si>
  <si>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</si>
  <si>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</si>
  <si>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</si>
  <si>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</si>
  <si>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</si>
  <si>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</si>
  <si>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</si>
  <si>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</si>
  <si>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</si>
  <si>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</si>
  <si>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</si>
  <si>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</si>
  <si>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</si>
  <si>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</si>
  <si>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</si>
  <si>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</si>
  <si>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</si>
  <si>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</si>
  <si>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</si>
  <si>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</si>
  <si>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</si>
  <si>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</si>
  <si>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</si>
  <si>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</si>
  <si>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</si>
  <si>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</si>
  <si>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</si>
  <si>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</si>
  <si>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</si>
  <si>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</si>
  <si>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</si>
  <si>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</si>
  <si>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</si>
  <si>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</si>
  <si>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</si>
  <si>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</si>
  <si>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</si>
  <si>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</si>
  <si>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</si>
  <si>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</si>
  <si>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</si>
  <si>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</si>
  <si>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</si>
  <si>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</si>
  <si>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</si>
  <si>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</si>
  <si>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</si>
  <si>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</si>
  <si>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</si>
  <si>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</si>
  <si>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</si>
  <si>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</si>
  <si>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</si>
  <si>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</si>
  <si>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</si>
  <si>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</si>
  <si>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</si>
  <si>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</si>
  <si>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</si>
  <si>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</si>
  <si>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</si>
  <si>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</si>
  <si>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</si>
  <si>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</si>
  <si>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</si>
  <si>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</si>
  <si>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</si>
  <si>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</si>
  <si>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</si>
  <si>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</si>
  <si>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</si>
  <si>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</si>
  <si>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</si>
  <si>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</si>
  <si>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</si>
  <si>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</si>
  <si>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</si>
  <si>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</si>
  <si>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</si>
  <si>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</si>
  <si>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</si>
  <si>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</si>
  <si>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</si>
  <si>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</si>
  <si>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</si>
  <si>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</si>
  <si>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</si>
  <si>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</si>
  <si>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</si>
  <si>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</si>
  <si>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</si>
  <si>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</si>
  <si>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</si>
  <si>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</si>
  <si>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</si>
  <si>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</si>
  <si>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</si>
  <si>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</si>
  <si>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</si>
  <si>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</si>
  <si>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</si>
  <si>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</si>
  <si>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</si>
  <si>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</si>
  <si>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</si>
  <si>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</si>
  <si>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</si>
  <si>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</si>
  <si>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</si>
  <si>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</si>
  <si>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</si>
  <si>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</si>
  <si>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</si>
  <si>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</si>
  <si>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</si>
  <si>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</si>
  <si>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</si>
  <si>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</si>
  <si>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</si>
  <si>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</si>
  <si>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</si>
  <si>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</si>
  <si>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</si>
  <si>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</si>
  <si>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</si>
  <si>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</si>
  <si>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</si>
  <si>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</si>
  <si>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</si>
  <si>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</si>
  <si>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</si>
  <si>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</si>
  <si>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</si>
  <si>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</si>
  <si>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</si>
  <si>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</si>
  <si>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</si>
  <si>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</si>
  <si>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</si>
  <si>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</si>
  <si>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</si>
  <si>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</si>
  <si>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</si>
  <si>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</si>
  <si>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</si>
  <si>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</si>
  <si>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</si>
  <si>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</si>
  <si>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</si>
  <si>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</si>
  <si>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</si>
  <si>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</si>
  <si>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</si>
  <si>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</si>
  <si>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</si>
  <si>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</si>
  <si>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</si>
  <si>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</si>
  <si>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</si>
  <si>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</si>
  <si>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</si>
  <si>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</si>
  <si>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</si>
  <si>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</si>
  <si>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</si>
  <si>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</si>
  <si>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</si>
  <si>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</si>
  <si>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</si>
  <si>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</si>
  <si>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</si>
  <si>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</si>
  <si>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</si>
  <si>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</si>
  <si>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</si>
  <si>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</si>
  <si>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</si>
  <si>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</si>
  <si>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</si>
  <si>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</si>
  <si>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</si>
  <si>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</si>
  <si>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</si>
  <si>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</si>
  <si>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</si>
  <si>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</si>
  <si>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</si>
  <si>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</si>
  <si>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</si>
  <si>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</si>
  <si>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</si>
  <si>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</si>
  <si>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</si>
  <si>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</si>
  <si>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</si>
  <si>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</si>
  <si>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</si>
  <si>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</si>
  <si>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</si>
  <si>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</si>
  <si>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</si>
  <si>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</si>
  <si>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</si>
  <si>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</si>
  <si>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</si>
  <si>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</si>
  <si>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</si>
  <si>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</si>
  <si>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</si>
  <si>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</si>
  <si>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</si>
  <si>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</si>
  <si>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</si>
  <si>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</si>
  <si>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</si>
  <si>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</si>
  <si>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</si>
  <si>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</si>
  <si>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</si>
  <si>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</si>
  <si>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</si>
  <si>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</si>
  <si>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</si>
  <si>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</si>
  <si>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</si>
  <si>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</si>
  <si>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</si>
  <si>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</si>
  <si>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</si>
  <si>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</si>
  <si>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</si>
  <si>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</si>
  <si>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</si>
  <si>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</si>
  <si>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</si>
  <si>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</si>
  <si>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</si>
  <si>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</si>
  <si>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</si>
  <si>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</si>
  <si>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</si>
  <si>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</si>
  <si>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</si>
  <si>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</si>
  <si>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</si>
  <si>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</si>
  <si>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</si>
  <si>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</si>
  <si>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</si>
  <si>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</si>
  <si>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</si>
  <si>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</si>
  <si>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王佳</t>
  </si>
  <si>
    <t>坐落：</t>
  </si>
  <si>
    <t>雄县李林庄村</t>
  </si>
  <si>
    <t>调查编号：</t>
  </si>
  <si>
    <t>010221-16-0005</t>
  </si>
  <si>
    <t>价值时点：</t>
  </si>
  <si>
    <t>2024年4月3日</t>
  </si>
  <si>
    <t>报告编号：</t>
  </si>
  <si>
    <t>康正（雄县）2024评字第5号-李林庄村-</t>
  </si>
  <si>
    <t>1-9</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</si>
  <si>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</si>
  <si>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</si>
  <si>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</si>
  <si>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</si>
  <si>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</si>
  <si>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</si>
  <si>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</si>
  <si>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</si>
  <si>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</si>
  <si>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</si>
  <si>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</si>
  <si>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</si>
  <si>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</si>
  <si>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</si>
  <si>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</si>
  <si>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</si>
  <si>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</si>
  <si>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</si>
  <si>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</si>
  <si>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</si>
  <si>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</si>
  <si>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</si>
  <si>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</si>
  <si>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</si>
  <si>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</si>
  <si>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</si>
  <si>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</si>
  <si>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</si>
  <si>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</si>
  <si>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</si>
  <si>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</si>
  <si>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</si>
  <si>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</si>
  <si>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</si>
  <si>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</si>
  <si>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</si>
  <si>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</si>
  <si>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</si>
  <si>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</si>
  <si>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</si>
  <si>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</si>
  <si>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</si>
  <si>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</si>
  <si>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</si>
  <si>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</si>
  <si>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</si>
  <si>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</si>
  <si>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</si>
  <si>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</si>
  <si>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</si>
  <si>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</si>
  <si>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</si>
  <si>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</si>
  <si>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</si>
  <si>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</si>
  <si>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</si>
  <si>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</si>
  <si>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</si>
  <si>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</si>
  <si>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</si>
  <si>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</si>
  <si>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</si>
  <si>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</si>
  <si>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</si>
  <si>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</si>
  <si>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</si>
  <si>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</si>
  <si>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</si>
  <si>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</si>
  <si>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</si>
  <si>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</si>
  <si>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</si>
  <si>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</si>
  <si>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</si>
  <si>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</si>
  <si>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</si>
  <si>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</si>
  <si>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</si>
  <si>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</si>
  <si>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</si>
  <si>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</si>
  <si>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</si>
  <si>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</si>
  <si>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</si>
  <si>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</si>
  <si>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</si>
  <si>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</si>
  <si>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</si>
  <si>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</si>
  <si>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</si>
  <si>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</si>
  <si>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</si>
  <si>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</si>
  <si>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F3</t>
  </si>
  <si>
    <t>砖混一等</t>
  </si>
  <si>
    <t>预制板</t>
  </si>
  <si>
    <t>塑钢</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</si>
  <si>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</si>
  <si>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</si>
  <si>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</si>
  <si>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</si>
  <si>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</si>
  <si>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</si>
  <si>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</si>
  <si>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</si>
  <si>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</si>
  <si>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</si>
  <si>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</si>
  <si>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</si>
  <si>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</si>
  <si>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</si>
  <si>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</si>
  <si>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</si>
  <si>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</si>
  <si>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</si>
  <si>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</si>
  <si>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</si>
  <si>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</si>
  <si>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</si>
  <si>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</si>
  <si>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</si>
  <si>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</si>
  <si>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</si>
  <si>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</si>
  <si>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</si>
  <si>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</si>
  <si>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</si>
  <si>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</si>
  <si>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</si>
  <si>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</si>
  <si>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</si>
  <si>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</si>
  <si>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</si>
  <si>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</si>
  <si>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</si>
  <si>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</si>
  <si>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</si>
  <si>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</si>
  <si>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</si>
  <si>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</si>
  <si>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</si>
  <si>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</si>
  <si>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</si>
  <si>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</si>
  <si>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</si>
  <si>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</si>
  <si>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</si>
  <si>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</si>
  <si>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</si>
  <si>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</si>
  <si>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</si>
  <si>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</si>
  <si>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</si>
  <si>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</si>
  <si>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</si>
  <si>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</si>
  <si>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</si>
  <si>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</si>
  <si>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</si>
  <si>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</si>
  <si>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</si>
  <si>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</si>
  <si>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</si>
  <si>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</si>
  <si>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</si>
  <si>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</si>
  <si>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</si>
  <si>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</si>
  <si>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</si>
  <si>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</si>
  <si>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</si>
  <si>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</si>
  <si>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</si>
  <si>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</si>
  <si>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</si>
  <si>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</si>
  <si>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</si>
  <si>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</si>
  <si>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</si>
  <si>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</si>
  <si>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</si>
  <si>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</si>
  <si>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</si>
  <si>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</si>
  <si>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</si>
  <si>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</si>
  <si>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</si>
  <si>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</si>
  <si>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</si>
  <si>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</si>
  <si>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</si>
  <si>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</si>
  <si>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</si>
  <si>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</si>
  <si>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</si>
  <si>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</si>
  <si>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</si>
  <si>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</si>
  <si>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</si>
  <si>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</si>
  <si>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</si>
  <si>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</si>
  <si>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</si>
  <si>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</si>
  <si>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</si>
  <si>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</si>
  <si>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</si>
  <si>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</si>
  <si>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</si>
  <si>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</si>
  <si>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</si>
  <si>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</si>
  <si>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</si>
  <si>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</si>
  <si>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</si>
  <si>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</si>
  <si>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</si>
  <si>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</si>
  <si>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</si>
  <si>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</si>
  <si>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</si>
  <si>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</si>
  <si>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</si>
  <si>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</si>
  <si>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</si>
  <si>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</si>
  <si>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</si>
  <si>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</si>
  <si>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</si>
  <si>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</si>
  <si>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</si>
  <si>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</si>
  <si>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</si>
  <si>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</si>
  <si>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</si>
  <si>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</si>
  <si>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</si>
  <si>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</si>
  <si>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</si>
  <si>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</si>
  <si>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</si>
  <si>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</si>
  <si>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</si>
  <si>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</si>
  <si>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</si>
  <si>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</si>
  <si>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</si>
  <si>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</si>
  <si>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</si>
  <si>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</si>
  <si>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2</t>
    </r>
  </si>
  <si>
    <t>勿动</t>
  </si>
  <si>
    <t>F1</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</si>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</sst>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4.25" spans="4:16">
      <c r="D297" s="331"/>
      <c r="E297" s="331"/>
      <c r="F297" s="350"/>
      <c r="G297" s="361"/>
      <c r="H297" s="350"/>
      <c r="I297" s="347" t="s">
        <v>385</v>
      </c>
      <c r="J297" s="347">
        <f t="shared" si="8"/>
        <v>1</v>
      </c>
      <c r="K297" s="347" t="s">
        <v>418</v>
      </c>
      <c r="L297" s="332">
        <v>150</v>
      </c>
      <c r="M297" s="347"/>
      <c r="N297" s="330"/>
      <c r="O297" s="331"/>
      <c r="P297" s="331"/>
    </row>
    <row r="298" ht="14.25" spans="4:16">
      <c r="D298" s="331"/>
      <c r="E298" s="331"/>
      <c r="F298" s="353">
        <v>86</v>
      </c>
      <c r="G298" s="361"/>
      <c r="H298" s="353" t="s">
        <v>349</v>
      </c>
      <c r="I298" s="347" t="s">
        <v>12</v>
      </c>
      <c r="J298" s="347">
        <v>1</v>
      </c>
      <c r="K298" s="347" t="s">
        <v>419</v>
      </c>
      <c r="L298" s="332">
        <v>10</v>
      </c>
      <c r="M298" s="347"/>
      <c r="N298" s="330"/>
      <c r="O298" s="331"/>
      <c r="P298" s="331"/>
    </row>
    <row r="299" ht="14.25" spans="4:16">
      <c r="D299" s="331"/>
      <c r="E299" s="331"/>
      <c r="F299" s="348">
        <v>87</v>
      </c>
      <c r="G299" s="361"/>
      <c r="H299" s="348" t="s">
        <v>352</v>
      </c>
      <c r="I299" s="347" t="s">
        <v>385</v>
      </c>
      <c r="J299" s="347">
        <f>$B$3</f>
        <v>1</v>
      </c>
      <c r="K299" s="347" t="s">
        <v>420</v>
      </c>
      <c r="L299" s="332">
        <v>20</v>
      </c>
      <c r="M299" s="347" t="s">
        <v>421</v>
      </c>
      <c r="N299" s="330"/>
      <c r="O299" s="331"/>
      <c r="P299" s="331"/>
    </row>
    <row r="300" ht="14.25"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4.25" spans="4:16">
      <c r="D302" s="331"/>
      <c r="E302" s="331"/>
      <c r="F302" s="353"/>
      <c r="G302" s="361"/>
      <c r="H302" s="353"/>
      <c r="I302" s="347" t="s">
        <v>385</v>
      </c>
      <c r="J302" s="347">
        <f>$B$3</f>
        <v>1</v>
      </c>
      <c r="K302" s="347" t="s">
        <v>422</v>
      </c>
      <c r="L302" s="332">
        <v>400</v>
      </c>
      <c r="M302" s="347"/>
      <c r="N302" s="330"/>
      <c r="O302" s="331"/>
      <c r="P302" s="331"/>
    </row>
    <row r="303" ht="14.25"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010221-16-0005</v>
      </c>
      <c r="C2" s="325">
        <f>输机表!P2</f>
        <v>0</v>
      </c>
      <c r="D2" s="325" t="str">
        <f>输机表!U2&amp;输机表!Y2</f>
        <v>康正（雄县）2024评字第5号-李林庄村-1-9</v>
      </c>
      <c r="E2" s="325" t="str">
        <f>输机表!D2</f>
        <v>王佳</v>
      </c>
      <c r="F2" s="325" t="str">
        <f>输机表!F2</f>
        <v>雄县李林庄村</v>
      </c>
      <c r="G2" s="325">
        <f ca="1">结果通知单!C12</f>
        <v>158.05</v>
      </c>
      <c r="H2" s="325"/>
      <c r="I2" s="325"/>
      <c r="J2" s="325">
        <f ca="1">结果通知单!G12</f>
        <v>216054</v>
      </c>
      <c r="K2" s="325">
        <f ca="1">结果通知单!G41</f>
        <v>28033</v>
      </c>
      <c r="L2" s="325">
        <f ca="1">IF(J2+K2=结果通知单!C42,J2+K2,"请检查")</f>
        <v>244087</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C1" workbookViewId="0">
      <selection activeCell="U2" sqref="U2:X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4"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3.8</v>
      </c>
      <c r="F4" s="91" t="s">
        <v>964</v>
      </c>
      <c r="G4" s="91" t="s">
        <v>965</v>
      </c>
      <c r="H4" s="91" t="s">
        <v>966</v>
      </c>
      <c r="I4" s="91">
        <v>37</v>
      </c>
      <c r="J4" s="91">
        <v>3</v>
      </c>
      <c r="K4" s="91" t="s">
        <v>967</v>
      </c>
      <c r="L4" s="91" t="s">
        <v>968</v>
      </c>
      <c r="M4" s="91">
        <v>0.3</v>
      </c>
      <c r="N4" s="91">
        <v>0.2</v>
      </c>
      <c r="O4" s="91" t="s">
        <v>969</v>
      </c>
      <c r="P4" s="91" t="s">
        <v>969</v>
      </c>
      <c r="Q4" s="91" t="s">
        <v>970</v>
      </c>
      <c r="R4" s="91" t="s">
        <v>969</v>
      </c>
      <c r="S4" s="124">
        <v>158.05</v>
      </c>
      <c r="T4" s="124" t="s">
        <v>971</v>
      </c>
      <c r="U4" s="124"/>
      <c r="V4" s="125">
        <v>2008</v>
      </c>
      <c r="W4" s="95">
        <f>ROUND(F5*ROUND(E5+G5+H5+I5+J5+K5+L5+M5+N5+O5+P5+Q5+R5+U5+T5+1,3)*V5,0)</f>
        <v>1124</v>
      </c>
      <c r="X4" s="126">
        <f>ROUND(L60/S4,0)</f>
        <v>243</v>
      </c>
      <c r="Y4" s="126">
        <f>W4+X4</f>
        <v>1367</v>
      </c>
      <c r="Z4" s="142">
        <f>ROUND(Y4*S4,0)</f>
        <v>216054</v>
      </c>
      <c r="AA4" s="143">
        <f>IF(Q4="无",0,IF(Q4="地暖",0,S4))</f>
        <v>0</v>
      </c>
      <c r="AB4" s="143">
        <f>IF(Q4="无",0,IF(Q4="暖气片",0,S4))</f>
        <v>158.05</v>
      </c>
      <c r="AC4" s="95" t="str">
        <f>H4</f>
        <v>塑钢</v>
      </c>
      <c r="AD4" s="124" t="s">
        <v>968</v>
      </c>
      <c r="AE4" s="144">
        <v>1</v>
      </c>
      <c r="AF4" s="145">
        <f>VLOOKUP(F4,系数区域,LOOKUP(V4,$CV$16:$DE$16,{68,69,70,71,72,73,74,75,76,77}),0)</f>
        <v>0.9</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965</v>
      </c>
      <c r="BL4" s="160" t="s">
        <v>974</v>
      </c>
      <c r="BM4" s="160" t="s">
        <v>975</v>
      </c>
      <c r="BN4" s="160" t="s">
        <v>979</v>
      </c>
      <c r="BO4" s="160" t="s">
        <v>968</v>
      </c>
      <c r="BP4" s="160" t="s">
        <v>980</v>
      </c>
      <c r="BQ4" s="160" t="s">
        <v>970</v>
      </c>
      <c r="BR4" s="160" t="s">
        <v>981</v>
      </c>
      <c r="BS4" s="160" t="s">
        <v>969</v>
      </c>
      <c r="BT4" s="222" t="s">
        <v>968</v>
      </c>
      <c r="BU4" s="160" t="s">
        <v>969</v>
      </c>
      <c r="BV4" s="160" t="s">
        <v>968</v>
      </c>
      <c r="BW4" s="160" t="s">
        <v>969</v>
      </c>
      <c r="BX4" s="160" t="s">
        <v>968</v>
      </c>
      <c r="BY4" s="159" t="s">
        <v>972</v>
      </c>
      <c r="BZ4" s="159" t="s">
        <v>973</v>
      </c>
      <c r="CA4" s="159" t="s">
        <v>972</v>
      </c>
      <c r="CB4" s="159" t="s">
        <v>968</v>
      </c>
      <c r="CC4" s="159" t="s">
        <v>982</v>
      </c>
      <c r="CD4" s="159" t="s">
        <v>983</v>
      </c>
      <c r="CE4" s="159" t="s">
        <v>984</v>
      </c>
      <c r="CF4" s="159" t="s">
        <v>985</v>
      </c>
      <c r="CG4" s="159" t="s">
        <v>966</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0.04</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-0.01</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v>0.88</v>
      </c>
      <c r="W5" s="95"/>
      <c r="X5" s="126"/>
      <c r="Y5" s="95"/>
      <c r="Z5" s="107"/>
      <c r="AA5" s="146">
        <f>AA4/S4</f>
        <v>0</v>
      </c>
      <c r="AB5" s="146">
        <f>AB4/S4</f>
        <v>1</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1008</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1009</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1010</v>
      </c>
      <c r="BI7" s="168">
        <v>-0.06</v>
      </c>
      <c r="BJ7" s="168">
        <v>0.05</v>
      </c>
      <c r="BK7" s="168">
        <v>0</v>
      </c>
      <c r="BL7" s="212" t="s">
        <v>1011</v>
      </c>
      <c r="BM7" s="212" t="s">
        <v>1011</v>
      </c>
      <c r="BN7" s="212" t="s">
        <v>1011</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1012</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1013</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1014</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1015</v>
      </c>
      <c r="BI8" s="168">
        <v>-0.05</v>
      </c>
      <c r="BJ8" s="168">
        <v>0.05</v>
      </c>
      <c r="BK8" s="168">
        <v>0</v>
      </c>
      <c r="BL8" s="212" t="s">
        <v>1011</v>
      </c>
      <c r="BM8" s="212" t="s">
        <v>1011</v>
      </c>
      <c r="BN8" s="212" t="s">
        <v>1011</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1016</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1017</v>
      </c>
      <c r="BI9" s="168">
        <v>-0.1</v>
      </c>
      <c r="BJ9" s="168">
        <v>0.05</v>
      </c>
      <c r="BK9" s="168">
        <v>0</v>
      </c>
      <c r="BL9" s="212" t="s">
        <v>1011</v>
      </c>
      <c r="BM9" s="212" t="s">
        <v>1011</v>
      </c>
      <c r="BN9" s="212" t="s">
        <v>1011</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1018</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1019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1020</v>
      </c>
      <c r="BI10" s="168">
        <v>-0.08</v>
      </c>
      <c r="BJ10" s="212" t="s">
        <v>1011</v>
      </c>
      <c r="BK10" s="212" t="s">
        <v>1011</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1012</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1021</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1011</v>
      </c>
      <c r="BK11" s="212" t="s">
        <v>1011</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1022</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1023</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1011</v>
      </c>
      <c r="BK12" s="212" t="s">
        <v>1011</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1024</v>
      </c>
      <c r="AI13" s="169">
        <v>850</v>
      </c>
      <c r="AJ13" s="169">
        <v>6</v>
      </c>
      <c r="AK13" s="168">
        <v>0.0052</v>
      </c>
      <c r="AL13" s="168">
        <v>0</v>
      </c>
      <c r="AM13" s="168">
        <v>0</v>
      </c>
      <c r="AN13" s="169"/>
      <c r="AO13" s="196" t="s">
        <v>1025</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1026</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1027</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1011</v>
      </c>
      <c r="BK14" s="215" t="s">
        <v>1011</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1028</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1029</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1030</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1031</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1032</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1033</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1034</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1035</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5" t="s">
        <v>1036</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F3装饰装修</v>
      </c>
      <c r="B29" s="103" t="s">
        <v>3</v>
      </c>
      <c r="C29" s="103" t="s">
        <v>2</v>
      </c>
      <c r="D29" s="103" t="s">
        <v>1037</v>
      </c>
      <c r="E29" s="103"/>
      <c r="F29" s="90" t="s">
        <v>435</v>
      </c>
      <c r="G29" s="90" t="s">
        <v>1038</v>
      </c>
      <c r="H29" s="90"/>
      <c r="I29" s="90" t="s">
        <v>6</v>
      </c>
      <c r="J29" s="90" t="s">
        <v>9</v>
      </c>
      <c r="K29" s="116" t="s">
        <v>1039</v>
      </c>
      <c r="L29" s="90" t="s">
        <v>1040</v>
      </c>
      <c r="M29" s="112" t="str">
        <f>C6&amp;"装饰装修"</f>
        <v>装饰装修</v>
      </c>
      <c r="N29" s="103" t="s">
        <v>3</v>
      </c>
      <c r="O29" s="103" t="s">
        <v>2</v>
      </c>
      <c r="P29" s="117" t="s">
        <v>1037</v>
      </c>
      <c r="Q29" s="133"/>
      <c r="R29" s="90" t="s">
        <v>435</v>
      </c>
      <c r="S29" s="90"/>
      <c r="T29" s="90" t="s">
        <v>1038</v>
      </c>
      <c r="U29" s="90" t="s">
        <v>6</v>
      </c>
      <c r="V29" s="90" t="s">
        <v>9</v>
      </c>
      <c r="W29" s="116" t="s">
        <v>1039</v>
      </c>
      <c r="X29" s="90" t="s">
        <v>1040</v>
      </c>
      <c r="Y29" s="150"/>
      <c r="Z29" s="150"/>
      <c r="AA29" s="150"/>
      <c r="EV29" s="34" t="s">
        <v>1041</v>
      </c>
      <c r="EW29" s="34"/>
      <c r="EX29" s="34"/>
      <c r="EY29" s="34"/>
      <c r="EZ29" s="34"/>
      <c r="FA29" s="34"/>
      <c r="FB29" s="34"/>
      <c r="FC29" s="34"/>
    </row>
    <row r="30" ht="20.25" customHeight="1" spans="1:159">
      <c r="A30" s="104"/>
      <c r="B30" s="105">
        <v>1</v>
      </c>
      <c r="C30" s="106" t="s">
        <v>123</v>
      </c>
      <c r="D30" s="106" t="s">
        <v>129</v>
      </c>
      <c r="E30" s="106"/>
      <c r="F30" s="107" t="str">
        <f>+D30</f>
        <v>塑钢、铝合金隔断</v>
      </c>
      <c r="G30" s="108">
        <f>19.5*3.3</f>
        <v>64.35</v>
      </c>
      <c r="H30" s="108"/>
      <c r="I30" s="95" t="str">
        <f t="shared" ref="I30:I59" si="48">VLOOKUP(F30,价格表,2,0)</f>
        <v>㎡</v>
      </c>
      <c r="J30" s="107">
        <f t="shared" ref="J30:J59" si="49">VLOOKUP(F30,价格表,5,0)</f>
        <v>200</v>
      </c>
      <c r="K30" s="118">
        <f>$V$5</f>
        <v>0.88</v>
      </c>
      <c r="L30" s="107">
        <f>ROUND(IFERROR(ROUND(G30,2)*J30*K30,),0)</f>
        <v>11326</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81</v>
      </c>
      <c r="D31" s="106" t="s">
        <v>88</v>
      </c>
      <c r="E31" s="106"/>
      <c r="F31" s="107" t="str">
        <f t="shared" ref="F31:F59" si="52">+D31</f>
        <v>普通标准门（套装门(钢木门、生态门)）</v>
      </c>
      <c r="G31" s="108">
        <v>3</v>
      </c>
      <c r="H31" s="108"/>
      <c r="I31" s="95" t="str">
        <f t="shared" si="48"/>
        <v>个</v>
      </c>
      <c r="J31" s="107">
        <f t="shared" si="49"/>
        <v>500</v>
      </c>
      <c r="K31" s="118">
        <f t="shared" ref="K31:K59" si="53">$V$5</f>
        <v>0.88</v>
      </c>
      <c r="L31" s="107">
        <f t="shared" ref="L31:L59" si="54">ROUND(IFERROR(ROUND(G31,2)*J31*K31,),0)</f>
        <v>1320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报告编号：康正（雄县）2024评字第5号-李林庄村-1-9</v>
      </c>
      <c r="EZ31" s="261"/>
      <c r="FA31" s="261"/>
      <c r="FB31" s="261"/>
      <c r="FC31" s="261"/>
    </row>
    <row r="32" ht="22.15" customHeight="1" spans="1:159">
      <c r="A32" s="104"/>
      <c r="B32" s="105">
        <v>3</v>
      </c>
      <c r="C32" s="106" t="s">
        <v>102</v>
      </c>
      <c r="D32" s="106" t="s">
        <v>109</v>
      </c>
      <c r="E32" s="106"/>
      <c r="F32" s="107" t="str">
        <f t="shared" si="52"/>
        <v>普通壁纸</v>
      </c>
      <c r="G32" s="108">
        <f>19.5*3.3*2+4*3.3*8-2.5*2.2</f>
        <v>228.8</v>
      </c>
      <c r="H32" s="108"/>
      <c r="I32" s="95" t="str">
        <f t="shared" si="48"/>
        <v>㎡</v>
      </c>
      <c r="J32" s="107">
        <f t="shared" si="49"/>
        <v>40</v>
      </c>
      <c r="K32" s="118">
        <f t="shared" si="53"/>
        <v>0.88</v>
      </c>
      <c r="L32" s="107">
        <f t="shared" si="54"/>
        <v>8054</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1042</v>
      </c>
      <c r="EW32" s="38" t="str">
        <f>D2</f>
        <v>王佳</v>
      </c>
      <c r="EX32" s="39"/>
      <c r="EY32" s="40" t="s">
        <v>1043</v>
      </c>
      <c r="EZ32" s="41"/>
      <c r="FA32" s="38">
        <f>G2</f>
        <v>0</v>
      </c>
      <c r="FB32" s="42"/>
      <c r="FC32" s="39"/>
    </row>
    <row r="33" ht="21.6" customHeight="1" spans="1:159">
      <c r="A33" s="104"/>
      <c r="B33" s="105">
        <v>4</v>
      </c>
      <c r="C33" s="106" t="s">
        <v>10</v>
      </c>
      <c r="D33" s="106" t="s">
        <v>13</v>
      </c>
      <c r="E33" s="106"/>
      <c r="F33" s="107" t="str">
        <f t="shared" si="52"/>
        <v>外墙涂料</v>
      </c>
      <c r="G33" s="108">
        <f>19.5*3.3-2.5*2*5</f>
        <v>39.35</v>
      </c>
      <c r="H33" s="108"/>
      <c r="I33" s="95" t="str">
        <f t="shared" si="48"/>
        <v>㎡</v>
      </c>
      <c r="J33" s="107">
        <f t="shared" si="49"/>
        <v>45</v>
      </c>
      <c r="K33" s="118">
        <f t="shared" si="53"/>
        <v>0.88</v>
      </c>
      <c r="L33" s="107">
        <f t="shared" si="54"/>
        <v>1558</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1044</v>
      </c>
      <c r="EW33" s="44"/>
      <c r="EX33" s="44"/>
      <c r="EY33" s="44"/>
      <c r="EZ33" s="44"/>
      <c r="FA33" s="44"/>
      <c r="FB33" s="44"/>
      <c r="FC33" s="45"/>
    </row>
    <row r="34" ht="31.15" customHeight="1" spans="1:159">
      <c r="A34" s="104"/>
      <c r="B34" s="105">
        <v>5</v>
      </c>
      <c r="C34" s="106" t="s">
        <v>168</v>
      </c>
      <c r="D34" s="106" t="s">
        <v>175</v>
      </c>
      <c r="E34" s="106"/>
      <c r="F34" s="107" t="str">
        <f t="shared" si="52"/>
        <v>立柱洗手盆</v>
      </c>
      <c r="G34" s="108">
        <v>1</v>
      </c>
      <c r="H34" s="108"/>
      <c r="I34" s="95" t="str">
        <f t="shared" si="48"/>
        <v>个</v>
      </c>
      <c r="J34" s="107">
        <f t="shared" si="49"/>
        <v>200</v>
      </c>
      <c r="K34" s="118">
        <f t="shared" si="53"/>
        <v>0.88</v>
      </c>
      <c r="L34" s="107">
        <f t="shared" si="54"/>
        <v>176</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1045</v>
      </c>
      <c r="EW34" s="47" t="s">
        <v>1046</v>
      </c>
      <c r="EX34" s="48" t="s">
        <v>1047</v>
      </c>
      <c r="EY34" s="48" t="s">
        <v>1048</v>
      </c>
      <c r="EZ34" s="46" t="s">
        <v>1045</v>
      </c>
      <c r="FA34" s="47" t="s">
        <v>1046</v>
      </c>
      <c r="FB34" s="48" t="s">
        <v>1047</v>
      </c>
      <c r="FC34" s="48" t="s">
        <v>1048</v>
      </c>
    </row>
    <row r="35" ht="21.6" customHeight="1" spans="1:159">
      <c r="A35" s="104"/>
      <c r="B35" s="105">
        <v>6</v>
      </c>
      <c r="C35" s="106" t="s">
        <v>133</v>
      </c>
      <c r="D35" s="106" t="s">
        <v>140</v>
      </c>
      <c r="E35" s="106"/>
      <c r="F35" s="107" t="str">
        <f t="shared" si="52"/>
        <v>普通整体厨房</v>
      </c>
      <c r="G35" s="108">
        <v>3.2</v>
      </c>
      <c r="H35" s="108"/>
      <c r="I35" s="95" t="str">
        <f t="shared" si="48"/>
        <v>m</v>
      </c>
      <c r="J35" s="107">
        <f t="shared" si="49"/>
        <v>350</v>
      </c>
      <c r="K35" s="118">
        <f t="shared" si="53"/>
        <v>0.88</v>
      </c>
      <c r="L35" s="107">
        <f t="shared" si="54"/>
        <v>986</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30</v>
      </c>
      <c r="D36" s="106" t="s">
        <v>43</v>
      </c>
      <c r="E36" s="106"/>
      <c r="F36" s="107" t="str">
        <f t="shared" si="52"/>
        <v>80地砖</v>
      </c>
      <c r="G36" s="108">
        <f>19.5*5.8</f>
        <v>113.1</v>
      </c>
      <c r="H36" s="108"/>
      <c r="I36" s="95" t="str">
        <f t="shared" si="48"/>
        <v>㎡</v>
      </c>
      <c r="J36" s="107">
        <f t="shared" si="49"/>
        <v>110</v>
      </c>
      <c r="K36" s="118">
        <f t="shared" si="53"/>
        <v>0.88</v>
      </c>
      <c r="L36" s="107">
        <f t="shared" si="54"/>
        <v>10948</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61</v>
      </c>
      <c r="D37" s="106" t="s">
        <v>63</v>
      </c>
      <c r="E37" s="106"/>
      <c r="F37" s="107" t="str">
        <f t="shared" si="52"/>
        <v>PVC吊顶</v>
      </c>
      <c r="G37" s="108">
        <f>0.2*19.5*5.8</f>
        <v>22.62</v>
      </c>
      <c r="H37" s="108"/>
      <c r="I37" s="95" t="str">
        <f t="shared" si="48"/>
        <v>㎡</v>
      </c>
      <c r="J37" s="107">
        <f t="shared" si="49"/>
        <v>60</v>
      </c>
      <c r="K37" s="118">
        <f t="shared" si="53"/>
        <v>0.88</v>
      </c>
      <c r="L37" s="107">
        <f t="shared" si="54"/>
        <v>1194</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1049</v>
      </c>
      <c r="BE37" s="170" t="s">
        <v>1050</v>
      </c>
      <c r="BF37" s="170" t="s">
        <v>1051</v>
      </c>
      <c r="BG37" s="170" t="s">
        <v>1052</v>
      </c>
      <c r="BH37" s="170" t="s">
        <v>1038</v>
      </c>
      <c r="BI37" s="170" t="s">
        <v>6</v>
      </c>
      <c r="BJ37" s="170" t="s">
        <v>1040</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61</v>
      </c>
      <c r="D38" s="106" t="s">
        <v>66</v>
      </c>
      <c r="E38" s="106"/>
      <c r="F38" s="107" t="str">
        <f t="shared" si="52"/>
        <v>普通石膏板吊顶</v>
      </c>
      <c r="G38" s="108">
        <f>0.8*19.5*5.8</f>
        <v>90.48</v>
      </c>
      <c r="H38" s="108"/>
      <c r="I38" s="95" t="str">
        <f t="shared" si="48"/>
        <v>㎡</v>
      </c>
      <c r="J38" s="107">
        <f t="shared" si="49"/>
        <v>30</v>
      </c>
      <c r="K38" s="118">
        <f t="shared" si="53"/>
        <v>0.88</v>
      </c>
      <c r="L38" s="107">
        <f t="shared" si="54"/>
        <v>2389</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8.4</v>
      </c>
      <c r="BI38" s="170" t="str">
        <f t="shared" ref="BI38:BI51" si="67">I186</f>
        <v>㎡</v>
      </c>
      <c r="BJ38" s="170">
        <f ca="1" t="shared" ref="BJ38:BJ51" si="68">L186</f>
        <v>1512</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168</v>
      </c>
      <c r="D39" s="106" t="s">
        <v>169</v>
      </c>
      <c r="E39" s="106"/>
      <c r="F39" s="107" t="str">
        <f t="shared" si="52"/>
        <v>普通坐便器</v>
      </c>
      <c r="G39" s="108">
        <v>1</v>
      </c>
      <c r="H39" s="108"/>
      <c r="I39" s="95" t="str">
        <f t="shared" si="48"/>
        <v>个</v>
      </c>
      <c r="J39" s="107">
        <f t="shared" si="49"/>
        <v>500</v>
      </c>
      <c r="K39" s="118">
        <f t="shared" si="53"/>
        <v>0.88</v>
      </c>
      <c r="L39" s="107">
        <f t="shared" si="54"/>
        <v>440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98</v>
      </c>
      <c r="BI39" s="170" t="str">
        <f t="shared" si="67"/>
        <v>㎡</v>
      </c>
      <c r="BJ39" s="170">
        <f ca="1" t="shared" si="68"/>
        <v>13720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0.88</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水泥地面</v>
      </c>
      <c r="BH40" s="218">
        <f t="shared" si="69"/>
        <v>48.75</v>
      </c>
      <c r="BI40" s="170" t="str">
        <f t="shared" si="67"/>
        <v>㎡</v>
      </c>
      <c r="BJ40" s="170">
        <f ca="1" t="shared" si="68"/>
        <v>2438</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0.88</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平砖地面</v>
      </c>
      <c r="BH41" s="218">
        <f t="shared" si="69"/>
        <v>253.5</v>
      </c>
      <c r="BI41" s="170" t="str">
        <f t="shared" si="67"/>
        <v>㎡</v>
      </c>
      <c r="BJ41" s="170">
        <f ca="1" t="shared" si="68"/>
        <v>6338</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0.88</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空调</v>
      </c>
      <c r="BH42" s="218">
        <f t="shared" si="69"/>
        <v>1</v>
      </c>
      <c r="BI42" s="170" t="str">
        <f t="shared" si="67"/>
        <v>台</v>
      </c>
      <c r="BJ42" s="170">
        <f ca="1" t="shared" si="68"/>
        <v>400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0.88</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宽带</v>
      </c>
      <c r="BH43" s="218">
        <f t="shared" si="69"/>
        <v>1</v>
      </c>
      <c r="BI43" s="170" t="str">
        <f t="shared" si="67"/>
        <v>条</v>
      </c>
      <c r="BJ43" s="170">
        <f ca="1" t="shared" si="68"/>
        <v>100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1053</v>
      </c>
      <c r="EW43" s="265"/>
      <c r="EX43" s="266">
        <f>SUM(EW35:EW42)+SUM(FA35:FA42)</f>
        <v>0</v>
      </c>
      <c r="EY43" s="41"/>
      <c r="EZ43" s="267" t="s">
        <v>1054</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0.88</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台阶</v>
      </c>
      <c r="BH44" s="218">
        <f t="shared" si="69"/>
        <v>1.8</v>
      </c>
      <c r="BI44" s="170" t="str">
        <f t="shared" si="67"/>
        <v>㎡</v>
      </c>
      <c r="BJ44" s="170">
        <f ca="1" t="shared" si="68"/>
        <v>630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1055</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0.88</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渗水井</v>
      </c>
      <c r="BH45" s="218">
        <f t="shared" si="69"/>
        <v>1</v>
      </c>
      <c r="BI45" s="170" t="str">
        <f t="shared" si="67"/>
        <v>个</v>
      </c>
      <c r="BJ45" s="170">
        <f ca="1" t="shared" si="68"/>
        <v>600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1056</v>
      </c>
      <c r="EW45" s="56" t="s">
        <v>1038</v>
      </c>
      <c r="EX45" s="56" t="s">
        <v>6</v>
      </c>
      <c r="EY45" s="56" t="s">
        <v>1057</v>
      </c>
      <c r="EZ45" s="56" t="s">
        <v>1056</v>
      </c>
      <c r="FA45" s="56" t="s">
        <v>1038</v>
      </c>
      <c r="FB45" s="56" t="s">
        <v>6</v>
      </c>
      <c r="FC45" s="56" t="s">
        <v>1057</v>
      </c>
      <c r="FE45" s="271" t="s">
        <v>1058</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0.88</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1</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8.4</v>
      </c>
      <c r="EX46" s="57" t="str">
        <f ca="1">IFERROR(VLOOKUP(FE46,$BD$38:$BJ$92,6,0),"")</f>
        <v>㎡</v>
      </c>
      <c r="EY46" s="58">
        <f ca="1">IF(EV46="","",SUMIF($BG$38:$BG$107,EV46,$BJ$38:$BJ$107))</f>
        <v>1512</v>
      </c>
      <c r="EZ46" s="58" t="str">
        <f ca="1">IFERROR(VLOOKUP(FF46,$BD$38:$BJ$92,4,0),"")</f>
        <v>砖墙</v>
      </c>
      <c r="FA46" s="57">
        <f ca="1">IF(EZ46="","",SUMIF($BG$38:$BG$107,EZ46,$BH$38:$BH$107))</f>
        <v>98</v>
      </c>
      <c r="FB46" s="57" t="str">
        <f ca="1">IFERROR(VLOOKUP(FF46,$BD$38:$BJ$92,6,0),"")</f>
        <v>㎡</v>
      </c>
      <c r="FC46" s="58">
        <f ca="1">IF(EZ46="","",SUMIF($BG$38:$BG$107,EZ46,$BJ$38:$BJ$107))</f>
        <v>13720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0.88</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塑料水箱</v>
      </c>
      <c r="BH47" s="218">
        <f t="shared" si="69"/>
        <v>2</v>
      </c>
      <c r="BI47" s="170" t="str">
        <f t="shared" si="67"/>
        <v>个</v>
      </c>
      <c r="BJ47" s="170">
        <f ca="1" t="shared" si="68"/>
        <v>800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水泥地面</v>
      </c>
      <c r="EW47" s="57">
        <f ca="1">IF(EV47="","",SUMIF($BG$38:$BG$107,EV47,$BH$38:$BH$107))</f>
        <v>48.75</v>
      </c>
      <c r="EX47" s="57" t="str">
        <f ca="1">IFERROR(VLOOKUP(FE47,$BD$38:$BJ$92,6,0),"")</f>
        <v>㎡</v>
      </c>
      <c r="EY47" s="58">
        <f ca="1">IF(EV47="","",SUMIF($BG$38:$BG$107,EV47,$BJ$38:$BJ$107))</f>
        <v>2438</v>
      </c>
      <c r="EZ47" s="58" t="str">
        <f ca="1">IFERROR(VLOOKUP(FF47,$BD$38:$BJ$92,4,0),"")</f>
        <v>平砖地面</v>
      </c>
      <c r="FA47" s="57">
        <f ca="1">IF(EZ47="","",SUMIF($BG$38:$BG$107,EZ47,$BH$38:$BH$107))</f>
        <v>253.5</v>
      </c>
      <c r="FB47" s="57" t="str">
        <f ca="1">IFERROR(VLOOKUP(FF47,$BD$38:$BJ$92,6,0),"")</f>
        <v>㎡</v>
      </c>
      <c r="FC47" s="58">
        <f ca="1">IF(EZ47="","",SUMIF($BG$38:$BG$107,EZ47,$BJ$38:$BJ$107))</f>
        <v>6338</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0.88</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监控摄像头</v>
      </c>
      <c r="BH48" s="218">
        <f t="shared" si="69"/>
        <v>1</v>
      </c>
      <c r="BI48" s="170" t="str">
        <f t="shared" si="67"/>
        <v>个</v>
      </c>
      <c r="BJ48" s="170">
        <f ca="1" t="shared" si="68"/>
        <v>200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空调</v>
      </c>
      <c r="EW48" s="57">
        <f ca="1">IF(EV48="","",SUMIF($BG$38:$BG$107,EV48,$BH$38:$BH$107))</f>
        <v>1</v>
      </c>
      <c r="EX48" s="57" t="str">
        <f ca="1">IFERROR(VLOOKUP(FE48,$BD$38:$BJ$92,6,0),"")</f>
        <v>台</v>
      </c>
      <c r="EY48" s="58">
        <f ca="1">IF(EV48="","",SUMIF($BG$38:$BG$107,EV48,$BJ$38:$BJ$107))</f>
        <v>400</v>
      </c>
      <c r="EZ48" s="58" t="str">
        <f ca="1">IFERROR(VLOOKUP(FF48,$BD$38:$BJ$92,4,0),"")</f>
        <v>宽带</v>
      </c>
      <c r="FA48" s="57">
        <f ca="1">IF(EZ48="","",SUMIF($BG$38:$BG$107,EZ48,$BH$38:$BH$107))</f>
        <v>1</v>
      </c>
      <c r="FB48" s="57" t="str">
        <f ca="1">IFERROR(VLOOKUP(FF48,$BD$38:$BJ$92,6,0),"")</f>
        <v>条</v>
      </c>
      <c r="FC48" s="58">
        <f ca="1">IF(EZ48="","",SUMIF($BG$38:$BG$107,EZ48,$BJ$38:$BJ$107))</f>
        <v>100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0.88</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台阶</v>
      </c>
      <c r="EW49" s="57">
        <f ca="1">IF(EV49="","",SUMIF($BG$38:$BG$107,EV49,$BH$38:$BH$107))</f>
        <v>1.8</v>
      </c>
      <c r="EX49" s="57" t="str">
        <f ca="1">IFERROR(VLOOKUP(FE49,$BD$38:$BJ$92,6,0),"")</f>
        <v>㎡</v>
      </c>
      <c r="EY49" s="58">
        <f ca="1">IF(EV49="","",SUMIF($BG$38:$BG$107,EV49,$BJ$38:$BJ$107))</f>
        <v>630</v>
      </c>
      <c r="EZ49" s="58" t="str">
        <f ca="1">IFERROR(VLOOKUP(FF49,$BD$38:$BJ$92,4,0),"")</f>
        <v>渗水井</v>
      </c>
      <c r="FA49" s="57">
        <f ca="1">IF(EZ49="","",SUMIF($BG$38:$BG$107,EZ49,$BH$38:$BH$107))</f>
        <v>1</v>
      </c>
      <c r="FB49" s="57" t="str">
        <f ca="1">IFERROR(VLOOKUP(FF49,$BD$38:$BJ$92,6,0),"")</f>
        <v>个</v>
      </c>
      <c r="FC49" s="58">
        <f ca="1">IF(EZ49="","",SUMIF($BG$38:$BG$107,EZ49,$BJ$38:$BJ$107))</f>
        <v>600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0.88</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塑料水箱</v>
      </c>
      <c r="EW50" s="57">
        <f ca="1">IF(EV50="","",SUMIF($BG$38:$BG$107,EV50,$BH$38:$BH$107))</f>
        <v>2</v>
      </c>
      <c r="EX50" s="57" t="str">
        <f ca="1">IFERROR(VLOOKUP(FE50,$BD$38:$BJ$92,6,0),"")</f>
        <v>个</v>
      </c>
      <c r="EY50" s="58">
        <f ca="1">IF(EV50="","",SUMIF($BG$38:$BG$107,EV50,$BJ$38:$BJ$107))</f>
        <v>800</v>
      </c>
      <c r="EZ50" s="58" t="str">
        <f ca="1">IFERROR(VLOOKUP(FF50,$BD$38:$BJ$92,4,0),"")</f>
        <v>监控摄像头</v>
      </c>
      <c r="FA50" s="57">
        <f ca="1">IF(EZ50="","",SUMIF($BG$38:$BG$107,EZ50,$BH$38:$BH$107))</f>
        <v>1</v>
      </c>
      <c r="FB50" s="57" t="str">
        <f ca="1">IFERROR(VLOOKUP(FF50,$BD$38:$BJ$92,6,0),"")</f>
        <v>个</v>
      </c>
      <c r="FC50" s="58">
        <f ca="1">IF(EZ50="","",SUMIF($BG$38:$BG$107,EZ50,$BJ$38:$BJ$107))</f>
        <v>200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0.88</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0.88</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0.88</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0.88</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0.88</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0.88</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0.88</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0.88</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0.88</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1059</v>
      </c>
      <c r="D60" s="106"/>
      <c r="E60" s="106"/>
      <c r="F60" s="111"/>
      <c r="G60" s="108"/>
      <c r="H60" s="108"/>
      <c r="I60" s="91"/>
      <c r="J60" s="119"/>
      <c r="K60" s="119"/>
      <c r="L60" s="95">
        <f>SUM(L30:L59)</f>
        <v>38391</v>
      </c>
      <c r="M60" s="120"/>
      <c r="N60" s="110"/>
      <c r="O60" s="106" t="s">
        <v>1059</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门垛</v>
      </c>
      <c r="EW60" s="57">
        <f ca="1" t="shared" ref="EW60:EW71" si="76">IF(EV60="","",SUMIF($BG$38:$BG$107,EV60,$BH$38:$BH$107))</f>
        <v>1</v>
      </c>
      <c r="EX60" s="57" t="str">
        <f ca="1" t="shared" ref="EX60:EX71" si="77">IFERROR(VLOOKUP(FE60,$BD$38:$BJ$92,6,0),"")</f>
        <v>对</v>
      </c>
      <c r="EY60" s="58">
        <f ca="1" t="shared" ref="EY60:EY71" si="78">IF(EV60="","",SUMIF($BG$38:$BG$107,EV60,$BJ$38:$BJ$107))</f>
        <v>1295</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1037</v>
      </c>
      <c r="E61" s="103"/>
      <c r="F61" s="90" t="s">
        <v>435</v>
      </c>
      <c r="G61" s="90" t="s">
        <v>1038</v>
      </c>
      <c r="H61" s="90"/>
      <c r="I61" s="90" t="s">
        <v>6</v>
      </c>
      <c r="J61" s="90" t="s">
        <v>9</v>
      </c>
      <c r="K61" s="116" t="s">
        <v>1039</v>
      </c>
      <c r="L61" s="90" t="s">
        <v>1040</v>
      </c>
      <c r="M61" s="112" t="str">
        <f>C10&amp;"装饰装修"</f>
        <v>装饰装修</v>
      </c>
      <c r="N61" s="103" t="s">
        <v>3</v>
      </c>
      <c r="O61" s="103" t="s">
        <v>2</v>
      </c>
      <c r="P61" s="117" t="s">
        <v>1037</v>
      </c>
      <c r="Q61" s="133"/>
      <c r="R61" s="90" t="s">
        <v>435</v>
      </c>
      <c r="S61" s="90"/>
      <c r="T61" s="90" t="s">
        <v>1038</v>
      </c>
      <c r="U61" s="90" t="s">
        <v>6</v>
      </c>
      <c r="V61" s="90" t="s">
        <v>9</v>
      </c>
      <c r="W61" s="116" t="s">
        <v>1039</v>
      </c>
      <c r="X61" s="90" t="s">
        <v>1040</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1060</v>
      </c>
      <c r="FA71" s="60"/>
      <c r="FB71" s="59">
        <f ca="1">SUM(EY46:EY71)+SUM(FC46:FC70)</f>
        <v>28033</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11</v>
      </c>
      <c r="BE72" s="170">
        <f>IF(BJ72=0,0,IF(COUNTIF($BG72:$BG$107,BG72)&lt;2,1,0))</f>
        <v>1</v>
      </c>
      <c r="BF72" s="170">
        <v>35</v>
      </c>
      <c r="BG72" s="170" t="str">
        <f>R186</f>
        <v>门垛</v>
      </c>
      <c r="BH72" s="218">
        <f>ROUND(T186,2)</f>
        <v>1</v>
      </c>
      <c r="BI72" s="170" t="str">
        <f>U186</f>
        <v>对</v>
      </c>
      <c r="BJ72" s="170">
        <f>X186</f>
        <v>1295</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1061</v>
      </c>
      <c r="EW72" s="60"/>
      <c r="EX72" s="59">
        <f ca="1">FB71+FB43</f>
        <v>28033</v>
      </c>
      <c r="EY72" s="60"/>
      <c r="EZ72" s="62" t="s">
        <v>1062</v>
      </c>
      <c r="FA72" s="63" t="str">
        <f ca="1">TEXT(EX72,"[DBnum2]")&amp;"元整"</f>
        <v>贰万捌仟零叁拾叁元整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IF(BJ73=0,0,IF(COUNTIF($BG73:$BG$107,BG73)&lt;2,1,0))</f>
        <v>0</v>
      </c>
      <c r="BF73" s="170">
        <v>36</v>
      </c>
      <c r="BG73" s="170">
        <f>R187</f>
        <v>0</v>
      </c>
      <c r="BH73" s="218">
        <f t="shared" ref="BH73:BH104" si="93">ROUND(T187,2)</f>
        <v>4</v>
      </c>
      <c r="BI73" s="170" t="str">
        <f>U187</f>
        <v/>
      </c>
      <c r="BJ73" s="170">
        <f>X187</f>
        <v>1130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1063</v>
      </c>
      <c r="EW73" s="66"/>
      <c r="EX73" s="67"/>
      <c r="EY73" s="67"/>
      <c r="EZ73" s="68" t="s">
        <v>1062</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IF(BJ74=0,0,IF(COUNTIF($BG74:$BG$107,BG74)&lt;2,1,0))</f>
        <v>0</v>
      </c>
      <c r="BF74" s="170">
        <v>37</v>
      </c>
      <c r="BG74" s="170">
        <f t="shared" ref="BG74:BG104" si="94">R188</f>
        <v>0</v>
      </c>
      <c r="BH74" s="218">
        <f t="shared" si="93"/>
        <v>1.92</v>
      </c>
      <c r="BI74" s="170" t="str">
        <f t="shared" ref="BI74:BI104" si="95">U188</f>
        <v>㎡</v>
      </c>
      <c r="BJ74" s="170">
        <f t="shared" ref="BJ74:BJ104" si="96">X188</f>
        <v>207</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1064</v>
      </c>
      <c r="EW74" s="66"/>
      <c r="EX74" s="70" t="s">
        <v>1065</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1066</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报告编号：康正（雄县）2024评字第5号-李林庄村-1-9</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1067</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1068</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1059</v>
      </c>
      <c r="D92" s="106"/>
      <c r="E92" s="106"/>
      <c r="F92" s="111"/>
      <c r="G92" s="108"/>
      <c r="H92" s="108"/>
      <c r="I92" s="91"/>
      <c r="J92" s="119"/>
      <c r="K92" s="119"/>
      <c r="L92" s="95">
        <f>SUM(L62:L91)</f>
        <v>0</v>
      </c>
      <c r="M92" s="120"/>
      <c r="N92" s="110"/>
      <c r="O92" s="106" t="s">
        <v>1059</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1069</v>
      </c>
      <c r="FF92" s="6"/>
      <c r="FG92" s="6"/>
      <c r="FH92" s="6"/>
      <c r="FI92" s="7" t="s">
        <v>1070</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1037</v>
      </c>
      <c r="E93" s="103"/>
      <c r="F93" s="90" t="s">
        <v>435</v>
      </c>
      <c r="G93" s="90" t="s">
        <v>1038</v>
      </c>
      <c r="H93" s="90"/>
      <c r="I93" s="90" t="s">
        <v>6</v>
      </c>
      <c r="J93" s="90" t="s">
        <v>9</v>
      </c>
      <c r="K93" s="116" t="s">
        <v>1039</v>
      </c>
      <c r="L93" s="90" t="s">
        <v>1040</v>
      </c>
      <c r="M93" s="112" t="str">
        <f>C14&amp;"装饰装修"</f>
        <v>装饰装修</v>
      </c>
      <c r="N93" s="103" t="s">
        <v>3</v>
      </c>
      <c r="O93" s="103" t="s">
        <v>2</v>
      </c>
      <c r="P93" s="117" t="s">
        <v>1037</v>
      </c>
      <c r="Q93" s="133"/>
      <c r="R93" s="90" t="s">
        <v>435</v>
      </c>
      <c r="S93" s="90"/>
      <c r="T93" s="90" t="s">
        <v>1038</v>
      </c>
      <c r="U93" s="90" t="s">
        <v>6</v>
      </c>
      <c r="V93" s="90" t="s">
        <v>9</v>
      </c>
      <c r="W93" s="116" t="s">
        <v>1039</v>
      </c>
      <c r="X93" s="90" t="s">
        <v>1040</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1071</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1072</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1073</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1074</v>
      </c>
      <c r="FF96" s="9"/>
      <c r="FG96" s="9"/>
      <c r="FH96" s="286" t="str">
        <f>EW32</f>
        <v>王佳</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1075</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1076</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1077</v>
      </c>
      <c r="FF99" s="3"/>
      <c r="FG99" s="3"/>
      <c r="FH99" s="10" t="s">
        <v>1078</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1081</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1082</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1083</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1084</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1086</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1087</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1088</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1089</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1090</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1091</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1092</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1093</v>
      </c>
      <c r="FF113" s="14"/>
      <c r="FG113" s="14"/>
      <c r="FH113" s="14"/>
      <c r="FI113" s="15"/>
      <c r="FJ113" s="15"/>
      <c r="FK113" s="288">
        <f ca="1">EX72</f>
        <v>28033</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1094</v>
      </c>
      <c r="FF114" s="9"/>
      <c r="FG114" s="9"/>
      <c r="FH114" s="9" t="str">
        <f ca="1">FA72</f>
        <v>贰万捌仟零叁拾叁元整</v>
      </c>
      <c r="FI114" s="9"/>
      <c r="FJ114" s="9"/>
      <c r="FK114" s="9"/>
      <c r="FL114" s="9"/>
      <c r="FM114" s="9"/>
      <c r="FN114" s="9"/>
      <c r="FO114" s="9"/>
      <c r="FP114" s="9"/>
      <c r="FQ114" s="9"/>
      <c r="FR114" s="9"/>
      <c r="FS114" s="9"/>
      <c r="FT114" s="9"/>
      <c r="FU114" s="9"/>
    </row>
    <row r="115" ht="18" customHeight="1" spans="1:177">
      <c r="A115" s="120"/>
      <c r="B115" s="110"/>
      <c r="C115" s="106" t="s">
        <v>1059</v>
      </c>
      <c r="D115" s="106"/>
      <c r="E115" s="106"/>
      <c r="F115" s="111"/>
      <c r="G115" s="108"/>
      <c r="H115" s="108"/>
      <c r="I115" s="91"/>
      <c r="J115" s="119"/>
      <c r="K115" s="119"/>
      <c r="L115" s="95">
        <f>SUM(L94:L114)</f>
        <v>0</v>
      </c>
      <c r="M115" s="120"/>
      <c r="N115" s="110"/>
      <c r="O115" s="106" t="s">
        <v>1059</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1095</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1037</v>
      </c>
      <c r="E116" s="103"/>
      <c r="F116" s="90" t="s">
        <v>435</v>
      </c>
      <c r="G116" s="90" t="s">
        <v>1038</v>
      </c>
      <c r="H116" s="90"/>
      <c r="I116" s="90" t="s">
        <v>6</v>
      </c>
      <c r="J116" s="90" t="s">
        <v>9</v>
      </c>
      <c r="K116" s="116" t="s">
        <v>1039</v>
      </c>
      <c r="L116" s="90" t="s">
        <v>1040</v>
      </c>
      <c r="M116" s="112" t="str">
        <f>C18&amp;"装饰装修"</f>
        <v>装饰装修</v>
      </c>
      <c r="N116" s="103" t="s">
        <v>3</v>
      </c>
      <c r="O116" s="103" t="s">
        <v>2</v>
      </c>
      <c r="P116" s="117" t="s">
        <v>1037</v>
      </c>
      <c r="Q116" s="133"/>
      <c r="R116" s="90" t="s">
        <v>435</v>
      </c>
      <c r="S116" s="90"/>
      <c r="T116" s="90" t="s">
        <v>1038</v>
      </c>
      <c r="U116" s="90" t="s">
        <v>6</v>
      </c>
      <c r="V116" s="90" t="s">
        <v>9</v>
      </c>
      <c r="W116" s="116" t="s">
        <v>1039</v>
      </c>
      <c r="X116" s="90" t="s">
        <v>1040</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1096</v>
      </c>
      <c r="FG116" s="29"/>
      <c r="FH116" s="29"/>
      <c r="FI116" s="29"/>
      <c r="FJ116" s="29"/>
      <c r="FK116" s="29" t="s">
        <v>1097</v>
      </c>
      <c r="FL116" s="30"/>
      <c r="FM116" s="30"/>
      <c r="FN116" s="30"/>
      <c r="FO116" s="29" t="s">
        <v>1098</v>
      </c>
      <c r="FP116" s="29"/>
      <c r="FQ116" s="29"/>
      <c r="FR116" s="29"/>
      <c r="FS116" s="29"/>
      <c r="FT116" s="289" t="s">
        <v>1099</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1096</v>
      </c>
      <c r="FG117" s="29"/>
      <c r="FH117" s="29"/>
      <c r="FI117" s="29"/>
      <c r="FJ117" s="29"/>
      <c r="FK117" s="29" t="s">
        <v>1097</v>
      </c>
      <c r="FL117" s="30"/>
      <c r="FM117" s="30"/>
      <c r="FN117" s="30"/>
      <c r="FO117" s="29" t="s">
        <v>1098</v>
      </c>
      <c r="FP117" s="29"/>
      <c r="FQ117" s="29"/>
      <c r="FR117" s="29"/>
      <c r="FS117" s="29"/>
      <c r="FT117" s="289" t="s">
        <v>1099</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1059</v>
      </c>
      <c r="D138" s="290"/>
      <c r="E138" s="274"/>
      <c r="F138" s="111"/>
      <c r="G138" s="108"/>
      <c r="H138" s="108"/>
      <c r="I138" s="91"/>
      <c r="J138" s="119"/>
      <c r="K138" s="119"/>
      <c r="L138" s="95">
        <f>SUM(L117:L137)</f>
        <v>0</v>
      </c>
      <c r="M138" s="120"/>
      <c r="N138" s="296"/>
      <c r="O138" s="106" t="s">
        <v>1059</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1037</v>
      </c>
      <c r="E139" s="103"/>
      <c r="F139" s="90" t="s">
        <v>435</v>
      </c>
      <c r="G139" s="90" t="s">
        <v>1038</v>
      </c>
      <c r="H139" s="90"/>
      <c r="I139" s="90" t="s">
        <v>6</v>
      </c>
      <c r="J139" s="90" t="s">
        <v>9</v>
      </c>
      <c r="K139" s="116" t="s">
        <v>1039</v>
      </c>
      <c r="L139" s="89" t="s">
        <v>1040</v>
      </c>
      <c r="M139" s="112" t="str">
        <f>C22&amp;"装饰装修"</f>
        <v>装饰装修</v>
      </c>
      <c r="N139" s="103" t="s">
        <v>3</v>
      </c>
      <c r="O139" s="103" t="s">
        <v>2</v>
      </c>
      <c r="P139" s="117" t="s">
        <v>1037</v>
      </c>
      <c r="Q139" s="133"/>
      <c r="R139" s="90" t="s">
        <v>435</v>
      </c>
      <c r="S139" s="90"/>
      <c r="T139" s="90" t="s">
        <v>1038</v>
      </c>
      <c r="U139" s="90" t="s">
        <v>6</v>
      </c>
      <c r="V139" s="90" t="s">
        <v>9</v>
      </c>
      <c r="W139" s="116" t="s">
        <v>1039</v>
      </c>
      <c r="X139" s="90" t="s">
        <v>1040</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1059</v>
      </c>
      <c r="D161" s="290"/>
      <c r="E161" s="274"/>
      <c r="F161" s="111"/>
      <c r="G161" s="108"/>
      <c r="H161" s="108"/>
      <c r="I161" s="91"/>
      <c r="J161" s="119"/>
      <c r="K161" s="119"/>
      <c r="L161" s="95">
        <f>SUM(L140:L160)</f>
        <v>0</v>
      </c>
      <c r="M161" s="120"/>
      <c r="N161" s="110"/>
      <c r="O161" s="106" t="s">
        <v>1059</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1037</v>
      </c>
      <c r="E162" s="103"/>
      <c r="F162" s="90" t="s">
        <v>435</v>
      </c>
      <c r="G162" s="90" t="s">
        <v>1038</v>
      </c>
      <c r="H162" s="90"/>
      <c r="I162" s="90" t="s">
        <v>6</v>
      </c>
      <c r="J162" s="90" t="s">
        <v>9</v>
      </c>
      <c r="K162" s="116" t="s">
        <v>1039</v>
      </c>
      <c r="L162" s="89" t="s">
        <v>1040</v>
      </c>
      <c r="M162" s="112" t="str">
        <f>C26&amp;"装饰装修"</f>
        <v>装饰装修</v>
      </c>
      <c r="N162" s="103" t="s">
        <v>3</v>
      </c>
      <c r="O162" s="103" t="s">
        <v>2</v>
      </c>
      <c r="P162" s="117" t="s">
        <v>1037</v>
      </c>
      <c r="Q162" s="133"/>
      <c r="R162" s="90" t="s">
        <v>435</v>
      </c>
      <c r="S162" s="90"/>
      <c r="T162" s="90" t="s">
        <v>1038</v>
      </c>
      <c r="U162" s="90" t="s">
        <v>6</v>
      </c>
      <c r="V162" s="90" t="s">
        <v>9</v>
      </c>
      <c r="W162" s="116" t="s">
        <v>1039</v>
      </c>
      <c r="X162" s="90" t="s">
        <v>1040</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1059</v>
      </c>
      <c r="D184" s="290"/>
      <c r="E184" s="274"/>
      <c r="F184" s="111"/>
      <c r="G184" s="108"/>
      <c r="H184" s="108"/>
      <c r="I184" s="91"/>
      <c r="J184" s="119"/>
      <c r="K184" s="119"/>
      <c r="L184" s="95">
        <f>SUM(L163:L183)</f>
        <v>0</v>
      </c>
      <c r="M184" s="120"/>
      <c r="N184" s="110"/>
      <c r="O184" s="106" t="s">
        <v>1059</v>
      </c>
      <c r="P184" s="106"/>
      <c r="Q184" s="106"/>
      <c r="R184" s="111"/>
      <c r="S184" s="111"/>
      <c r="T184" s="108"/>
      <c r="U184" s="91"/>
      <c r="V184" s="119"/>
      <c r="W184" s="119"/>
      <c r="X184" s="126">
        <f>SUM(X163:X183)</f>
        <v>0</v>
      </c>
    </row>
    <row r="185" ht="18" customHeight="1" spans="1:24">
      <c r="A185" s="436" t="s">
        <v>1113</v>
      </c>
      <c r="B185" s="103" t="s">
        <v>3</v>
      </c>
      <c r="C185" s="103" t="s">
        <v>2</v>
      </c>
      <c r="D185" s="103" t="s">
        <v>1037</v>
      </c>
      <c r="E185" s="103" t="s">
        <v>1114</v>
      </c>
      <c r="F185" s="90" t="s">
        <v>435</v>
      </c>
      <c r="G185" s="90" t="s">
        <v>1038</v>
      </c>
      <c r="H185" s="90"/>
      <c r="I185" s="90" t="s">
        <v>6</v>
      </c>
      <c r="J185" s="90" t="s">
        <v>9</v>
      </c>
      <c r="K185" s="116" t="s">
        <v>1039</v>
      </c>
      <c r="L185" s="90" t="s">
        <v>1040</v>
      </c>
      <c r="M185" s="436" t="s">
        <v>424</v>
      </c>
      <c r="N185" s="103" t="s">
        <v>3</v>
      </c>
      <c r="O185" s="103" t="s">
        <v>2</v>
      </c>
      <c r="P185" s="103" t="s">
        <v>1037</v>
      </c>
      <c r="Q185" s="103" t="s">
        <v>1114</v>
      </c>
      <c r="R185" s="90" t="s">
        <v>435</v>
      </c>
      <c r="S185" s="90"/>
      <c r="T185" s="90" t="s">
        <v>1038</v>
      </c>
      <c r="U185" s="90" t="s">
        <v>6</v>
      </c>
      <c r="V185" s="90" t="s">
        <v>9</v>
      </c>
      <c r="W185" s="116" t="s">
        <v>1039</v>
      </c>
      <c r="X185" s="90" t="s">
        <v>1040</v>
      </c>
    </row>
    <row r="186" ht="18" customHeight="1" spans="1:24">
      <c r="A186" s="113"/>
      <c r="B186" s="105">
        <v>1</v>
      </c>
      <c r="C186" s="106" t="s">
        <v>29</v>
      </c>
      <c r="D186" s="106" t="s">
        <v>205</v>
      </c>
      <c r="E186" s="291" t="s">
        <v>213</v>
      </c>
      <c r="F186" s="107" t="str">
        <f t="shared" ref="F186:F213" si="141">D186</f>
        <v>大门</v>
      </c>
      <c r="G186" s="292">
        <f>1.5*2*2.8</f>
        <v>8.4</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1512</v>
      </c>
      <c r="M186" s="113"/>
      <c r="N186" s="105">
        <v>35</v>
      </c>
      <c r="O186" s="106" t="s">
        <v>29</v>
      </c>
      <c r="P186" s="106" t="s">
        <v>228</v>
      </c>
      <c r="Q186" s="291"/>
      <c r="R186" s="298" t="str">
        <f>P186</f>
        <v>门垛</v>
      </c>
      <c r="S186" s="299"/>
      <c r="T186" s="295">
        <v>1</v>
      </c>
      <c r="U186" s="300" t="str">
        <f>IFERROR(IF(Q186="",VLOOKUP(R186,价格表,2,0),(VLOOKUP(Q186,IF({1,0},价格引用表!K:K,价格引用表!I:I),2,0))),"")</f>
        <v>对</v>
      </c>
      <c r="V186" s="301">
        <f ca="1">IF(Q186="",VLOOKUP(R186,价格表,5,0),VLOOKUP(Q186,INDIRECT("价格引用表!K"&amp;MATCH(R186,价格引用表!H:H,0)&amp;":L1200"),2,0))</f>
        <v>700</v>
      </c>
      <c r="W186" s="297">
        <v>1</v>
      </c>
      <c r="X186" s="301">
        <f>ROUND(0.5*0.5*3*2*583+0.5*3*8*35,0)</f>
        <v>1295</v>
      </c>
    </row>
    <row r="187" ht="18" customHeight="1" spans="1:24">
      <c r="A187" s="113"/>
      <c r="B187" s="105">
        <v>2</v>
      </c>
      <c r="C187" s="106" t="s">
        <v>29</v>
      </c>
      <c r="D187" s="106" t="s">
        <v>207</v>
      </c>
      <c r="E187" s="291" t="s">
        <v>219</v>
      </c>
      <c r="F187" s="107" t="str">
        <f t="shared" si="141"/>
        <v>砖墙</v>
      </c>
      <c r="G187" s="292">
        <f>(19.5+15.5)*2.8</f>
        <v>98</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13720</v>
      </c>
      <c r="M187" s="113"/>
      <c r="N187" s="105">
        <v>36</v>
      </c>
      <c r="O187" s="106"/>
      <c r="P187" s="106"/>
      <c r="Q187" s="291"/>
      <c r="R187" s="298"/>
      <c r="S187" s="299"/>
      <c r="T187" s="302">
        <f>2*2</f>
        <v>4</v>
      </c>
      <c r="U187" s="300" t="str">
        <f>IFERROR(IF(Q187="",VLOOKUP(R187,价格表,2,0),(VLOOKUP(Q187,IF({1,0},价格引用表!K:K,价格引用表!I:I),2,0))),"")</f>
        <v/>
      </c>
      <c r="V187" s="301" t="e">
        <f ca="1">IF(Q187="",VLOOKUP(R187,价格表,5,0),VLOOKUP(Q187,INDIRECT("价格引用表!K"&amp;MATCH(R187,价格引用表!H:H,0)&amp;":L1200"),2,0))</f>
        <v>#N/A</v>
      </c>
      <c r="W187" s="297">
        <v>1</v>
      </c>
      <c r="X187" s="301">
        <f>ROUND(2*2*50+3.5*1.8*100+300,0)</f>
        <v>1130</v>
      </c>
    </row>
    <row r="188" ht="18" customHeight="1" spans="1:24">
      <c r="A188" s="113"/>
      <c r="B188" s="105">
        <v>3</v>
      </c>
      <c r="C188" s="106" t="s">
        <v>32</v>
      </c>
      <c r="D188" s="106" t="s">
        <v>245</v>
      </c>
      <c r="E188" s="291"/>
      <c r="F188" s="107" t="str">
        <f t="shared" si="141"/>
        <v>水泥地面</v>
      </c>
      <c r="G188" s="292">
        <f>19.5*2.5</f>
        <v>48.75</v>
      </c>
      <c r="H188" s="293"/>
      <c r="I188" s="95" t="str">
        <f>IFERROR(IF(E188="",VLOOKUP(F188,价格表,2,0),(VLOOKUP(E188,IF({1,0},价格引用表!K:K,价格引用表!I:I),2,0))),"")</f>
        <v>㎡</v>
      </c>
      <c r="J188" s="107">
        <f ca="1">IF(E188="",VLOOKUP(F188,价格表,5,0),VLOOKUP(E188,INDIRECT("价格引用表!K"&amp;MATCH(D188,价格引用表!H:H,0)&amp;":L1200"),2,0))</f>
        <v>50</v>
      </c>
      <c r="K188" s="297">
        <v>1</v>
      </c>
      <c r="L188" s="107">
        <f ca="1" t="shared" si="142"/>
        <v>2438</v>
      </c>
      <c r="M188" s="113"/>
      <c r="N188" s="105">
        <v>37</v>
      </c>
      <c r="O188" s="106"/>
      <c r="P188" s="106"/>
      <c r="Q188" s="291"/>
      <c r="R188" s="298"/>
      <c r="S188" s="299"/>
      <c r="T188" s="302">
        <v>1.92</v>
      </c>
      <c r="U188" s="300" t="s">
        <v>12</v>
      </c>
      <c r="V188" s="301" t="e">
        <f ca="1">IF(Q188="",VLOOKUP(R188,价格表,5,0),VLOOKUP(Q188,INDIRECT("价格引用表!K"&amp;MATCH(R188,价格引用表!H:H,0)&amp;":L1200"),2,0))</f>
        <v>#N/A</v>
      </c>
      <c r="W188" s="297">
        <v>1</v>
      </c>
      <c r="X188" s="301">
        <f>ROUND(1.3*1*35+2.3*2*35,0)</f>
        <v>207</v>
      </c>
    </row>
    <row r="189" ht="18" customHeight="1" spans="1:24">
      <c r="A189" s="113"/>
      <c r="B189" s="105">
        <v>4</v>
      </c>
      <c r="C189" s="106" t="s">
        <v>32</v>
      </c>
      <c r="D189" s="106" t="s">
        <v>247</v>
      </c>
      <c r="E189" s="291"/>
      <c r="F189" s="107" t="str">
        <f t="shared" si="141"/>
        <v>平砖地面</v>
      </c>
      <c r="G189" s="294">
        <f>19.5*13</f>
        <v>253.5</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6338</v>
      </c>
      <c r="M189" s="113"/>
      <c r="N189" s="105">
        <v>38</v>
      </c>
      <c r="O189" s="106"/>
      <c r="P189" s="106"/>
      <c r="Q189" s="291"/>
      <c r="R189" s="298">
        <f t="shared" ref="R187:R212" si="143">P189</f>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ref="X187:X218" si="144">ROUND(IFERROR(ROUND(T189,2)*V189*W189,),0)</f>
        <v>0</v>
      </c>
    </row>
    <row r="190" ht="18" customHeight="1" spans="1:24">
      <c r="A190" s="113"/>
      <c r="B190" s="105">
        <v>5</v>
      </c>
      <c r="C190" s="106" t="s">
        <v>32</v>
      </c>
      <c r="D190" s="106" t="s">
        <v>328</v>
      </c>
      <c r="E190" s="291"/>
      <c r="F190" s="107" t="str">
        <f t="shared" si="141"/>
        <v>空调</v>
      </c>
      <c r="G190" s="294">
        <v>1</v>
      </c>
      <c r="H190" s="295"/>
      <c r="I190" s="95" t="str">
        <f>IFERROR(IF(E190="",VLOOKUP(F190,价格表,2,0),(VLOOKUP(E190,IF({1,0},价格引用表!K:K,价格引用表!I:I),2,0))),"")</f>
        <v>台</v>
      </c>
      <c r="J190" s="107">
        <f ca="1">IF(E190="",VLOOKUP(F190,价格表,5,0),VLOOKUP(E190,INDIRECT("价格引用表!K"&amp;MATCH(D190,价格引用表!H:H,0)&amp;":L1200"),2,0))</f>
        <v>400</v>
      </c>
      <c r="K190" s="297">
        <v>1</v>
      </c>
      <c r="L190" s="107">
        <f ca="1" t="shared" si="142"/>
        <v>400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334</v>
      </c>
      <c r="E191" s="291"/>
      <c r="F191" s="107" t="str">
        <f t="shared" si="141"/>
        <v>宽带</v>
      </c>
      <c r="G191" s="294">
        <v>1</v>
      </c>
      <c r="H191" s="295"/>
      <c r="I191" s="95" t="str">
        <f>IFERROR(IF(E191="",VLOOKUP(F191,价格表,2,0),(VLOOKUP(E191,IF({1,0},价格引用表!K:K,价格引用表!I:I),2,0))),"")</f>
        <v>条</v>
      </c>
      <c r="J191" s="107">
        <f ca="1">IF(E191="",VLOOKUP(F191,价格表,5,0),VLOOKUP(E191,INDIRECT("价格引用表!K"&amp;MATCH(D191,价格引用表!H:H,0)&amp;":L1200"),2,0))</f>
        <v>100</v>
      </c>
      <c r="K191" s="297">
        <v>1</v>
      </c>
      <c r="L191" s="107">
        <f ca="1" t="shared" si="142"/>
        <v>100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289</v>
      </c>
      <c r="E192" s="291"/>
      <c r="F192" s="107" t="str">
        <f t="shared" si="141"/>
        <v>台阶</v>
      </c>
      <c r="G192" s="294">
        <f>0.4*4.5</f>
        <v>1.8</v>
      </c>
      <c r="H192" s="295"/>
      <c r="I192" s="95" t="str">
        <f>IFERROR(IF(E192="",VLOOKUP(F192,价格表,2,0),(VLOOKUP(E192,IF({1,0},价格引用表!K:K,价格引用表!I:I),2,0))),"")</f>
        <v>㎡</v>
      </c>
      <c r="J192" s="107">
        <f ca="1">IF(E192="",VLOOKUP(F192,价格表,5,0),VLOOKUP(E192,INDIRECT("价格引用表!K"&amp;MATCH(D192,价格引用表!H:H,0)&amp;":L1200"),2,0))</f>
        <v>350</v>
      </c>
      <c r="K192" s="297">
        <v>1</v>
      </c>
      <c r="L192" s="107">
        <f ca="1" t="shared" si="142"/>
        <v>630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279</v>
      </c>
      <c r="E193" s="291"/>
      <c r="F193" s="107" t="str">
        <f t="shared" si="141"/>
        <v>渗水井</v>
      </c>
      <c r="G193" s="294">
        <v>1</v>
      </c>
      <c r="H193" s="295"/>
      <c r="I193" s="95" t="str">
        <f>IFERROR(IF(E193="",VLOOKUP(F193,价格表,2,0),(VLOOKUP(E193,IF({1,0},价格引用表!K:K,价格引用表!I:I),2,0))),"")</f>
        <v>个</v>
      </c>
      <c r="J193" s="107">
        <f ca="1">IF(E193="",VLOOKUP(F193,价格表,5,0),VLOOKUP(E193,INDIRECT("价格引用表!K"&amp;MATCH(D193,价格引用表!H:H,0)&amp;":L1200"),2,0))</f>
        <v>600</v>
      </c>
      <c r="K193" s="297">
        <v>1</v>
      </c>
      <c r="L193" s="107">
        <f ca="1" t="shared" si="142"/>
        <v>600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c r="E194" s="291"/>
      <c r="F194" s="107">
        <f t="shared" si="141"/>
        <v>0</v>
      </c>
      <c r="G194" s="303">
        <v>1</v>
      </c>
      <c r="H194" s="304"/>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2"/>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311</v>
      </c>
      <c r="E195" s="291"/>
      <c r="F195" s="107" t="str">
        <f t="shared" si="141"/>
        <v>塑料水箱</v>
      </c>
      <c r="G195" s="292">
        <v>2</v>
      </c>
      <c r="H195" s="293"/>
      <c r="I195" s="95" t="str">
        <f>IFERROR(IF(E195="",VLOOKUP(F195,价格表,2,0),(VLOOKUP(E195,IF({1,0},价格引用表!K:K,价格引用表!I:I),2,0))),"")</f>
        <v>个</v>
      </c>
      <c r="J195" s="107">
        <f ca="1">IF(E195="",VLOOKUP(F195,价格表,5,0),VLOOKUP(E195,INDIRECT("价格引用表!K"&amp;MATCH(D195,价格引用表!H:H,0)&amp;":L1200"),2,0))</f>
        <v>400</v>
      </c>
      <c r="K195" s="297">
        <v>1</v>
      </c>
      <c r="L195" s="107">
        <f ca="1" t="shared" si="142"/>
        <v>800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340</v>
      </c>
      <c r="E196" s="291"/>
      <c r="F196" s="107" t="str">
        <f t="shared" si="141"/>
        <v>监控摄像头</v>
      </c>
      <c r="G196" s="294">
        <v>1</v>
      </c>
      <c r="H196" s="295"/>
      <c r="I196" s="95" t="str">
        <f>IFERROR(IF(E196="",VLOOKUP(F196,价格表,2,0),(VLOOKUP(E196,IF({1,0},价格引用表!K:K,价格引用表!I:I),2,0))),"")</f>
        <v>个</v>
      </c>
      <c r="J196" s="107">
        <f ca="1">IF(E196="",VLOOKUP(F196,价格表,5,0),VLOOKUP(E196,INDIRECT("价格引用表!K"&amp;MATCH(D196,价格引用表!H:H,0)&amp;":L1200"),2,0))</f>
        <v>200</v>
      </c>
      <c r="K196" s="297">
        <v>1</v>
      </c>
      <c r="L196" s="107">
        <f ca="1" t="shared" si="142"/>
        <v>200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10" t="s">
        <v>1059</v>
      </c>
      <c r="O219" s="311"/>
      <c r="P219" s="311"/>
      <c r="Q219" s="318"/>
      <c r="R219" s="134"/>
      <c r="S219" s="135"/>
      <c r="T219" s="108"/>
      <c r="U219" s="300"/>
      <c r="V219" s="134">
        <f ca="1">SUM(L186:L219,X186:X218)</f>
        <v>29370</v>
      </c>
      <c r="W219" s="319"/>
      <c r="X219" s="135"/>
    </row>
    <row r="220" ht="42" customHeight="1" spans="1:24">
      <c r="A220" s="437" t="s">
        <v>1115</v>
      </c>
      <c r="B220" s="306"/>
      <c r="C220" s="306"/>
      <c r="D220" s="306"/>
      <c r="E220" s="307"/>
      <c r="F220" s="308" t="e">
        <f ca="1">N220+U220</f>
        <v>#N/A</v>
      </c>
      <c r="G220" s="308"/>
      <c r="H220" s="308"/>
      <c r="I220" s="308"/>
      <c r="J220" s="438" t="s">
        <v>1036</v>
      </c>
      <c r="K220" s="312"/>
      <c r="L220" s="312"/>
      <c r="M220" s="312"/>
      <c r="N220" s="308" t="e">
        <f>E28</f>
        <v>#N/A</v>
      </c>
      <c r="O220" s="308"/>
      <c r="P220" s="308"/>
      <c r="Q220" s="308"/>
      <c r="R220" s="438" t="s">
        <v>1116</v>
      </c>
      <c r="S220" s="312"/>
      <c r="T220" s="312"/>
      <c r="U220" s="308">
        <f ca="1">V219</f>
        <v>29370</v>
      </c>
      <c r="V220" s="308"/>
      <c r="W220" s="308"/>
      <c r="X220" s="308"/>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9" t="s">
        <v>1117</v>
      </c>
      <c r="E222" s="309" t="e">
        <f>FB43/EX43</f>
        <v>#DIV/0!</v>
      </c>
      <c r="F222" s="200"/>
      <c r="G222" s="200"/>
      <c r="H222" s="200"/>
      <c r="I222" s="200"/>
      <c r="J222" s="200"/>
      <c r="K222" s="200"/>
      <c r="L222" s="200"/>
      <c r="M222" s="200"/>
      <c r="N222" s="200"/>
      <c r="O222" s="200"/>
      <c r="P222" s="200"/>
    </row>
    <row r="223" spans="2:21">
      <c r="B223" s="200"/>
      <c r="C223" s="200"/>
      <c r="D223" s="309" t="s">
        <v>1118</v>
      </c>
      <c r="E223" s="309"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3"/>
      <c r="N225" s="314"/>
      <c r="O225" s="200"/>
      <c r="P225" s="200"/>
      <c r="Q225" s="200"/>
      <c r="R225" s="200"/>
      <c r="S225" s="200"/>
      <c r="T225" s="200"/>
      <c r="U225" s="200"/>
    </row>
    <row r="226" spans="4:21">
      <c r="D226" s="200"/>
      <c r="E226" s="200"/>
      <c r="F226" s="200"/>
      <c r="G226" s="200"/>
      <c r="H226" s="200"/>
      <c r="I226" s="200"/>
      <c r="J226" s="200"/>
      <c r="K226" s="200"/>
      <c r="L226" s="200"/>
      <c r="M226" s="313"/>
      <c r="N226" s="314"/>
      <c r="O226" s="200"/>
      <c r="P226" s="200"/>
      <c r="Q226" s="200"/>
      <c r="R226" s="200"/>
      <c r="S226" s="200"/>
      <c r="T226" s="200"/>
      <c r="U226" s="200"/>
    </row>
    <row r="227" spans="4:24">
      <c r="D227" s="200"/>
      <c r="E227" s="200"/>
      <c r="F227" s="200"/>
      <c r="G227" s="200"/>
      <c r="H227" s="200"/>
      <c r="I227" s="200"/>
      <c r="J227" s="200"/>
      <c r="K227" s="200"/>
      <c r="L227" s="200"/>
      <c r="M227" s="313"/>
      <c r="N227" s="314"/>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3"/>
      <c r="N228" s="314"/>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3"/>
      <c r="N229" s="314"/>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5"/>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6"/>
      <c r="P245" s="209"/>
      <c r="Q245" s="320"/>
      <c r="R245" s="209"/>
      <c r="S245" s="321"/>
      <c r="T245" s="200"/>
      <c r="U245" s="200"/>
      <c r="V245" s="200"/>
    </row>
    <row r="246" spans="15:22">
      <c r="O246" s="316"/>
      <c r="P246" s="209"/>
      <c r="Q246" s="320"/>
      <c r="R246" s="209"/>
      <c r="S246" s="321"/>
      <c r="T246" s="200"/>
      <c r="U246" s="200"/>
      <c r="V246" s="200"/>
    </row>
    <row r="247" spans="15:22">
      <c r="O247" s="317"/>
      <c r="P247" s="209"/>
      <c r="Q247" s="320"/>
      <c r="R247" s="209"/>
      <c r="S247" s="321"/>
      <c r="T247" s="200"/>
      <c r="U247" s="200"/>
      <c r="V247" s="200"/>
    </row>
    <row r="248" spans="15:22">
      <c r="O248" s="317"/>
      <c r="P248" s="209"/>
      <c r="Q248" s="320"/>
      <c r="R248" s="209"/>
      <c r="S248" s="321"/>
      <c r="T248" s="200"/>
      <c r="U248" s="200"/>
      <c r="V248" s="200"/>
    </row>
    <row r="249" spans="15:22">
      <c r="O249" s="317"/>
      <c r="P249" s="209"/>
      <c r="Q249" s="320"/>
      <c r="R249" s="209"/>
      <c r="S249" s="209"/>
      <c r="T249" s="200"/>
      <c r="U249" s="200"/>
      <c r="V249" s="200"/>
    </row>
    <row r="250" spans="15:22">
      <c r="O250" s="317"/>
      <c r="P250" s="189"/>
      <c r="Q250" s="322"/>
      <c r="R250" s="189"/>
      <c r="S250" s="209"/>
      <c r="T250" s="200"/>
      <c r="U250" s="200"/>
      <c r="V250" s="200"/>
    </row>
    <row r="251" spans="15:22">
      <c r="O251" s="316"/>
      <c r="P251" s="189"/>
      <c r="Q251" s="322"/>
      <c r="R251" s="189"/>
      <c r="S251" s="209"/>
      <c r="T251" s="200"/>
      <c r="U251" s="200"/>
      <c r="V251" s="200"/>
    </row>
    <row r="252" spans="15:22">
      <c r="O252" s="316"/>
      <c r="P252" s="189"/>
      <c r="Q252" s="322"/>
      <c r="R252" s="189"/>
      <c r="S252" s="209"/>
      <c r="T252" s="200"/>
      <c r="U252" s="200"/>
      <c r="V252" s="200"/>
    </row>
    <row r="253" spans="15:22">
      <c r="O253" s="316"/>
      <c r="P253" s="189"/>
      <c r="Q253" s="322"/>
      <c r="R253" s="189"/>
      <c r="S253" s="209"/>
      <c r="T253" s="200"/>
      <c r="U253" s="200"/>
      <c r="V253" s="200"/>
    </row>
    <row r="254" spans="15:22">
      <c r="O254" s="316"/>
      <c r="P254" s="189"/>
      <c r="Q254" s="322"/>
      <c r="R254" s="189"/>
      <c r="S254" s="209"/>
      <c r="T254" s="200"/>
      <c r="U254" s="200"/>
      <c r="V254" s="200"/>
    </row>
    <row r="255" spans="15:22">
      <c r="O255" s="200"/>
      <c r="P255" s="189"/>
      <c r="Q255" s="322"/>
      <c r="R255" s="189"/>
      <c r="S255" s="209"/>
      <c r="T255" s="200"/>
      <c r="U255" s="200"/>
      <c r="V255" s="200"/>
    </row>
    <row r="256" spans="15:22">
      <c r="O256" s="200"/>
      <c r="P256" s="189"/>
      <c r="Q256" s="322"/>
      <c r="R256" s="189"/>
      <c r="S256" s="209"/>
      <c r="T256" s="200"/>
      <c r="U256" s="200"/>
      <c r="V256" s="200"/>
    </row>
    <row r="257" spans="15:22">
      <c r="O257" s="200"/>
      <c r="P257" s="189"/>
      <c r="Q257" s="322"/>
      <c r="R257" s="323"/>
      <c r="S257" s="209"/>
      <c r="T257" s="200"/>
      <c r="U257" s="200"/>
      <c r="V257" s="200"/>
    </row>
    <row r="258" spans="15:22">
      <c r="O258" s="200"/>
      <c r="P258" s="189"/>
      <c r="Q258" s="322"/>
      <c r="R258" s="189"/>
      <c r="S258" s="209"/>
      <c r="T258" s="200"/>
      <c r="U258" s="200"/>
      <c r="V258" s="200"/>
    </row>
    <row r="259" spans="15:22">
      <c r="O259" s="200"/>
      <c r="P259" s="189"/>
      <c r="Q259" s="322"/>
      <c r="R259" s="189"/>
      <c r="S259" s="209"/>
      <c r="T259" s="200"/>
      <c r="U259" s="200"/>
      <c r="V259" s="200"/>
    </row>
    <row r="260" spans="15:22">
      <c r="O260" s="200"/>
      <c r="P260" s="189"/>
      <c r="Q260" s="322"/>
      <c r="R260" s="189"/>
      <c r="S260" s="209"/>
      <c r="T260" s="200"/>
      <c r="U260" s="200"/>
      <c r="V260" s="200"/>
    </row>
    <row r="261" spans="15:22">
      <c r="O261" s="200"/>
      <c r="P261" s="189"/>
      <c r="Q261" s="322"/>
      <c r="R261" s="189"/>
      <c r="S261" s="209"/>
      <c r="T261" s="200"/>
      <c r="U261" s="200"/>
      <c r="V261" s="200"/>
    </row>
    <row r="262" spans="15:22">
      <c r="O262" s="200"/>
      <c r="P262" s="323"/>
      <c r="Q262" s="323"/>
      <c r="R262" s="324"/>
      <c r="S262" s="323"/>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G9" sqref="G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1119</v>
      </c>
      <c r="B1" s="34"/>
      <c r="C1" s="34"/>
      <c r="D1" s="34"/>
      <c r="E1" s="34"/>
      <c r="F1" s="34"/>
      <c r="G1" s="34"/>
      <c r="H1" s="34"/>
    </row>
    <row r="2" spans="1:8">
      <c r="A2" s="34"/>
      <c r="B2" s="34"/>
      <c r="C2" s="34"/>
      <c r="D2" s="34"/>
      <c r="E2" s="34"/>
      <c r="F2" s="34"/>
      <c r="G2" s="34"/>
      <c r="H2" s="34"/>
    </row>
    <row r="3" ht="16.5" customHeight="1" spans="1:8">
      <c r="A3" s="35" t="s">
        <v>848</v>
      </c>
      <c r="B3" s="35" t="str">
        <f>输机表!K2</f>
        <v>010221-16-0005</v>
      </c>
      <c r="C3" s="35"/>
      <c r="D3" s="35"/>
      <c r="E3" s="36" t="str">
        <f>输机表!U2&amp;输机表!Y2</f>
        <v>康正（雄县）2024评字第5号-李林庄村-1-9</v>
      </c>
      <c r="F3" s="36"/>
      <c r="G3" s="36"/>
      <c r="H3" s="36"/>
    </row>
    <row r="4" ht="16.5" customHeight="1" spans="1:8">
      <c r="A4" s="37" t="s">
        <v>1042</v>
      </c>
      <c r="B4" s="38" t="str">
        <f>输机表!D2</f>
        <v>王佳</v>
      </c>
      <c r="C4" s="39"/>
      <c r="D4" s="40" t="s">
        <v>1043</v>
      </c>
      <c r="E4" s="41"/>
      <c r="F4" s="38" t="str">
        <f>输机表!F2</f>
        <v>雄县李林庄村</v>
      </c>
      <c r="G4" s="42"/>
      <c r="H4" s="39"/>
    </row>
    <row r="5" ht="16.5" customHeight="1" spans="1:8">
      <c r="A5" s="43" t="s">
        <v>1044</v>
      </c>
      <c r="B5" s="44"/>
      <c r="C5" s="44"/>
      <c r="D5" s="44"/>
      <c r="E5" s="44"/>
      <c r="F5" s="44"/>
      <c r="G5" s="44"/>
      <c r="H5" s="45"/>
    </row>
    <row r="6" ht="27" spans="1:8">
      <c r="A6" s="46" t="s">
        <v>1045</v>
      </c>
      <c r="B6" s="47" t="s">
        <v>1046</v>
      </c>
      <c r="C6" s="48" t="s">
        <v>1047</v>
      </c>
      <c r="D6" s="48" t="s">
        <v>1048</v>
      </c>
      <c r="E6" s="46" t="s">
        <v>1045</v>
      </c>
      <c r="F6" s="47" t="s">
        <v>1046</v>
      </c>
      <c r="G6" s="48" t="s">
        <v>1047</v>
      </c>
      <c r="H6" s="48" t="s">
        <v>1048</v>
      </c>
    </row>
    <row r="7" ht="19.5" customHeight="1" spans="1:18">
      <c r="A7" s="49" t="str">
        <f>IF(COUNTIF(输机表!$C$4:$C$27,K7&amp;"*")&gt;0,K7,IFERROR(VLOOKUP(K7,房体结构,1,0),""))</f>
        <v>F3</v>
      </c>
      <c r="B7" s="50">
        <f ca="1">IF(COUNTIF(输机表!$C$4:$C$27,K7&amp;"*")=0,IFERROR(VLOOKUP(K7,房体结构,17,0),""),SUMIF(输机表!$C$4:$C$27,K7&amp;"*",输机表!$S$4:$S$7))</f>
        <v>158.05</v>
      </c>
      <c r="C7" s="49">
        <f ca="1">IF(COUNTIF(输机表!$C$4:$C$27,K7&amp;"*")=0,IFERROR(VLOOKUP(K7,房体结构,23,0),""),ROUND(SUMIF(输机表!$C$4:$C$27,K7&amp;"*",输机表!$Z$4:$Z$27)/B7,0))</f>
        <v>1367</v>
      </c>
      <c r="D7" s="49">
        <f ca="1">IFERROR(ROUND(C7*B7,0),"")</f>
        <v>216054</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963</v>
      </c>
      <c r="L7" s="73" t="s">
        <v>1120</v>
      </c>
      <c r="M7" s="74" t="s">
        <v>1121</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1122</v>
      </c>
      <c r="L8" s="73" t="s">
        <v>1123</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1124</v>
      </c>
      <c r="L9" s="73" t="s">
        <v>1125</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1126</v>
      </c>
      <c r="L10" s="73" t="s">
        <v>1127</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1128</v>
      </c>
      <c r="L11" s="73" t="s">
        <v>1129</v>
      </c>
      <c r="M11" s="75"/>
    </row>
    <row r="12" ht="19.5" customHeight="1" spans="1:13">
      <c r="A12" s="47" t="s">
        <v>1053</v>
      </c>
      <c r="B12" s="47"/>
      <c r="C12" s="51">
        <f ca="1">SUM(B7:B11)+SUM(F7:F11)</f>
        <v>158.05</v>
      </c>
      <c r="D12" s="52"/>
      <c r="E12" s="53" t="s">
        <v>1054</v>
      </c>
      <c r="F12" s="53"/>
      <c r="G12" s="54">
        <f ca="1">SUM(D7:D11)+SUM(H7:H11)</f>
        <v>216054</v>
      </c>
      <c r="H12" s="55"/>
      <c r="M12" s="75"/>
    </row>
    <row r="13" ht="21.75" customHeight="1" spans="1:13">
      <c r="A13" s="35" t="s">
        <v>1055</v>
      </c>
      <c r="B13" s="35"/>
      <c r="C13" s="35"/>
      <c r="D13" s="35"/>
      <c r="E13" s="35"/>
      <c r="F13" s="35"/>
      <c r="G13" s="35"/>
      <c r="H13" s="35"/>
      <c r="M13" s="75"/>
    </row>
    <row r="14" ht="27" spans="1:13">
      <c r="A14" s="56" t="s">
        <v>1056</v>
      </c>
      <c r="B14" s="56" t="s">
        <v>1038</v>
      </c>
      <c r="C14" s="56" t="s">
        <v>6</v>
      </c>
      <c r="D14" s="56" t="s">
        <v>1057</v>
      </c>
      <c r="E14" s="56" t="s">
        <v>1056</v>
      </c>
      <c r="F14" s="56" t="s">
        <v>1038</v>
      </c>
      <c r="G14" s="56" t="s">
        <v>6</v>
      </c>
      <c r="H14" s="56" t="s">
        <v>1057</v>
      </c>
      <c r="M14" s="75"/>
    </row>
    <row r="15" ht="17.25" customHeight="1" spans="1:13">
      <c r="A15" s="57" t="str">
        <f ca="1" t="shared" ref="A15:A41" si="2">IFERROR(VLOOKUP(K15,附属物位置,4,0),"")</f>
        <v>大门</v>
      </c>
      <c r="B15" s="57">
        <f ca="1" t="shared" ref="B15:B41" si="3">IF(A15="","",SUMIF(附属物名称,A15,附属物数量))</f>
        <v>8.4</v>
      </c>
      <c r="C15" s="57" t="str">
        <f ca="1" t="shared" ref="C15:C26" si="4">IFERROR(VLOOKUP(K15,附属物位置,6,0),"")</f>
        <v>㎡</v>
      </c>
      <c r="D15" s="58">
        <f ca="1" t="shared" ref="D15:D26" si="5">IF(A15="","",SUMIF(附属物名称,A15,附属物金额))</f>
        <v>1512</v>
      </c>
      <c r="E15" s="58" t="str">
        <f ca="1" t="shared" ref="E15:E26" si="6">IFERROR(VLOOKUP(L15,附属物位置,4,0),"")</f>
        <v>砖墙</v>
      </c>
      <c r="F15" s="57">
        <f ca="1" t="shared" ref="F15:F40" si="7">IF(E15="","",SUMIF(附属物名称,E15,附属物数量))</f>
        <v>98</v>
      </c>
      <c r="G15" s="57" t="str">
        <f ca="1" t="shared" ref="G15:G26" si="8">IFERROR(VLOOKUP(L15,附属物位置,6,0),"")</f>
        <v>㎡</v>
      </c>
      <c r="H15" s="58">
        <f ca="1" t="shared" ref="H15:H26" si="9">IF(E15="","",SUMIF(附属物名称,E15,附属物金额))</f>
        <v>13720</v>
      </c>
      <c r="K15" s="76">
        <v>1</v>
      </c>
      <c r="L15" s="76">
        <v>2</v>
      </c>
      <c r="M15" s="75"/>
    </row>
    <row r="16" ht="17.25" customHeight="1" spans="1:13">
      <c r="A16" s="57" t="str">
        <f ca="1" t="shared" si="2"/>
        <v>水泥地面</v>
      </c>
      <c r="B16" s="57">
        <f ca="1" t="shared" si="3"/>
        <v>48.75</v>
      </c>
      <c r="C16" s="57" t="str">
        <f ca="1" t="shared" si="4"/>
        <v>㎡</v>
      </c>
      <c r="D16" s="58">
        <f ca="1" t="shared" si="5"/>
        <v>2438</v>
      </c>
      <c r="E16" s="58" t="str">
        <f ca="1" t="shared" si="6"/>
        <v>平砖地面</v>
      </c>
      <c r="F16" s="57">
        <f ca="1" t="shared" si="7"/>
        <v>253.5</v>
      </c>
      <c r="G16" s="57" t="str">
        <f ca="1" t="shared" si="8"/>
        <v>㎡</v>
      </c>
      <c r="H16" s="58">
        <f ca="1" t="shared" si="9"/>
        <v>6338</v>
      </c>
      <c r="K16" s="76">
        <v>3</v>
      </c>
      <c r="L16" s="76">
        <v>4</v>
      </c>
      <c r="M16" s="75"/>
    </row>
    <row r="17" ht="17.25" customHeight="1" spans="1:13">
      <c r="A17" s="57" t="str">
        <f ca="1" t="shared" si="2"/>
        <v>空调</v>
      </c>
      <c r="B17" s="57">
        <f ca="1" t="shared" si="3"/>
        <v>1</v>
      </c>
      <c r="C17" s="57" t="str">
        <f ca="1" t="shared" si="4"/>
        <v>台</v>
      </c>
      <c r="D17" s="58">
        <f ca="1" t="shared" si="5"/>
        <v>400</v>
      </c>
      <c r="E17" s="58" t="str">
        <f ca="1" t="shared" si="6"/>
        <v>宽带</v>
      </c>
      <c r="F17" s="57">
        <f ca="1" t="shared" si="7"/>
        <v>1</v>
      </c>
      <c r="G17" s="57" t="str">
        <f ca="1" t="shared" si="8"/>
        <v>条</v>
      </c>
      <c r="H17" s="58">
        <f ca="1" t="shared" si="9"/>
        <v>100</v>
      </c>
      <c r="K17" s="76">
        <v>5</v>
      </c>
      <c r="L17" s="76">
        <v>6</v>
      </c>
      <c r="M17" s="75"/>
    </row>
    <row r="18" ht="17.25" customHeight="1" spans="1:13">
      <c r="A18" s="57" t="str">
        <f ca="1" t="shared" si="2"/>
        <v>台阶</v>
      </c>
      <c r="B18" s="57">
        <f ca="1" t="shared" si="3"/>
        <v>1.8</v>
      </c>
      <c r="C18" s="57" t="str">
        <f ca="1" t="shared" si="4"/>
        <v>㎡</v>
      </c>
      <c r="D18" s="58">
        <f ca="1" t="shared" si="5"/>
        <v>630</v>
      </c>
      <c r="E18" s="58" t="str">
        <f ca="1" t="shared" si="6"/>
        <v>渗水井</v>
      </c>
      <c r="F18" s="57">
        <f ca="1" t="shared" si="7"/>
        <v>1</v>
      </c>
      <c r="G18" s="57" t="str">
        <f ca="1" t="shared" si="8"/>
        <v>个</v>
      </c>
      <c r="H18" s="58">
        <f ca="1" t="shared" si="9"/>
        <v>600</v>
      </c>
      <c r="K18" s="76">
        <v>7</v>
      </c>
      <c r="L18" s="76">
        <v>8</v>
      </c>
      <c r="M18" s="75"/>
    </row>
    <row r="19" ht="17.25" customHeight="1" spans="1:13">
      <c r="A19" s="57" t="str">
        <f ca="1" t="shared" si="2"/>
        <v>塑料水箱</v>
      </c>
      <c r="B19" s="57">
        <f ca="1" t="shared" si="3"/>
        <v>2</v>
      </c>
      <c r="C19" s="57" t="str">
        <f ca="1" t="shared" si="4"/>
        <v>个</v>
      </c>
      <c r="D19" s="58">
        <f ca="1" t="shared" si="5"/>
        <v>800</v>
      </c>
      <c r="E19" s="58" t="str">
        <f ca="1" t="shared" si="6"/>
        <v>监控摄像头</v>
      </c>
      <c r="F19" s="57">
        <f ca="1" t="shared" si="7"/>
        <v>1</v>
      </c>
      <c r="G19" s="57" t="str">
        <f ca="1" t="shared" si="8"/>
        <v>个</v>
      </c>
      <c r="H19" s="58">
        <f ca="1" t="shared" si="9"/>
        <v>200</v>
      </c>
      <c r="K19" s="76">
        <v>9</v>
      </c>
      <c r="L19" s="76">
        <v>10</v>
      </c>
      <c r="M19" s="75"/>
    </row>
    <row r="20" ht="17.25" customHeight="1" spans="1:13">
      <c r="A20" s="57" t="str">
        <f ca="1" t="shared" si="2"/>
        <v>门垛</v>
      </c>
      <c r="B20" s="57">
        <f ca="1" t="shared" si="3"/>
        <v>1</v>
      </c>
      <c r="C20" s="57" t="str">
        <f ca="1" t="shared" si="4"/>
        <v>对</v>
      </c>
      <c r="D20" s="58">
        <f ca="1" t="shared" si="5"/>
        <v>1295</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1060</v>
      </c>
      <c r="F41" s="60"/>
      <c r="G41" s="61">
        <f ca="1">SUM(D15:D41)+SUM(H15:H40)</f>
        <v>28033</v>
      </c>
      <c r="H41" s="60"/>
      <c r="K41" s="76">
        <v>53</v>
      </c>
      <c r="M41" s="75"/>
    </row>
    <row r="42" ht="17.25" customHeight="1" spans="1:8">
      <c r="A42" s="59" t="s">
        <v>1061</v>
      </c>
      <c r="B42" s="60"/>
      <c r="C42" s="61">
        <f ca="1">G41+G12</f>
        <v>244087</v>
      </c>
      <c r="D42" s="60"/>
      <c r="E42" s="62" t="s">
        <v>1062</v>
      </c>
      <c r="F42" s="63" t="str">
        <f ca="1">TEXT(C42,"[DBnum2]")&amp;"元整"</f>
        <v>贰拾肆万肆仟零捌拾柒元整</v>
      </c>
      <c r="G42" s="64"/>
      <c r="H42" s="65"/>
    </row>
    <row r="43" ht="17.25" hidden="1" customHeight="1" spans="1:8">
      <c r="A43" s="66" t="s">
        <v>1063</v>
      </c>
      <c r="B43" s="66"/>
      <c r="C43" s="67"/>
      <c r="D43" s="67"/>
      <c r="E43" s="68" t="s">
        <v>1062</v>
      </c>
      <c r="F43" s="69" t="str">
        <f>TEXT(C43,"[DBnum2]")&amp;"元整"</f>
        <v>零元整</v>
      </c>
      <c r="G43" s="69"/>
      <c r="H43" s="69"/>
    </row>
    <row r="44" ht="17.25" hidden="1" customHeight="1" spans="1:8">
      <c r="A44" s="66" t="s">
        <v>1064</v>
      </c>
      <c r="B44" s="66"/>
      <c r="C44" s="70" t="s">
        <v>1065</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29" t="s">
        <v>1096</v>
      </c>
      <c r="C29" s="29"/>
      <c r="D29" s="29"/>
      <c r="E29" s="29"/>
      <c r="F29" s="29"/>
      <c r="G29" s="29" t="s">
        <v>1097</v>
      </c>
      <c r="H29" s="30"/>
      <c r="I29" s="30"/>
      <c r="J29" s="30"/>
      <c r="K29" s="29" t="s">
        <v>1098</v>
      </c>
      <c r="L29" s="29"/>
      <c r="M29" s="29"/>
      <c r="N29" s="29"/>
      <c r="O29" s="29"/>
      <c r="P29" s="31" t="s">
        <v>1099</v>
      </c>
      <c r="Q29" s="31"/>
    </row>
    <row r="30" ht="32.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3" t="s">
        <v>1109</v>
      </c>
      <c r="B38" s="23"/>
      <c r="C38" s="23"/>
      <c r="D38" s="23"/>
      <c r="E38" s="23"/>
      <c r="F38" s="23"/>
      <c r="G38" s="23"/>
      <c r="H38" s="23"/>
      <c r="I38" s="23"/>
      <c r="J38" s="23"/>
      <c r="K38" s="23"/>
      <c r="L38" s="23"/>
      <c r="M38" s="23"/>
      <c r="N38" s="23"/>
      <c r="O38" s="23"/>
      <c r="P38" s="23"/>
      <c r="Q38" s="23"/>
    </row>
    <row r="39" ht="28.9" customHeight="1" spans="1:17">
      <c r="A39" s="22" t="s">
        <v>1110</v>
      </c>
      <c r="B39" s="22"/>
      <c r="C39" s="22"/>
      <c r="D39" s="22"/>
      <c r="E39" s="22"/>
      <c r="F39" s="22"/>
      <c r="G39" s="22"/>
      <c r="H39" s="22"/>
      <c r="I39" s="22"/>
      <c r="J39" s="22"/>
      <c r="K39" s="22"/>
      <c r="L39" s="22"/>
      <c r="M39" s="22"/>
      <c r="N39" s="22"/>
      <c r="O39" s="22"/>
      <c r="P39" s="22"/>
      <c r="Q39" s="22"/>
    </row>
    <row r="40" ht="29.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1130</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1131</v>
      </c>
      <c r="B1" s="1"/>
      <c r="C1" s="1"/>
      <c r="D1" s="1"/>
      <c r="E1" s="1"/>
      <c r="F1" s="1"/>
      <c r="G1" s="1"/>
      <c r="H1" s="1"/>
      <c r="I1" s="1"/>
      <c r="J1" s="1"/>
      <c r="K1" s="1"/>
      <c r="L1" s="1"/>
      <c r="M1" s="1"/>
      <c r="N1" s="1"/>
      <c r="O1" s="1"/>
      <c r="P1" s="1"/>
      <c r="Q1" s="1"/>
    </row>
    <row r="2" ht="15" spans="1:17">
      <c r="A2" s="2" t="str">
        <f>输机表!U2&amp;输机表!Y2</f>
        <v>康正（雄县）2024评字第5号-李林庄村-1-9</v>
      </c>
      <c r="B2" s="2"/>
      <c r="C2" s="2"/>
      <c r="D2" s="2"/>
      <c r="E2" s="2"/>
      <c r="F2" s="2"/>
      <c r="G2" s="2"/>
      <c r="H2" s="2"/>
      <c r="I2" s="2"/>
      <c r="J2" s="2"/>
      <c r="K2" s="2"/>
      <c r="L2" s="2"/>
      <c r="M2" s="2"/>
      <c r="N2" s="2"/>
      <c r="O2" s="2"/>
      <c r="P2" s="2"/>
      <c r="Q2" s="2"/>
    </row>
    <row r="3" spans="1:17">
      <c r="A3" s="3" t="s">
        <v>1067</v>
      </c>
      <c r="B3" s="3"/>
      <c r="C3" s="3"/>
      <c r="D3" s="3"/>
      <c r="E3" s="4" t="str">
        <f>输机表!AB2</f>
        <v>昝岗组团道路用地项目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1132</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王佳</v>
      </c>
      <c r="E9" s="9"/>
      <c r="F9" s="9"/>
      <c r="G9" s="9"/>
      <c r="H9" s="9"/>
      <c r="I9" s="9"/>
      <c r="J9" s="9"/>
      <c r="K9" s="9"/>
      <c r="L9" s="9"/>
      <c r="M9" s="9"/>
      <c r="N9" s="9"/>
      <c r="O9" s="9"/>
      <c r="P9" s="9"/>
      <c r="Q9" s="9"/>
    </row>
    <row r="10" spans="1:17">
      <c r="A10" s="9" t="s">
        <v>1075</v>
      </c>
      <c r="B10" s="9"/>
      <c r="C10" s="9"/>
      <c r="D10" s="9" t="str">
        <f>结果通知单!F4</f>
        <v>雄县李林庄村</v>
      </c>
      <c r="E10" s="9"/>
      <c r="F10" s="9"/>
      <c r="G10" s="9"/>
      <c r="H10" s="9"/>
      <c r="I10" s="9"/>
      <c r="J10" s="9"/>
      <c r="K10" s="9"/>
      <c r="L10" s="9"/>
      <c r="M10" s="9"/>
      <c r="N10" s="9"/>
      <c r="O10" s="9"/>
      <c r="P10" s="9"/>
      <c r="Q10" s="9"/>
    </row>
    <row r="11" spans="1:17">
      <c r="A11" s="9" t="s">
        <v>1076</v>
      </c>
      <c r="B11" s="9"/>
      <c r="C11" s="9"/>
      <c r="D11" s="9">
        <f ca="1">结果通知单!C12</f>
        <v>158.05</v>
      </c>
      <c r="E11" s="9"/>
      <c r="F11" s="9"/>
      <c r="G11" s="9"/>
      <c r="H11" s="9"/>
      <c r="I11" s="9"/>
      <c r="J11" s="9"/>
      <c r="K11" s="9"/>
      <c r="L11" s="9"/>
      <c r="M11" s="9"/>
      <c r="N11" s="9"/>
      <c r="O11" s="9"/>
      <c r="P11" s="9"/>
      <c r="Q11" s="9"/>
    </row>
    <row r="12" spans="1:17">
      <c r="A12" s="3" t="s">
        <v>1077</v>
      </c>
      <c r="B12" s="3"/>
      <c r="C12" s="3"/>
      <c r="D12" s="10" t="str">
        <f>输机表!R2</f>
        <v>2024年4月3日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244087</v>
      </c>
      <c r="H26" s="14"/>
      <c r="I26" s="14"/>
      <c r="J26" s="14"/>
      <c r="K26" s="14"/>
      <c r="L26" s="14"/>
      <c r="M26" s="14"/>
      <c r="N26" s="14"/>
      <c r="O26" s="14"/>
      <c r="P26" s="14"/>
      <c r="Q26" s="14"/>
    </row>
    <row r="27" spans="1:17">
      <c r="A27" s="9" t="s">
        <v>1094</v>
      </c>
      <c r="B27" s="9"/>
      <c r="C27" s="9"/>
      <c r="D27" s="9" t="str">
        <f ca="1">结果通知单!F42</f>
        <v>贰拾肆万肆仟零捌拾柒元整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1133</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1134</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45414</v>
      </c>
      <c r="F31" s="18"/>
      <c r="G31" s="18"/>
      <c r="H31" s="19"/>
      <c r="I31" s="18"/>
      <c r="J31" s="18"/>
      <c r="K31" s="18"/>
      <c r="L31" s="18"/>
      <c r="M31" s="19"/>
      <c r="N31" s="19"/>
      <c r="O31" s="19"/>
      <c r="P31" s="19"/>
      <c r="Q31" s="19"/>
    </row>
    <row r="32" spans="1:17">
      <c r="A32" s="3" t="s">
        <v>1101</v>
      </c>
      <c r="B32" s="3"/>
      <c r="C32" s="3"/>
      <c r="D32" s="3"/>
      <c r="E32" s="20">
        <f>E31</f>
        <v>45414</v>
      </c>
      <c r="F32" s="20"/>
      <c r="G32" s="20"/>
      <c r="H32" s="21" t="s">
        <v>1135</v>
      </c>
      <c r="I32" s="20">
        <f>E32+14</f>
        <v>45428</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1136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2024-05-29T06:31:34Z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