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4"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 (新)" sheetId="83" r:id="rId23"/>
    <sheet name="比较法-商业1" sheetId="82" state="hidden" r:id="rId24"/>
    <sheet name="比较法-商业" sheetId="33" state="hidden" r:id="rId25"/>
    <sheet name="典型户型修正" sheetId="31" r:id="rId26"/>
    <sheet name="收益法（汇总）" sheetId="70" r:id="rId27"/>
    <sheet name="收益法（无租约）" sheetId="15" state="hidden" r:id="rId28"/>
    <sheet name="收益法 (元)" sheetId="67" state="hidden" r:id="rId29"/>
    <sheet name="酒店收入计算" sheetId="66"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102）" sheetId="78" r:id="rId47"/>
    <sheet name="收益法（101、104）" sheetId="79" r:id="rId48"/>
    <sheet name="抵押物清单" sheetId="77" state="hidden" r:id="rId49"/>
    <sheet name="案例及位置" sheetId="80" state="hidden" r:id="rId50"/>
    <sheet name="Sheet1" sheetId="81" r:id="rId51"/>
  </sheets>
  <externalReferences>
    <externalReference r:id="rId52"/>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4" hidden="1">'比较法-商业'!$A$1:$L$49</definedName>
    <definedName name="_xlnm._FilterDatabase" localSheetId="22" hidden="1">'比较法-商业 (新)'!$A$1:$L$49</definedName>
    <definedName name="_xlnm._FilterDatabase" localSheetId="23" hidden="1">'比较法-商业1'!$A$1:$L$49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47">'收益法（101、104）'!$A$1:$AK$69</definedName>
    <definedName name="_xlnm.Print_Area" localSheetId="46">'收益法（102）'!$A$1:$AK$69</definedName>
    <definedName name="_xlnm.Print_Area" localSheetId="27">'收益法（无租约）'!$A$1:$AK$69</definedName>
    <definedName name="_xlnm.Print_Area" localSheetId="13">'数据-汇总表'!$A$1:$P$32</definedName>
    <definedName name="八级">区片价!$O$1:$O$40</definedName>
    <definedName name="办公层高" localSheetId="22">'[1]比较法-办公'!$B$119:$M$119</definedName>
    <definedName name="办公层高" localSheetId="23">'[2]比较法-办公'!$B$119:$M$119</definedName>
    <definedName name="办公层高">'比较法-办公'!$B$119:$M$119</definedName>
    <definedName name="办公朝向" localSheetId="22">'[1]比较法-办公'!$B$91:$M$91</definedName>
    <definedName name="办公朝向" localSheetId="23">'[2]比较法-办公'!$B$91:$M$91</definedName>
    <definedName name="办公朝向">'比较法-办公'!$B$91:$M$91</definedName>
    <definedName name="办公道路级别" localSheetId="22">'[1]比较法-办公'!$B$87:$M$87</definedName>
    <definedName name="办公道路级别" localSheetId="23">'[2]比较法-办公'!$B$87:$M$87</definedName>
    <definedName name="办公道路级别">'比较法-办公'!$B$87:$M$87</definedName>
    <definedName name="办公公共部分装修" localSheetId="22">'[1]比较法-办公'!$B$108:$M$108</definedName>
    <definedName name="办公公共部分装修" localSheetId="23">'[2]比较法-办公'!$B$108:$M$108</definedName>
    <definedName name="办公公共部分装修">'比较法-办公'!$B$108:$M$108</definedName>
    <definedName name="办公基础设施水平" localSheetId="22">'[1]比较法-办公'!$B$117:$M$117</definedName>
    <definedName name="办公基础设施水平" localSheetId="23">'[2]比较法-办公'!$B$117:$M$117</definedName>
    <definedName name="办公基础设施水平">'比较法-办公'!$B$117:$M$117</definedName>
    <definedName name="办公集聚程度" localSheetId="22">[1]定义!$M$1:$M$6</definedName>
    <definedName name="办公集聚程度" localSheetId="23">[2]定义!$M$1:$M$6</definedName>
    <definedName name="办公集聚程度">定义!$M$1:$M$6</definedName>
    <definedName name="办公建筑结构" localSheetId="22">'[1]比较法-办公'!$B$106:$M$106</definedName>
    <definedName name="办公建筑结构" localSheetId="23">'[2]比较法-办公'!$B$106:$M$106</definedName>
    <definedName name="办公建筑结构">'比较法-办公'!$B$106:$M$106</definedName>
    <definedName name="办公建筑类型" localSheetId="22">'[1]比较法-办公'!$B$101:$M$101</definedName>
    <definedName name="办公建筑类型" localSheetId="23">'[2]比较法-办公'!$B$101:$M$101</definedName>
    <definedName name="办公建筑类型">'比较法-办公'!$B$101:$M$101</definedName>
    <definedName name="办公交易情况" localSheetId="22">'[1]比较法-办公'!$A$62:$M$62</definedName>
    <definedName name="办公交易情况" localSheetId="23">'[2]比较法-办公'!$A$62:$M$62</definedName>
    <definedName name="办公交易情况">'比较法-办公'!$A$62:$M$62</definedName>
    <definedName name="办公楼层" localSheetId="22">'[1]比较法-办公'!$B$89:$M$89</definedName>
    <definedName name="办公楼层" localSheetId="23">'[2]比较法-办公'!$B$89:$M$89</definedName>
    <definedName name="办公楼层">'比较法-办公'!$B$89:$M$89</definedName>
    <definedName name="办公内部装修" localSheetId="22">'[1]比较法-办公'!$B$123:$M$123</definedName>
    <definedName name="办公内部装修" localSheetId="23">'[2]比较法-办公'!$B$123:$M$123</definedName>
    <definedName name="办公内部装修">'比较法-办公'!$B$123:$M$123</definedName>
    <definedName name="办公物业管理" localSheetId="22">'[1]比较法-办公'!$B$115:$M$115</definedName>
    <definedName name="办公物业管理" localSheetId="23">'[2]比较法-办公'!$B$115:$M$115</definedName>
    <definedName name="办公物业管理">'比较法-办公'!$B$115:$M$115</definedName>
    <definedName name="办公用途" localSheetId="22">'[1]比较法-办公'!$B$64:$M$64</definedName>
    <definedName name="办公用途" localSheetId="23">'[2]比较法-办公'!$B$64:$M$64</definedName>
    <definedName name="办公用途">'比较法-办公'!$B$64:$M$64</definedName>
    <definedName name="仓储公共部分装修" localSheetId="22">'[1]比较法-仓储'!$B$77:$M$77</definedName>
    <definedName name="仓储公共部分装修" localSheetId="23">'[2]比较法-仓储'!$B$77:$M$77</definedName>
    <definedName name="仓储公共部分装修">'比较法-仓储'!$B$77:$M$77</definedName>
    <definedName name="仓储交易情况" localSheetId="22">'[1]比较法-仓储'!$A$49:$M$49</definedName>
    <definedName name="仓储交易情况" localSheetId="23">'[2]比较法-仓储'!$A$49:$M$49</definedName>
    <definedName name="仓储交易情况">'比较法-仓储'!$A$49:$M$49</definedName>
    <definedName name="仓储楼层" localSheetId="22">'[1]比较法-仓储'!$B$69:$M$69</definedName>
    <definedName name="仓储楼层" localSheetId="23">'[2]比较法-仓储'!$B$69:$M$69</definedName>
    <definedName name="仓储楼层">'比较法-仓储'!$B$69:$M$69</definedName>
    <definedName name="仓储物业等级" localSheetId="22">'[1]比较法-仓储'!$B$82:$M$82</definedName>
    <definedName name="仓储物业等级" localSheetId="23">'[2]比较法-仓储'!$B$82:$M$82</definedName>
    <definedName name="仓储物业等级">'比较法-仓储'!$B$82:$M$82</definedName>
    <definedName name="仓储用途" localSheetId="22">'[1]比较法-仓储'!$B$51:$M$51</definedName>
    <definedName name="仓储用途" localSheetId="23">'[2]比较法-仓储'!$B$51:$M$51</definedName>
    <definedName name="仓储用途">'比较法-仓储'!$B$51:$M$51</definedName>
    <definedName name="产业集聚程度" localSheetId="22">[1]定义!$N$1:$N$6</definedName>
    <definedName name="产业集聚程度" localSheetId="23">[2]定义!$N$1:$N$6</definedName>
    <definedName name="产业集聚程度">定义!$N$1:$N$6</definedName>
    <definedName name="车位公共部分装修" localSheetId="22">'[1]比较法-车位'!$B$83:$M$83</definedName>
    <definedName name="车位公共部分装修" localSheetId="23">'[2]比较法-车位'!$B$83:$M$83</definedName>
    <definedName name="车位公共部分装修">'比较法-车位'!$B$83:$M$83</definedName>
    <definedName name="车位交易情况" localSheetId="22">'[1]比较法-车位'!$A$51:$M$51</definedName>
    <definedName name="车位交易情况" localSheetId="23">'[2]比较法-车位'!$A$51:$M$51</definedName>
    <definedName name="车位交易情况">'比较法-车位'!$A$51:$M$51</definedName>
    <definedName name="车位类型" localSheetId="22">'[1]比较法-车位'!$B$93:$M$93</definedName>
    <definedName name="车位类型" localSheetId="23">'[2]比较法-车位'!$B$93:$M$93</definedName>
    <definedName name="车位类型">'比较法-车位'!$B$93:$M$93</definedName>
    <definedName name="车位楼层" localSheetId="22">'[1]比较法-车位'!$B$71:$M$71</definedName>
    <definedName name="车位楼层" localSheetId="23">'[2]比较法-车位'!$B$71:$M$71</definedName>
    <definedName name="车位楼层">'比较法-车位'!$B$71:$M$71</definedName>
    <definedName name="车位配套类型" localSheetId="22">'[1]比较法-车位'!$B$79:$M$79</definedName>
    <definedName name="车位配套类型" localSheetId="23">'[2]比较法-车位'!$B$79:$M$79</definedName>
    <definedName name="车位配套类型">'比较法-车位'!$B$79:$M$79</definedName>
    <definedName name="车位物业等级" localSheetId="22">'[1]比较法-车位'!$B$88:$M$88</definedName>
    <definedName name="车位物业等级" localSheetId="23">'[2]比较法-车位'!$B$88:$M$88</definedName>
    <definedName name="车位物业等级">'比较法-车位'!$B$88:$M$88</definedName>
    <definedName name="车位用途" localSheetId="22">'[1]比较法-车位'!$B$53:$M$53</definedName>
    <definedName name="车位用途" localSheetId="23">'[2]比较法-车位'!$B$53:$M$53</definedName>
    <definedName name="车位用途">'比较法-车位'!$B$53:$M$53</definedName>
    <definedName name="城镇土地纳税等级分级范围" localSheetId="22">'[1]数据-取费表'!$A$53:$A$63</definedName>
    <definedName name="城镇土地纳税等级分级范围" localSheetId="23">'[2]数据-取费表'!$A$53:$A$63</definedName>
    <definedName name="城镇土地纳税等级分级范围">'数据-取费表'!$A$53:$A$63</definedName>
    <definedName name="单价内涵" localSheetId="22">[1]定义!$V$1:$V$3</definedName>
    <definedName name="单价内涵" localSheetId="23">[2]定义!$V$1:$V$3</definedName>
    <definedName name="单价内涵">定义!$V$1:$V$3</definedName>
    <definedName name="地类判定" localSheetId="22">[1]定义!$H$1:$H$9</definedName>
    <definedName name="地类判定" localSheetId="23">[2]定义!$H$1:$H$9</definedName>
    <definedName name="地类判定">定义!$H$1:$H$9</definedName>
    <definedName name="二级">区片价!$I$1:$I$20</definedName>
    <definedName name="二级分类" localSheetId="22">[1]修正!$C$17:$C$39</definedName>
    <definedName name="二级分类" localSheetId="23">[2]修正!$C$17:$C$39</definedName>
    <definedName name="二级分类">修正!$C$17:$C$39</definedName>
    <definedName name="法定最高年限" localSheetId="22">[1]定义!$G$1:$G$4</definedName>
    <definedName name="法定最高年限" localSheetId="23">[2]定义!$G$1:$G$4</definedName>
    <definedName name="法定最高年限">定义!$G$1:$G$4</definedName>
    <definedName name="工业公共部分装修" localSheetId="22">'[1]比较法-工业'!$B$95:$M$95</definedName>
    <definedName name="工业公共部分装修" localSheetId="23">'[2]比较法-工业'!$B$95:$M$95</definedName>
    <definedName name="工业公共部分装修">'比较法-工业'!$B$95:$M$95</definedName>
    <definedName name="工业基础设施水平" localSheetId="22">'[1]比较法-工业'!$B$102:$M$102</definedName>
    <definedName name="工业基础设施水平" localSheetId="23">'[2]比较法-工业'!$B$102:$M$102</definedName>
    <definedName name="工业基础设施水平">'比较法-工业'!$B$102:$M$102</definedName>
    <definedName name="工业建筑结构" localSheetId="22">'[1]比较法-工业'!$B$93:$M$93</definedName>
    <definedName name="工业建筑结构" localSheetId="23">'[2]比较法-工业'!$B$93:$M$93</definedName>
    <definedName name="工业建筑结构">'比较法-工业'!$B$93:$M$93</definedName>
    <definedName name="工业建筑类型" localSheetId="22">'[1]比较法-工业'!$B$88:$M$88</definedName>
    <definedName name="工业建筑类型" localSheetId="23">'[2]比较法-工业'!$B$88:$M$88</definedName>
    <definedName name="工业建筑类型">'比较法-工业'!$B$88:$M$88</definedName>
    <definedName name="工业交易情况" localSheetId="22">'[1]比较法-工业'!$A$55:$M$55</definedName>
    <definedName name="工业交易情况" localSheetId="23">'[2]比较法-工业'!$A$55:$M$55</definedName>
    <definedName name="工业交易情况">'比较法-工业'!$A$55:$M$55</definedName>
    <definedName name="工业内部装修" localSheetId="22">'[1]比较法-工业'!$B$104:$M$104</definedName>
    <definedName name="工业内部装修" localSheetId="23">'[2]比较法-工业'!$B$104:$M$104</definedName>
    <definedName name="工业内部装修">'比较法-工业'!$B$104:$M$104</definedName>
    <definedName name="工业物业管理" localSheetId="22">'[1]比较法-工业'!$B$100:$M$100</definedName>
    <definedName name="工业物业管理" localSheetId="23">'[2]比较法-工业'!$B$100:$M$100</definedName>
    <definedName name="工业物业管理">'比较法-工业'!$B$100:$M$100</definedName>
    <definedName name="工业用途" localSheetId="22">'[1]比较法-工业'!$B$57:$M$57</definedName>
    <definedName name="工业用途" localSheetId="23">'[2]比较法-工业'!$B$57:$M$57</definedName>
    <definedName name="工业用途">'比较法-工业'!$B$57:$M$57</definedName>
    <definedName name="公共配套设施" localSheetId="22">[1]定义!$Q$1:$Q$6</definedName>
    <definedName name="公共配套设施" localSheetId="23">[2]定义!$Q$1:$Q$6</definedName>
    <definedName name="公共配套设施">定义!$Q$1:$Q$6</definedName>
    <definedName name="估价方法" localSheetId="22">[1]定义!$B$1:$B$50</definedName>
    <definedName name="估价方法" localSheetId="23">[2]定义!$B$1:$B$50</definedName>
    <definedName name="估价方法">定义!$B$1:$B$50</definedName>
    <definedName name="环境" localSheetId="22">[1]定义!$S$1:$S$6</definedName>
    <definedName name="环境" localSheetId="23">[2]定义!$S$1:$S$6</definedName>
    <definedName name="环境">定义!$S$1:$S$6</definedName>
    <definedName name="基础设施水平" localSheetId="22">[1]定义!$R$1:$R$6</definedName>
    <definedName name="基础设施水平" localSheetId="23">[2]定义!$R$1:$R$6</definedName>
    <definedName name="基础设施水平">定义!$R$1:$R$6</definedName>
    <definedName name="季度">基准地价修正!$Q$19:$AD$19</definedName>
    <definedName name="价值类型2" localSheetId="22">[1]定义!$B$54:$B$56</definedName>
    <definedName name="价值类型2" localSheetId="23">[2]定义!$B$54:$B$56</definedName>
    <definedName name="价值类型2">定义!$B$54:$B$56</definedName>
    <definedName name="交通便捷度" localSheetId="22">[1]定义!$O$1:$O$6</definedName>
    <definedName name="交通便捷度" localSheetId="23">[2]定义!$O$1:$O$6</definedName>
    <definedName name="交通便捷度">定义!$O$1:$O$6</definedName>
    <definedName name="九级">区片价!$P$1:$P$46</definedName>
    <definedName name="居住社区成熟度" localSheetId="22">[1]定义!$K$1:$K$6</definedName>
    <definedName name="居住社区成熟度" localSheetId="23">[2]定义!$K$1:$K$6</definedName>
    <definedName name="居住社区成熟度">定义!$K$1:$K$6</definedName>
    <definedName name="类别" localSheetId="22">[1]定义!$J$1:$J$3</definedName>
    <definedName name="类别" localSheetId="23">[2]定义!$J$1:$J$3</definedName>
    <definedName name="类别">定义!$J$1:$J$3</definedName>
    <definedName name="临街状况" localSheetId="22">[1]定义!$T$1:$T$5</definedName>
    <definedName name="临街状况" localSheetId="23">[2]定义!$T$1:$T$5</definedName>
    <definedName name="临街状况">定义!$T$1:$T$5</definedName>
    <definedName name="六级">区片价!$M$1:$M$49</definedName>
    <definedName name="内部装修维护情况" localSheetId="22">[1]定义!$U$1:$U$6</definedName>
    <definedName name="内部装修维护情况" localSheetId="23">[2]定义!$U$1:$U$6</definedName>
    <definedName name="内部装修维护情况">定义!$U$1:$U$6</definedName>
    <definedName name="判定" localSheetId="22">[1]定义!$D$1:$D$4</definedName>
    <definedName name="判定" localSheetId="23">[2]定义!$D$1:$D$4</definedName>
    <definedName name="判定">定义!$D$1:$D$4</definedName>
    <definedName name="七级">区片价!$N$1:$N$49</definedName>
    <definedName name="七通一平" localSheetId="22">[1]修正!$A$6:$A$14</definedName>
    <definedName name="七通一平" localSheetId="23">[2]修正!$A$6:$A$14</definedName>
    <definedName name="七通一平">修正!$A$6:$A$14</definedName>
    <definedName name="区域土地利用方向" localSheetId="22">[1]定义!$P$1:$P$6</definedName>
    <definedName name="区域土地利用方向" localSheetId="23">[2]定义!$P$1:$P$6</definedName>
    <definedName name="区域土地利用方向">定义!$P$1:$P$6</definedName>
    <definedName name="三级">区片价!$J$1:$J$21</definedName>
    <definedName name="商业层高" localSheetId="22">'比较法-商业 (新)'!$B$116:$M$116</definedName>
    <definedName name="商业层高" localSheetId="23">'比较法-商业1'!$B$116:$M$116</definedName>
    <definedName name="商业层高">'比较法-商业'!$B$116:$M$116</definedName>
    <definedName name="商业成新度" localSheetId="22">'比较法-商业 (新)'!$B$109:$M$109</definedName>
    <definedName name="商业成新度" localSheetId="23">'比较法-商业1'!$B$109:$M$109</definedName>
    <definedName name="商业成新度">'比较法-商业'!$B$109:$M$109</definedName>
    <definedName name="商业繁华度" localSheetId="22">[1]定义!$L$1:$L$6</definedName>
    <definedName name="商业繁华度" localSheetId="23">[2]定义!$L$1:$L$6</definedName>
    <definedName name="商业繁华度">定义!$L$1:$L$6</definedName>
    <definedName name="商业公共部分装修" localSheetId="22">'比较法-商业 (新)'!$B$107:$M$107</definedName>
    <definedName name="商业公共部分装修" localSheetId="23">'比较法-商业1'!$B$107:$M$107</definedName>
    <definedName name="商业公共部分装修">'比较法-商业'!$B$107:$M$107</definedName>
    <definedName name="商业基础设施水平" localSheetId="22">'比较法-商业 (新)'!$B$112:$M$112</definedName>
    <definedName name="商业基础设施水平" localSheetId="23">'比较法-商业1'!$B$112:$M$112</definedName>
    <definedName name="商业基础设施水平">'比较法-商业'!$B$112:$M$112</definedName>
    <definedName name="商业建筑结构" localSheetId="22">'比较法-商业 (新)'!$B$105:$M$105</definedName>
    <definedName name="商业建筑结构" localSheetId="23">'比较法-商业1'!$B$105:$M$105</definedName>
    <definedName name="商业建筑结构">'比较法-商业'!$B$105:$M$105</definedName>
    <definedName name="商业交易情况" localSheetId="22">'比较法-商业 (新)'!$A$61:$M$61</definedName>
    <definedName name="商业交易情况" localSheetId="23">'比较法-商业1'!$A$61:$M$61</definedName>
    <definedName name="商业交易情况">'比较法-商业'!$A$61:$M$61</definedName>
    <definedName name="商业街名称" localSheetId="22">[1]修正!$C$59:$C$119</definedName>
    <definedName name="商业街名称" localSheetId="23">[2]修正!$C$59:$C$119</definedName>
    <definedName name="商业街名称">修正!$C$59:$C$119</definedName>
    <definedName name="商业进深比" localSheetId="22">'比较法-商业 (新)'!$B$120:$M$120</definedName>
    <definedName name="商业进深比" localSheetId="23">'比较法-商业1'!$B$120:$M$120</definedName>
    <definedName name="商业进深比">'比较法-商业'!$B$120:$M$120</definedName>
    <definedName name="商业类型" localSheetId="22">'比较法-商业 (新)'!$B$100:$M$100</definedName>
    <definedName name="商业类型" localSheetId="23">'比较法-商业1'!$B$100:$M$100</definedName>
    <definedName name="商业类型">'比较法-商业'!$B$100:$M$100</definedName>
    <definedName name="商业临街状况" localSheetId="22">'比较法-商业 (新)'!$B$86:$M$86</definedName>
    <definedName name="商业临街状况" localSheetId="23">'比较法-商业1'!$B$86:$M$86</definedName>
    <definedName name="商业临街状况">'比较法-商业'!$B$86:$M$86</definedName>
    <definedName name="商业楼层" localSheetId="22">'比较法-商业 (新)'!$B$92:$M$92</definedName>
    <definedName name="商业楼层" localSheetId="23">'比较法-商业1'!$B$92:$M$92</definedName>
    <definedName name="商业楼层">'比较法-商业'!$B$92:$M$92</definedName>
    <definedName name="商业内部装修" localSheetId="22">'比较法-商业 (新)'!$B$122:$M$122</definedName>
    <definedName name="商业内部装修" localSheetId="23">'比较法-商业1'!$B$122:$M$122</definedName>
    <definedName name="商业内部装修">'比较法-商业'!$B$122:$M$122</definedName>
    <definedName name="商业人流量" localSheetId="22">'比较法-商业 (新)'!$B$90:$M$90</definedName>
    <definedName name="商业人流量" localSheetId="23">'比较法-商业1'!$B$90:$M$90</definedName>
    <definedName name="商业人流量">'比较法-商业'!$B$90:$M$90</definedName>
    <definedName name="商业业态" localSheetId="22">'比较法-商业 (新)'!$B$114:$M$114</definedName>
    <definedName name="商业业态" localSheetId="23">'比较法-商业1'!$B$114:$M$114</definedName>
    <definedName name="商业业态">'比较法-商业'!$B$114:$M$114</definedName>
    <definedName name="商业用途" localSheetId="22">'比较法-商业 (新)'!$B$63:$M$63</definedName>
    <definedName name="商业用途" localSheetId="23">'比较法-商业1'!$B$63:$M$63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'[1]比较法-仓储'!$B$89:$M$89</definedName>
    <definedName name="是否封闭" localSheetId="23">'[2]比较法-仓储'!$B$89:$M$89</definedName>
    <definedName name="是否封闭">'比较法-仓储'!$B$89:$M$89</definedName>
    <definedName name="是否直接入户" localSheetId="22">'[1]比较法-车位'!$B$95:$M$95</definedName>
    <definedName name="是否直接入户" localSheetId="23">'[2]比较法-车位'!$B$95:$M$95</definedName>
    <definedName name="是否直接入户">'比较法-车位'!$B$95:$M$95</definedName>
    <definedName name="四级">区片价!$K$1:$K$28</definedName>
    <definedName name="套工道路等级" localSheetId="22">'[1]土地比较法-工业'!$B$97:$M$97</definedName>
    <definedName name="套工道路等级" localSheetId="23">'[2]土地比较法-工业'!$B$97:$M$97</definedName>
    <definedName name="套工道路等级">'土地比较法-工业'!$B$97:$M$97</definedName>
    <definedName name="套工地质条件" localSheetId="22">'[1]土地比较法-工业'!$B$114:$M$114</definedName>
    <definedName name="套工地质条件" localSheetId="23">'[2]土地比较法-工业'!$B$114:$M$114</definedName>
    <definedName name="套工地质条件">'土地比较法-工业'!$B$114:$M$114</definedName>
    <definedName name="套工交易情况" localSheetId="22">'[1]土地比较法-住宅、综合'!$A$73:$M$73</definedName>
    <definedName name="套工交易情况" localSheetId="23">'[2]土地比较法-住宅、综合'!$A$73:$M$73</definedName>
    <definedName name="套工交易情况">'土地比较法-住宅、综合'!$A$73:$M$73</definedName>
    <definedName name="套工土地级别" localSheetId="22">'[1]土地比较法-工业'!$B$99:$M$99</definedName>
    <definedName name="套工土地级别" localSheetId="23">'[2]土地比较法-工业'!$B$99:$M$99</definedName>
    <definedName name="套工土地级别">'土地比较法-工业'!$B$99:$M$99</definedName>
    <definedName name="套工用途" localSheetId="22">'[1]土地比较法-工业'!$B$70:$M$70</definedName>
    <definedName name="套工用途" localSheetId="23">'[2]土地比较法-工业'!$B$70:$M$70</definedName>
    <definedName name="套工用途">'土地比较法-工业'!$B$70:$M$70</definedName>
    <definedName name="套工宗地开发程度" localSheetId="22">'[1]土地比较法-工业'!$B$112:$M$112</definedName>
    <definedName name="套工宗地开发程度" localSheetId="23">'[2]土地比较法-工业'!$B$112:$M$112</definedName>
    <definedName name="套工宗地开发程度">'土地比较法-工业'!$B$112:$M$112</definedName>
    <definedName name="套工宗地形状" localSheetId="22">'[1]土地比较法-工业'!$B$110:$M$110</definedName>
    <definedName name="套工宗地形状" localSheetId="23">'[2]土地比较法-工业'!$B$110:$M$110</definedName>
    <definedName name="套工宗地形状">'土地比较法-工业'!$B$110:$M$110</definedName>
    <definedName name="套综道路等级" localSheetId="22">'[1]土地比较法-住宅、综合'!$B$106:$M$106</definedName>
    <definedName name="套综道路等级" localSheetId="23">'[2]土地比较法-住宅、综合'!$B$106:$M$106</definedName>
    <definedName name="套综道路等级">'土地比较法-住宅、综合'!$B$106:$M$106</definedName>
    <definedName name="套综工程地质条件" localSheetId="22">'[1]土地比较法-住宅、综合'!$B$125:$M$125</definedName>
    <definedName name="套综工程地质条件" localSheetId="23">'[2]土地比较法-住宅、综合'!$B$125:$M$125</definedName>
    <definedName name="套综工程地质条件">'土地比较法-住宅、综合'!$B$125:$M$125</definedName>
    <definedName name="套综交易情况" localSheetId="22">'[1]土地比较法-住宅、综合'!$A$73:$M$73</definedName>
    <definedName name="套综交易情况" localSheetId="23">'[2]土地比较法-住宅、综合'!$A$73:$M$73</definedName>
    <definedName name="套综交易情况">'土地比较法-住宅、综合'!$A$73:$M$73</definedName>
    <definedName name="套综临街宽度及深度" localSheetId="22">'[1]土地比较法-住宅、综合'!$B$121:$M$121</definedName>
    <definedName name="套综临街宽度及深度" localSheetId="23">'[2]土地比较法-住宅、综合'!$B$121:$M$121</definedName>
    <definedName name="套综临街宽度及深度">'土地比较法-住宅、综合'!$B$121:$M$121</definedName>
    <definedName name="套综土地级别" localSheetId="22">'[1]土地比较法-住宅、综合'!$B$108:$M$108</definedName>
    <definedName name="套综土地级别" localSheetId="23">'[2]土地比较法-住宅、综合'!$B$108:$M$108</definedName>
    <definedName name="套综土地级别">'土地比较法-住宅、综合'!$B$108:$M$108</definedName>
    <definedName name="套综用途" localSheetId="22">'[1]土地比较法-住宅、综合'!$B$75:$M$75</definedName>
    <definedName name="套综用途" localSheetId="23">'[2]土地比较法-住宅、综合'!$B$75:$M$75</definedName>
    <definedName name="套综用途">'土地比较法-住宅、综合'!$B$75:$M$75</definedName>
    <definedName name="套综宗地内开发程度" localSheetId="22">'[1]土地比较法-住宅、综合'!$B$123:$M$123</definedName>
    <definedName name="套综宗地内开发程度" localSheetId="23">'[2]土地比较法-住宅、综合'!$B$123:$M$123</definedName>
    <definedName name="套综宗地内开发程度">'土地比较法-住宅、综合'!$B$123:$M$123</definedName>
    <definedName name="套综宗地形状" localSheetId="22">'[1]土地比较法-住宅、综合'!$B$119:$M$119</definedName>
    <definedName name="套综宗地形状" localSheetId="23">'[2]土地比较法-住宅、综合'!$B$119:$M$119</definedName>
    <definedName name="套综宗地形状">'土地比较法-住宅、综合'!$B$119:$M$119</definedName>
    <definedName name="土地估价师">估价师及机构信息!$D$3:$D$24</definedName>
    <definedName name="土地级别" localSheetId="22">[1]定义!$C$1:$C$14</definedName>
    <definedName name="土地级别" localSheetId="23">[2]定义!$C$1:$C$14</definedName>
    <definedName name="土地级别">定义!$C$1:$C$14</definedName>
    <definedName name="土地利用方向">定义!$P$1:$P$6</definedName>
    <definedName name="土地年限区间" localSheetId="22">[1]定义!$I$1:$I$8</definedName>
    <definedName name="土地年限区间" localSheetId="23">[2]定义!$I$1:$I$8</definedName>
    <definedName name="土地年限区间">定义!$I$1:$I$8</definedName>
    <definedName name="位置" localSheetId="22">[1]定义!$E$2:$E$4</definedName>
    <definedName name="位置" localSheetId="23">[2]定义!$E$2:$E$4</definedName>
    <definedName name="位置">定义!$E$2:$E$4</definedName>
    <definedName name="五等判定" localSheetId="22">[1]定义!$W$1:$W$6</definedName>
    <definedName name="五等判定" localSheetId="23">[2]定义!$W$1:$W$6</definedName>
    <definedName name="五等判定">定义!$W$1:$W$6</definedName>
    <definedName name="五级">区片价!$L$1:$L$35</definedName>
    <definedName name="项目类型" localSheetId="22">'[1]数据-汇总表'!$C$17:$C$26</definedName>
    <definedName name="项目类型" localSheetId="23">'[2]数据-汇总表'!$C$17:$C$26</definedName>
    <definedName name="项目类型">'数据-汇总表'!$C$17:$C$26</definedName>
    <definedName name="写字楼等级" localSheetId="22">'[1]比较法-办公'!$B$113:$M$113</definedName>
    <definedName name="写字楼等级" localSheetId="23">'[2]比较法-办公'!$B$113:$M$113</definedName>
    <definedName name="写字楼等级">'比较法-办公'!$B$113:$M$113</definedName>
    <definedName name="一级">区片价!$H$1:$H$6</definedName>
    <definedName name="一修多修正项2" localSheetId="22">[1]典型户型修正!$5:$5</definedName>
    <definedName name="一修多修正项2" localSheetId="23">[2]典型户型修正!$5:$5</definedName>
    <definedName name="一修多修正项2">典型户型修正!$5:$5</definedName>
    <definedName name="一修多修正项3" localSheetId="22">[1]典型户型修正!$7:$7</definedName>
    <definedName name="一修多修正项3" localSheetId="23">[2]典型户型修正!$7:$7</definedName>
    <definedName name="一修多修正项3">典型户型修正!$7:$7</definedName>
    <definedName name="一修多修正项4" localSheetId="22">[1]典型户型修正!$9:$9</definedName>
    <definedName name="一修多修正项4" localSheetId="23">[2]典型户型修正!$9:$9</definedName>
    <definedName name="一修多修正项4">典型户型修正!$9:$9</definedName>
    <definedName name="一修多修正项5" localSheetId="22">[1]典型户型修正!$11:$11</definedName>
    <definedName name="一修多修正项5" localSheetId="23">[2]典型户型修正!$11:$11</definedName>
    <definedName name="一修多修正项5">典型户型修正!$11:$11</definedName>
    <definedName name="一修多修正项6" localSheetId="22">[1]典型户型修正!$13:$13</definedName>
    <definedName name="一修多修正项6" localSheetId="23">[2]典型户型修正!$13:$13</definedName>
    <definedName name="一修多修正项6">典型户型修正!$13:$13</definedName>
    <definedName name="一修多修正项7" localSheetId="22">[1]典型户型修正!$15:$15</definedName>
    <definedName name="一修多修正项7" localSheetId="23">[2]典型户型修正!$15:$15</definedName>
    <definedName name="一修多修正项7">典型户型修正!$15:$15</definedName>
    <definedName name="一修多修正项8" localSheetId="22">[1]典型户型修正!$17:$17</definedName>
    <definedName name="一修多修正项8" localSheetId="23">[2]典型户型修正!$17:$17</definedName>
    <definedName name="一修多修正项8">典型户型修正!$17:$17</definedName>
    <definedName name="用途明细" localSheetId="22">[1]定义!$A$1:$A$50</definedName>
    <definedName name="用途明细" localSheetId="23">[2]定义!$A$1:$A$50</definedName>
    <definedName name="用途明细">定义!$A$1:$A$50</definedName>
    <definedName name="有无电梯" localSheetId="22">'[1]比较法-仓储'!$B$84:$M$84</definedName>
    <definedName name="有无电梯" localSheetId="23">'[2]比较法-仓储'!$B$84:$M$84</definedName>
    <definedName name="有无电梯">'比较法-仓储'!$B$84:$M$84</definedName>
    <definedName name="主用途" localSheetId="22">[1]定义!$F$1:$F$10</definedName>
    <definedName name="主用途" localSheetId="23">[2]定义!$F$1:$F$10</definedName>
    <definedName name="主用途">定义!$F$1:$F$10</definedName>
    <definedName name="住宅朝向" localSheetId="22">'[1]比较法-住宅'!$B$88:$M$88</definedName>
    <definedName name="住宅朝向" localSheetId="23">'[2]比较法-住宅'!$B$88:$M$88</definedName>
    <definedName name="住宅朝向">'比较法-住宅'!$B$88:$M$88</definedName>
    <definedName name="住宅房型" localSheetId="22">'[1]比较法-住宅'!$B$118:$M$118</definedName>
    <definedName name="住宅房型" localSheetId="23">'[2]比较法-住宅'!$B$118:$M$118</definedName>
    <definedName name="住宅房型">'比较法-住宅'!$B$118:$M$118</definedName>
    <definedName name="住宅公共部分装修" localSheetId="22">'[1]比较法-住宅'!$B$109:$M$109</definedName>
    <definedName name="住宅公共部分装修" localSheetId="23">'[2]比较法-住宅'!$B$109:$M$109</definedName>
    <definedName name="住宅公共部分装修">'比较法-住宅'!$B$109:$M$109</definedName>
    <definedName name="住宅基础设施水平" localSheetId="22">'[1]比较法-住宅'!$B$116:$M$116</definedName>
    <definedName name="住宅基础设施水平" localSheetId="23">'[2]比较法-住宅'!$B$116:$M$116</definedName>
    <definedName name="住宅基础设施水平">'比较法-住宅'!$B$116:$M$116</definedName>
    <definedName name="住宅建筑结构" localSheetId="22">'[1]比较法-住宅'!$B$105:$M$105</definedName>
    <definedName name="住宅建筑结构" localSheetId="23">'[2]比较法-住宅'!$B$105:$M$105</definedName>
    <definedName name="住宅建筑结构">'比较法-住宅'!$B$105:$M$105</definedName>
    <definedName name="住宅建筑类型" localSheetId="22">'[1]比较法-住宅'!$B$100:$M$100</definedName>
    <definedName name="住宅建筑类型" localSheetId="23">'[2]比较法-住宅'!$B$100:$M$100</definedName>
    <definedName name="住宅建筑类型">'比较法-住宅'!$B$100:$M$100</definedName>
    <definedName name="住宅建筑品质" localSheetId="22">'[1]比较法-住宅'!$B$107:$M$107</definedName>
    <definedName name="住宅建筑品质" localSheetId="23">'[2]比较法-住宅'!$B$107:$M$107</definedName>
    <definedName name="住宅建筑品质">'比较法-住宅'!$B$107:$M$107</definedName>
    <definedName name="住宅交易情况" localSheetId="22">'[1]比较法-住宅'!$A$61:$M$61</definedName>
    <definedName name="住宅交易情况" localSheetId="23">'[2]比较法-住宅'!$A$61:$M$61</definedName>
    <definedName name="住宅交易情况">'比较法-住宅'!$A$61:$M$61</definedName>
    <definedName name="住宅楼层" localSheetId="22">'[1]比较法-住宅'!$B$86:$M$86</definedName>
    <definedName name="住宅楼层" localSheetId="23">'[2]比较法-住宅'!$B$86:$M$86</definedName>
    <definedName name="住宅楼层">'比较法-住宅'!$B$86:$M$86</definedName>
    <definedName name="住宅内部装修" localSheetId="22">'[1]比较法-住宅'!$B$122:$M$122</definedName>
    <definedName name="住宅内部装修" localSheetId="23">'[2]比较法-住宅'!$B$122:$M$122</definedName>
    <definedName name="住宅内部装修">'比较法-住宅'!$B$122:$M$122</definedName>
    <definedName name="住宅物业管理" localSheetId="22">'[1]比较法-住宅'!$B$114:$M$114</definedName>
    <definedName name="住宅物业管理" localSheetId="23">'[2]比较法-住宅'!$B$114:$M$114</definedName>
    <definedName name="住宅物业管理">'比较法-住宅'!$B$114:$M$114</definedName>
    <definedName name="住宅用途" localSheetId="22">'[1]比较法-住宅'!$B$63:$M$63</definedName>
    <definedName name="住宅用途" localSheetId="23">'[2]比较法-住宅'!$B$63:$M$63</definedName>
    <definedName name="住宅用途">'比较法-住宅'!$B$63:$M$63</definedName>
    <definedName name="住宅主力户型面积">'比较法-住宅'!$B$120:$M$120</definedName>
    <definedName name="注册房地产估价师" localSheetId="22">[1]估价师及机构信息!$A$3:$A$24</definedName>
    <definedName name="注册房地产估价师" localSheetId="23">[2]估价师及机构信息!$A$3:$A$24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F8" i="79" l="1"/>
  <c r="F51" i="79"/>
  <c r="F7" i="79"/>
  <c r="F50" i="79"/>
  <c r="C49" i="79"/>
  <c r="F4" i="73"/>
  <c r="I1" i="73"/>
  <c r="B39" i="1"/>
  <c r="F11" i="79"/>
  <c r="C53" i="79"/>
  <c r="C48" i="79"/>
  <c r="C60" i="79"/>
  <c r="C61" i="79"/>
  <c r="R7" i="1"/>
  <c r="F35" i="79"/>
  <c r="F63" i="79"/>
  <c r="C62" i="79"/>
  <c r="C59" i="79"/>
  <c r="C14" i="79"/>
  <c r="C15" i="79"/>
  <c r="F16" i="79"/>
  <c r="C16" i="79"/>
  <c r="F43" i="79"/>
  <c r="C17" i="79"/>
  <c r="C18" i="79"/>
  <c r="C19" i="79"/>
  <c r="C20" i="79"/>
  <c r="D5" i="73"/>
  <c r="G1" i="73"/>
  <c r="B40" i="1"/>
  <c r="F24" i="79"/>
  <c r="C23" i="79"/>
  <c r="F26" i="79"/>
  <c r="C26" i="79"/>
  <c r="C24" i="79"/>
  <c r="C27" i="79"/>
  <c r="C29" i="79"/>
  <c r="C57" i="79"/>
  <c r="F36" i="79"/>
  <c r="F64" i="79"/>
  <c r="C64" i="79"/>
  <c r="F13" i="79"/>
  <c r="C13" i="79"/>
  <c r="C56" i="79"/>
  <c r="F37" i="79"/>
  <c r="F65" i="79"/>
  <c r="C65" i="79"/>
  <c r="F38" i="79"/>
  <c r="F66" i="79"/>
  <c r="C66" i="79"/>
  <c r="C58" i="79"/>
  <c r="C67" i="79"/>
  <c r="F40" i="79"/>
  <c r="F68" i="79"/>
  <c r="F41" i="79"/>
  <c r="F69" i="79"/>
  <c r="C68" i="79"/>
  <c r="F6" i="79"/>
  <c r="F9" i="79"/>
  <c r="C6" i="79"/>
  <c r="C10" i="79"/>
  <c r="C5" i="79"/>
  <c r="C32" i="79"/>
  <c r="C33" i="79"/>
  <c r="C34" i="79"/>
  <c r="C31" i="79"/>
  <c r="C36" i="79"/>
  <c r="C37" i="79"/>
  <c r="C38" i="79"/>
  <c r="C30" i="79"/>
  <c r="C39" i="79"/>
  <c r="F42" i="79"/>
  <c r="C40" i="79"/>
  <c r="C46" i="79"/>
  <c r="F20" i="31"/>
  <c r="B20" i="31"/>
  <c r="C19" i="9"/>
  <c r="F6" i="78"/>
  <c r="F8" i="78"/>
  <c r="F7" i="78"/>
  <c r="F9" i="78"/>
  <c r="C6" i="78"/>
  <c r="F11" i="78"/>
  <c r="C10" i="78"/>
  <c r="C5" i="78"/>
  <c r="C32" i="78"/>
  <c r="C33" i="78"/>
  <c r="R6"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6" i="1"/>
  <c r="F41" i="78"/>
  <c r="C40" i="78"/>
  <c r="M6" i="78"/>
  <c r="M8" i="78"/>
  <c r="M7" i="78"/>
  <c r="M9" i="78"/>
  <c r="J6" i="78"/>
  <c r="M11" i="78"/>
  <c r="J10" i="78"/>
  <c r="J5" i="78"/>
  <c r="J26" i="78"/>
  <c r="J29" i="78"/>
  <c r="J57" i="78"/>
  <c r="J55" i="78"/>
  <c r="J58" i="78"/>
  <c r="J59" i="78"/>
  <c r="J60" i="78"/>
  <c r="L46" i="78"/>
  <c r="B2" i="78"/>
  <c r="AO6" i="1"/>
  <c r="B6" i="70"/>
  <c r="M6" i="79"/>
  <c r="M8" i="79"/>
  <c r="M7" i="79"/>
  <c r="M9" i="79"/>
  <c r="J6" i="79"/>
  <c r="M11" i="79"/>
  <c r="J10" i="79"/>
  <c r="J5" i="79"/>
  <c r="J18" i="79"/>
  <c r="J19" i="79"/>
  <c r="M21" i="79"/>
  <c r="J20" i="79"/>
  <c r="J17" i="79"/>
  <c r="J14" i="79"/>
  <c r="M22" i="79"/>
  <c r="J22" i="79"/>
  <c r="J15" i="79"/>
  <c r="J13" i="79"/>
  <c r="M23" i="79"/>
  <c r="J23" i="79"/>
  <c r="M24" i="79"/>
  <c r="J24" i="79"/>
  <c r="J16" i="79"/>
  <c r="J25" i="79"/>
  <c r="M28" i="79"/>
  <c r="M26" i="79"/>
  <c r="L48" i="79"/>
  <c r="J53" i="79"/>
  <c r="F1" i="79"/>
  <c r="AE7" i="1"/>
  <c r="AG7" i="1"/>
  <c r="M27" i="79"/>
  <c r="J26" i="79"/>
  <c r="J29" i="79"/>
  <c r="J57" i="79"/>
  <c r="J55" i="79"/>
  <c r="J58" i="79"/>
  <c r="J59" i="79"/>
  <c r="J60" i="79"/>
  <c r="L46" i="79"/>
  <c r="B2" i="79"/>
  <c r="AO7" i="1"/>
  <c r="B7" i="70"/>
  <c r="AO8" i="1"/>
  <c r="B8" i="70"/>
  <c r="AO9" i="1"/>
  <c r="B9" i="70"/>
  <c r="AO10" i="1"/>
  <c r="B10" i="70"/>
  <c r="AO11" i="1"/>
  <c r="B11" i="70"/>
  <c r="AO12" i="1"/>
  <c r="B12" i="70"/>
  <c r="AO13" i="1"/>
  <c r="B13" i="70"/>
  <c r="B2" i="70"/>
  <c r="D19" i="9"/>
  <c r="G19" i="9"/>
  <c r="C32" i="9"/>
  <c r="H118" i="9"/>
  <c r="H101" i="9"/>
  <c r="H107" i="9"/>
  <c r="D122" i="9"/>
  <c r="G14" i="74"/>
  <c r="D14" i="74"/>
  <c r="Z7" i="1"/>
  <c r="C7" i="83"/>
  <c r="C58" i="83"/>
  <c r="D58" i="83"/>
  <c r="E58" i="83"/>
  <c r="F58" i="83"/>
  <c r="G58" i="83"/>
  <c r="H58" i="83"/>
  <c r="I58" i="83"/>
  <c r="J58" i="83"/>
  <c r="K58" i="83"/>
  <c r="L58" i="83"/>
  <c r="M58" i="83"/>
  <c r="N58" i="83"/>
  <c r="O58" i="83"/>
  <c r="F7" i="83"/>
  <c r="AA7" i="83"/>
  <c r="C36" i="83"/>
  <c r="F36" i="83"/>
  <c r="AA36" i="83"/>
  <c r="R48" i="83"/>
  <c r="H7" i="83"/>
  <c r="AB7" i="83"/>
  <c r="H36" i="83"/>
  <c r="AB36" i="83"/>
  <c r="T48" i="83"/>
  <c r="J7" i="83"/>
  <c r="AC7" i="83"/>
  <c r="I36" i="83"/>
  <c r="J36" i="83"/>
  <c r="AC36" i="83"/>
  <c r="V48" i="83"/>
  <c r="R49" i="83"/>
  <c r="C49" i="83"/>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130" i="83"/>
  <c r="B128" i="83"/>
  <c r="B126" i="83"/>
  <c r="D125" i="83"/>
  <c r="E125" i="83"/>
  <c r="F125" i="83"/>
  <c r="G125" i="83"/>
  <c r="D123" i="83"/>
  <c r="E123" i="83"/>
  <c r="F123" i="83"/>
  <c r="G123" i="83"/>
  <c r="H123" i="83"/>
  <c r="I123" i="83"/>
  <c r="J123" i="83"/>
  <c r="K123" i="83"/>
  <c r="L123" i="83"/>
  <c r="M123" i="83"/>
  <c r="D121" i="83"/>
  <c r="E121" i="83"/>
  <c r="F121" i="83"/>
  <c r="G121" i="83"/>
  <c r="H121" i="83"/>
  <c r="I121" i="83"/>
  <c r="J121" i="83"/>
  <c r="K121" i="83"/>
  <c r="L121" i="83"/>
  <c r="M121" i="83"/>
  <c r="D117" i="83"/>
  <c r="E117" i="83"/>
  <c r="F117" i="83"/>
  <c r="G117" i="83"/>
  <c r="D115" i="83"/>
  <c r="E115" i="83"/>
  <c r="F115" i="83"/>
  <c r="G115" i="83"/>
  <c r="H115" i="83"/>
  <c r="I115" i="83"/>
  <c r="J115" i="83"/>
  <c r="K115" i="83"/>
  <c r="L115" i="83"/>
  <c r="M115" i="83"/>
  <c r="D113" i="83"/>
  <c r="E113" i="83"/>
  <c r="F113" i="83"/>
  <c r="G113" i="83"/>
  <c r="H113" i="83"/>
  <c r="I113" i="83"/>
  <c r="J113" i="83"/>
  <c r="K113" i="83"/>
  <c r="L113" i="83"/>
  <c r="M113" i="83"/>
  <c r="D111" i="83"/>
  <c r="E111" i="83"/>
  <c r="F111" i="83"/>
  <c r="G111" i="83"/>
  <c r="H111" i="83"/>
  <c r="I111" i="83"/>
  <c r="J111" i="83"/>
  <c r="K111" i="83"/>
  <c r="L111" i="83"/>
  <c r="M111" i="83"/>
  <c r="G109" i="83"/>
  <c r="F109" i="83"/>
  <c r="E109" i="83"/>
  <c r="D109" i="83"/>
  <c r="C109" i="83"/>
  <c r="D108" i="83"/>
  <c r="E108" i="83"/>
  <c r="F108" i="83"/>
  <c r="G108" i="83"/>
  <c r="H108" i="83"/>
  <c r="I108" i="83"/>
  <c r="J108" i="83"/>
  <c r="K108" i="83"/>
  <c r="L108" i="83"/>
  <c r="M108" i="83"/>
  <c r="D106" i="83"/>
  <c r="E106" i="83"/>
  <c r="F106" i="83"/>
  <c r="G106" i="83"/>
  <c r="H106" i="83"/>
  <c r="I106" i="83"/>
  <c r="J106" i="83"/>
  <c r="K106" i="83"/>
  <c r="L106" i="83"/>
  <c r="M106" i="83"/>
  <c r="M102" i="83"/>
  <c r="L102" i="83"/>
  <c r="K102" i="83"/>
  <c r="J102" i="83"/>
  <c r="I102" i="83"/>
  <c r="H102" i="83"/>
  <c r="G102" i="83"/>
  <c r="F102" i="83"/>
  <c r="E102" i="83"/>
  <c r="D102" i="83"/>
  <c r="C102" i="83"/>
  <c r="D101" i="83"/>
  <c r="E101" i="83"/>
  <c r="F101" i="83"/>
  <c r="G101" i="83"/>
  <c r="H101" i="83"/>
  <c r="I101" i="83"/>
  <c r="J101" i="83"/>
  <c r="K101" i="83"/>
  <c r="L101" i="83"/>
  <c r="M101" i="83"/>
  <c r="B98" i="83"/>
  <c r="B96" i="83"/>
  <c r="B94" i="83"/>
  <c r="B92" i="83"/>
  <c r="D91" i="83"/>
  <c r="E91" i="83"/>
  <c r="F91" i="83"/>
  <c r="G91" i="83"/>
  <c r="H91" i="83"/>
  <c r="I91" i="83"/>
  <c r="J91" i="83"/>
  <c r="K91" i="83"/>
  <c r="L91" i="83"/>
  <c r="M91" i="83"/>
  <c r="B90" i="83"/>
  <c r="B88" i="83"/>
  <c r="D87" i="83"/>
  <c r="E87" i="83"/>
  <c r="F87" i="83"/>
  <c r="G87" i="83"/>
  <c r="H87" i="83"/>
  <c r="I87" i="83"/>
  <c r="J87" i="83"/>
  <c r="K87" i="83"/>
  <c r="L87" i="83"/>
  <c r="M87" i="83"/>
  <c r="D85" i="83"/>
  <c r="E85" i="83"/>
  <c r="F85" i="83"/>
  <c r="G85" i="83"/>
  <c r="D83" i="83"/>
  <c r="E83" i="83"/>
  <c r="F83" i="83"/>
  <c r="G83" i="83"/>
  <c r="D81" i="83"/>
  <c r="E81" i="83"/>
  <c r="F81" i="83"/>
  <c r="G81" i="83"/>
  <c r="D79" i="83"/>
  <c r="E79" i="83"/>
  <c r="F79" i="83"/>
  <c r="G79" i="83"/>
  <c r="D77" i="83"/>
  <c r="E77" i="83"/>
  <c r="F77" i="83"/>
  <c r="G77" i="83"/>
  <c r="B74" i="83"/>
  <c r="B72" i="83"/>
  <c r="B70" i="83"/>
  <c r="D69" i="83"/>
  <c r="E69" i="83"/>
  <c r="F69" i="83"/>
  <c r="G69" i="83"/>
  <c r="H69" i="83"/>
  <c r="I69" i="83"/>
  <c r="J69" i="83"/>
  <c r="K69" i="83"/>
  <c r="L69" i="83"/>
  <c r="M69" i="83"/>
  <c r="M67" i="83"/>
  <c r="L67" i="83"/>
  <c r="K67" i="83"/>
  <c r="J67" i="83"/>
  <c r="I67" i="83"/>
  <c r="H67" i="83"/>
  <c r="G67" i="83"/>
  <c r="F67" i="83"/>
  <c r="E67" i="83"/>
  <c r="D67" i="83"/>
  <c r="C67" i="83"/>
  <c r="G66" i="83"/>
  <c r="H66" i="83"/>
  <c r="I66" i="83"/>
  <c r="C63" i="83"/>
  <c r="I54" i="83"/>
  <c r="J54" i="83"/>
  <c r="G54" i="83"/>
  <c r="H54" i="83"/>
  <c r="E54" i="83"/>
  <c r="F54" i="83"/>
  <c r="V47" i="83"/>
  <c r="J8" i="83"/>
  <c r="AC8" i="83"/>
  <c r="J9" i="83"/>
  <c r="AC9" i="83"/>
  <c r="J10" i="83"/>
  <c r="AC10" i="83"/>
  <c r="J11" i="83"/>
  <c r="AC11" i="83"/>
  <c r="J12" i="83"/>
  <c r="AC12" i="83"/>
  <c r="J13" i="83"/>
  <c r="AC13" i="83"/>
  <c r="J14" i="83"/>
  <c r="AC14" i="83"/>
  <c r="J15" i="83"/>
  <c r="AC15" i="83"/>
  <c r="J17" i="83"/>
  <c r="AC17" i="83"/>
  <c r="J19" i="83"/>
  <c r="AC19" i="83"/>
  <c r="J21" i="83"/>
  <c r="AC21" i="83"/>
  <c r="J23" i="83"/>
  <c r="AC23" i="83"/>
  <c r="J25" i="83"/>
  <c r="AC25" i="83"/>
  <c r="J26" i="83"/>
  <c r="AC26" i="83"/>
  <c r="J27" i="83"/>
  <c r="AC27" i="83"/>
  <c r="J28" i="83"/>
  <c r="AC28" i="83"/>
  <c r="J29" i="83"/>
  <c r="AC29" i="83"/>
  <c r="J30" i="83"/>
  <c r="AC30" i="83"/>
  <c r="J31" i="83"/>
  <c r="AC31" i="83"/>
  <c r="J32" i="83"/>
  <c r="AC32" i="83"/>
  <c r="J33" i="83"/>
  <c r="AC33" i="83"/>
  <c r="J34" i="83"/>
  <c r="AC34" i="83"/>
  <c r="J35" i="83"/>
  <c r="AC35" i="83"/>
  <c r="J37" i="83"/>
  <c r="AC37" i="83"/>
  <c r="J38" i="83"/>
  <c r="AC38" i="83"/>
  <c r="J39" i="83"/>
  <c r="AC39" i="83"/>
  <c r="J40" i="83"/>
  <c r="AC40" i="83"/>
  <c r="J41" i="83"/>
  <c r="AC41" i="83"/>
  <c r="J42" i="83"/>
  <c r="AC42" i="83"/>
  <c r="J43" i="83"/>
  <c r="AC43" i="83"/>
  <c r="J44" i="83"/>
  <c r="AC44" i="83"/>
  <c r="J45" i="83"/>
  <c r="AC45" i="83"/>
  <c r="J46" i="83"/>
  <c r="AC46" i="83"/>
  <c r="I48" i="83"/>
  <c r="R47" i="83"/>
  <c r="F8" i="83"/>
  <c r="AA8" i="83"/>
  <c r="F9" i="83"/>
  <c r="AA9" i="83"/>
  <c r="F10" i="83"/>
  <c r="AA10" i="83"/>
  <c r="F11" i="83"/>
  <c r="AA11" i="83"/>
  <c r="F12" i="83"/>
  <c r="AA12" i="83"/>
  <c r="F13" i="83"/>
  <c r="AA13" i="83"/>
  <c r="F14" i="83"/>
  <c r="AA14" i="83"/>
  <c r="F15" i="83"/>
  <c r="AA15" i="83"/>
  <c r="F17" i="83"/>
  <c r="AA17" i="83"/>
  <c r="F19" i="83"/>
  <c r="AA19" i="83"/>
  <c r="F21" i="83"/>
  <c r="AA21" i="83"/>
  <c r="F23" i="83"/>
  <c r="AA23" i="83"/>
  <c r="F25" i="83"/>
  <c r="AA25" i="83"/>
  <c r="F26" i="83"/>
  <c r="AA26" i="83"/>
  <c r="F27" i="83"/>
  <c r="AA27" i="83"/>
  <c r="F28" i="83"/>
  <c r="AA28" i="83"/>
  <c r="F29" i="83"/>
  <c r="AA29" i="83"/>
  <c r="F30" i="83"/>
  <c r="AA30" i="83"/>
  <c r="F31" i="83"/>
  <c r="AA31" i="83"/>
  <c r="F32" i="83"/>
  <c r="AA32" i="83"/>
  <c r="F33" i="83"/>
  <c r="AA33" i="83"/>
  <c r="F34" i="83"/>
  <c r="AA34" i="83"/>
  <c r="F35" i="83"/>
  <c r="AA35" i="83"/>
  <c r="F37" i="83"/>
  <c r="AA37" i="83"/>
  <c r="F38" i="83"/>
  <c r="AA38" i="83"/>
  <c r="F39" i="83"/>
  <c r="AA39" i="83"/>
  <c r="F40" i="83"/>
  <c r="AA40" i="83"/>
  <c r="F41" i="83"/>
  <c r="AA41" i="83"/>
  <c r="F42" i="83"/>
  <c r="AA42" i="83"/>
  <c r="F43" i="83"/>
  <c r="AA43" i="83"/>
  <c r="F44" i="83"/>
  <c r="AA44" i="83"/>
  <c r="F45" i="83"/>
  <c r="AA45" i="83"/>
  <c r="F46" i="83"/>
  <c r="AA46" i="83"/>
  <c r="E48" i="83"/>
  <c r="I53" i="83"/>
  <c r="J53" i="83"/>
  <c r="T47" i="83"/>
  <c r="H8" i="83"/>
  <c r="AB8" i="83"/>
  <c r="H9" i="83"/>
  <c r="AB9" i="83"/>
  <c r="H10" i="83"/>
  <c r="AB10" i="83"/>
  <c r="H11" i="83"/>
  <c r="AB11" i="83"/>
  <c r="H12" i="83"/>
  <c r="AB12" i="83"/>
  <c r="H13" i="83"/>
  <c r="AB13" i="83"/>
  <c r="H14" i="83"/>
  <c r="AB14" i="83"/>
  <c r="H15" i="83"/>
  <c r="AB15" i="83"/>
  <c r="H17" i="83"/>
  <c r="AB17" i="83"/>
  <c r="H19" i="83"/>
  <c r="AB19" i="83"/>
  <c r="H21" i="83"/>
  <c r="AB21" i="83"/>
  <c r="H23" i="83"/>
  <c r="AB23" i="83"/>
  <c r="H25" i="83"/>
  <c r="AB25" i="83"/>
  <c r="H26" i="83"/>
  <c r="AB26" i="83"/>
  <c r="H27" i="83"/>
  <c r="AB27" i="83"/>
  <c r="H28" i="83"/>
  <c r="AB28" i="83"/>
  <c r="H29" i="83"/>
  <c r="AB29" i="83"/>
  <c r="H30" i="83"/>
  <c r="AB30" i="83"/>
  <c r="H31" i="83"/>
  <c r="AB31" i="83"/>
  <c r="H32" i="83"/>
  <c r="AB32" i="83"/>
  <c r="H33" i="83"/>
  <c r="AB33" i="83"/>
  <c r="H34" i="83"/>
  <c r="AB34" i="83"/>
  <c r="H35" i="83"/>
  <c r="AB35" i="83"/>
  <c r="H37" i="83"/>
  <c r="AB37" i="83"/>
  <c r="H38" i="83"/>
  <c r="AB38" i="83"/>
  <c r="H39" i="83"/>
  <c r="AB39" i="83"/>
  <c r="H40" i="83"/>
  <c r="AB40" i="83"/>
  <c r="H41" i="83"/>
  <c r="AB41" i="83"/>
  <c r="H42" i="83"/>
  <c r="AB42" i="83"/>
  <c r="H43" i="83"/>
  <c r="AB43" i="83"/>
  <c r="H44" i="83"/>
  <c r="AB44" i="83"/>
  <c r="H45" i="83"/>
  <c r="AB45" i="83"/>
  <c r="H46" i="83"/>
  <c r="AB46" i="83"/>
  <c r="G48" i="83"/>
  <c r="G53" i="83"/>
  <c r="H53" i="83"/>
  <c r="E53" i="83"/>
  <c r="F53" i="83"/>
  <c r="I52" i="83"/>
  <c r="J52" i="83"/>
  <c r="G52" i="83"/>
  <c r="H52" i="83"/>
  <c r="E52" i="83"/>
  <c r="F52" i="83"/>
  <c r="P49" i="83"/>
  <c r="P48" i="83"/>
  <c r="C48" i="83"/>
  <c r="P47" i="83"/>
  <c r="Q46" i="83"/>
  <c r="Z46" i="83"/>
  <c r="W46" i="83"/>
  <c r="U46" i="83"/>
  <c r="S46" i="83"/>
  <c r="Q45" i="83"/>
  <c r="Z45" i="83"/>
  <c r="W45" i="83"/>
  <c r="U45" i="83"/>
  <c r="S45" i="83"/>
  <c r="Q44" i="83"/>
  <c r="Z44" i="83"/>
  <c r="W44" i="83"/>
  <c r="U44" i="83"/>
  <c r="S44" i="83"/>
  <c r="Q43" i="83"/>
  <c r="Z43" i="83"/>
  <c r="W43" i="83"/>
  <c r="U43" i="83"/>
  <c r="S43" i="83"/>
  <c r="Q42" i="83"/>
  <c r="Z42" i="83"/>
  <c r="W42" i="83"/>
  <c r="U42" i="83"/>
  <c r="S42" i="83"/>
  <c r="Q41" i="83"/>
  <c r="Z41" i="83"/>
  <c r="W41" i="83"/>
  <c r="U41" i="83"/>
  <c r="S41" i="83"/>
  <c r="Q40" i="83"/>
  <c r="Z40" i="83"/>
  <c r="W40" i="83"/>
  <c r="U40" i="83"/>
  <c r="S40" i="83"/>
  <c r="Q39" i="83"/>
  <c r="Z39" i="83"/>
  <c r="W39" i="83"/>
  <c r="U39" i="83"/>
  <c r="S39" i="83"/>
  <c r="Q38" i="83"/>
  <c r="Z38" i="83"/>
  <c r="W38" i="83"/>
  <c r="U38" i="83"/>
  <c r="S38" i="83"/>
  <c r="Q37" i="83"/>
  <c r="Z37" i="83"/>
  <c r="W37" i="83"/>
  <c r="U37" i="83"/>
  <c r="S37" i="83"/>
  <c r="Q36" i="83"/>
  <c r="Z36" i="83"/>
  <c r="W36" i="83"/>
  <c r="U36" i="83"/>
  <c r="S36" i="83"/>
  <c r="Q35" i="83"/>
  <c r="Z35" i="83"/>
  <c r="W35" i="83"/>
  <c r="U35" i="83"/>
  <c r="S35" i="83"/>
  <c r="Q34" i="83"/>
  <c r="Z34" i="83"/>
  <c r="W34" i="83"/>
  <c r="U34" i="83"/>
  <c r="S34" i="83"/>
  <c r="Q33" i="83"/>
  <c r="Z33" i="83"/>
  <c r="W33" i="83"/>
  <c r="U33" i="83"/>
  <c r="S33" i="83"/>
  <c r="Q32" i="83"/>
  <c r="Z32" i="83"/>
  <c r="W32" i="83"/>
  <c r="U32" i="83"/>
  <c r="S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W23" i="83"/>
  <c r="U23" i="83"/>
  <c r="S23" i="83"/>
  <c r="C23" i="83"/>
  <c r="Q21" i="83"/>
  <c r="Z21" i="83"/>
  <c r="W21" i="83"/>
  <c r="U21" i="83"/>
  <c r="S21" i="83"/>
  <c r="C21" i="83"/>
  <c r="Q19" i="83"/>
  <c r="Z19" i="83"/>
  <c r="W19" i="83"/>
  <c r="U19" i="83"/>
  <c r="S19" i="83"/>
  <c r="C19" i="83"/>
  <c r="Q17" i="83"/>
  <c r="Z17" i="83"/>
  <c r="W17" i="83"/>
  <c r="U17" i="83"/>
  <c r="S17" i="83"/>
  <c r="C17" i="83"/>
  <c r="Q15" i="83"/>
  <c r="Z15" i="83"/>
  <c r="W15" i="83"/>
  <c r="U15" i="83"/>
  <c r="S15" i="83"/>
  <c r="C15" i="83"/>
  <c r="Q14" i="83"/>
  <c r="Z14" i="83"/>
  <c r="W14" i="83"/>
  <c r="U14" i="83"/>
  <c r="S14" i="83"/>
  <c r="Q13" i="83"/>
  <c r="Z13" i="83"/>
  <c r="W13" i="83"/>
  <c r="U13" i="83"/>
  <c r="S13" i="83"/>
  <c r="Q12" i="83"/>
  <c r="Z12" i="83"/>
  <c r="W12" i="83"/>
  <c r="U12" i="83"/>
  <c r="S12" i="83"/>
  <c r="Q11" i="83"/>
  <c r="Z11" i="83"/>
  <c r="W11" i="83"/>
  <c r="U11" i="83"/>
  <c r="S11" i="83"/>
  <c r="Q10" i="83"/>
  <c r="Z10" i="83"/>
  <c r="W10" i="83"/>
  <c r="U10" i="83"/>
  <c r="S10" i="83"/>
  <c r="Q9" i="83"/>
  <c r="Z9" i="83"/>
  <c r="W9" i="83"/>
  <c r="U9" i="83"/>
  <c r="S9" i="83"/>
  <c r="W8" i="83"/>
  <c r="U8" i="83"/>
  <c r="S8" i="83"/>
  <c r="W7" i="83"/>
  <c r="U7" i="83"/>
  <c r="S7" i="83"/>
  <c r="D3" i="83"/>
  <c r="B3" i="83"/>
  <c r="D2" i="83"/>
  <c r="B2" i="83"/>
  <c r="E25" i="31"/>
  <c r="G25" i="31"/>
  <c r="E26" i="31"/>
  <c r="G26" i="31"/>
  <c r="Y6" i="1"/>
  <c r="U7" i="1"/>
  <c r="N12" i="81"/>
  <c r="N11" i="81"/>
  <c r="H11" i="81"/>
  <c r="I11" i="81"/>
  <c r="J11" i="81"/>
  <c r="K11" i="81"/>
  <c r="L11" i="81"/>
  <c r="M11" i="81"/>
  <c r="G11" i="81"/>
  <c r="M10" i="81"/>
  <c r="L10" i="81"/>
  <c r="K10" i="81"/>
  <c r="J10" i="81"/>
  <c r="I10" i="81"/>
  <c r="H10" i="81"/>
  <c r="AD7" i="1"/>
  <c r="I6" i="81"/>
  <c r="J6" i="81"/>
  <c r="R47" i="82"/>
  <c r="C7" i="82"/>
  <c r="C58" i="82"/>
  <c r="D58" i="82"/>
  <c r="E58" i="82"/>
  <c r="F58" i="82"/>
  <c r="G58" i="82"/>
  <c r="H58" i="82"/>
  <c r="I58" i="82"/>
  <c r="J58" i="82"/>
  <c r="K58" i="82"/>
  <c r="L58" i="82"/>
  <c r="M58" i="82"/>
  <c r="N58" i="82"/>
  <c r="O58" i="82"/>
  <c r="F7" i="82"/>
  <c r="AA7" i="82"/>
  <c r="F8" i="82"/>
  <c r="AA8" i="82"/>
  <c r="C63" i="82"/>
  <c r="F9" i="82"/>
  <c r="AA9" i="82"/>
  <c r="G66" i="82"/>
  <c r="F10" i="82"/>
  <c r="AA10" i="82"/>
  <c r="F11" i="82"/>
  <c r="AA11" i="82"/>
  <c r="B70" i="82"/>
  <c r="F12" i="82"/>
  <c r="AA12" i="82"/>
  <c r="B72" i="82"/>
  <c r="F13" i="82"/>
  <c r="AA13" i="82"/>
  <c r="B74" i="82"/>
  <c r="F14" i="82"/>
  <c r="AA14" i="82"/>
  <c r="D77" i="82"/>
  <c r="F15" i="82"/>
  <c r="AA15" i="82"/>
  <c r="D79" i="82"/>
  <c r="F17" i="82"/>
  <c r="AA17" i="82"/>
  <c r="D81" i="82"/>
  <c r="F19" i="82"/>
  <c r="AA19" i="82"/>
  <c r="F21" i="82"/>
  <c r="AA21" i="82"/>
  <c r="D85" i="82"/>
  <c r="E85" i="82"/>
  <c r="F23" i="82"/>
  <c r="AA23" i="82"/>
  <c r="F25" i="82"/>
  <c r="AA25" i="82"/>
  <c r="B88" i="82"/>
  <c r="F26" i="82"/>
  <c r="AA26" i="82"/>
  <c r="B90" i="82"/>
  <c r="F27" i="82"/>
  <c r="AA27" i="82"/>
  <c r="B92" i="82"/>
  <c r="F28" i="82"/>
  <c r="AA28" i="82"/>
  <c r="B94" i="82"/>
  <c r="F29" i="82"/>
  <c r="AA29" i="82"/>
  <c r="B96" i="82"/>
  <c r="F30" i="82"/>
  <c r="AA30" i="82"/>
  <c r="B98" i="82"/>
  <c r="F31" i="82"/>
  <c r="AA31" i="82"/>
  <c r="F32" i="82"/>
  <c r="AA32" i="82"/>
  <c r="F33" i="82"/>
  <c r="AA33" i="82"/>
  <c r="D106" i="82"/>
  <c r="F34" i="82"/>
  <c r="AA34" i="82"/>
  <c r="D108" i="82"/>
  <c r="F35" i="82"/>
  <c r="AA35" i="82"/>
  <c r="D111" i="82"/>
  <c r="E111" i="82"/>
  <c r="F111" i="82"/>
  <c r="C36" i="82"/>
  <c r="F36" i="82"/>
  <c r="AA36" i="82"/>
  <c r="D113" i="82"/>
  <c r="F37" i="82"/>
  <c r="AA37" i="82"/>
  <c r="F38" i="82"/>
  <c r="AA38" i="82"/>
  <c r="F39" i="82"/>
  <c r="AA39" i="82"/>
  <c r="F40" i="82"/>
  <c r="AA40" i="82"/>
  <c r="F41" i="82"/>
  <c r="AA41" i="82"/>
  <c r="D123" i="82"/>
  <c r="E123" i="82"/>
  <c r="F123" i="82"/>
  <c r="F42" i="82"/>
  <c r="AA42" i="82"/>
  <c r="F43" i="82"/>
  <c r="AA43" i="82"/>
  <c r="B126" i="82"/>
  <c r="F44" i="82"/>
  <c r="AA44" i="82"/>
  <c r="B128" i="82"/>
  <c r="F45" i="82"/>
  <c r="AA45" i="82"/>
  <c r="B130" i="82"/>
  <c r="F46" i="82"/>
  <c r="AA46" i="82"/>
  <c r="R48"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R49" i="82"/>
  <c r="C49" i="82"/>
  <c r="D125" i="82"/>
  <c r="E125" i="82"/>
  <c r="F125" i="82"/>
  <c r="G125"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E113" i="82"/>
  <c r="F113" i="82"/>
  <c r="G113" i="82"/>
  <c r="H113" i="82"/>
  <c r="I113" i="82"/>
  <c r="J113" i="82"/>
  <c r="K113" i="82"/>
  <c r="L113" i="82"/>
  <c r="M113" i="82"/>
  <c r="G111" i="82"/>
  <c r="H111" i="82"/>
  <c r="I111" i="82"/>
  <c r="J111" i="82"/>
  <c r="K111" i="82"/>
  <c r="L111" i="82"/>
  <c r="M111" i="82"/>
  <c r="G109" i="82"/>
  <c r="F109" i="82"/>
  <c r="E109" i="82"/>
  <c r="D109" i="82"/>
  <c r="C109" i="82"/>
  <c r="E108" i="82"/>
  <c r="F108" i="82"/>
  <c r="G108" i="82"/>
  <c r="H108" i="82"/>
  <c r="I108" i="82"/>
  <c r="J108" i="82"/>
  <c r="K108" i="82"/>
  <c r="L108" i="82"/>
  <c r="M108"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D91" i="82"/>
  <c r="E91" i="82"/>
  <c r="F91" i="82"/>
  <c r="G91" i="82"/>
  <c r="H91" i="82"/>
  <c r="I91" i="82"/>
  <c r="J91" i="82"/>
  <c r="K91" i="82"/>
  <c r="L91" i="82"/>
  <c r="M91" i="82"/>
  <c r="D87" i="82"/>
  <c r="E87" i="82"/>
  <c r="F87" i="82"/>
  <c r="G87" i="82"/>
  <c r="H87" i="82"/>
  <c r="I87" i="82"/>
  <c r="J87" i="82"/>
  <c r="K87" i="82"/>
  <c r="L87" i="82"/>
  <c r="M87" i="82"/>
  <c r="F85" i="82"/>
  <c r="G85" i="82"/>
  <c r="D83" i="82"/>
  <c r="E83" i="82"/>
  <c r="F83" i="82"/>
  <c r="G83" i="82"/>
  <c r="E81" i="82"/>
  <c r="F81" i="82"/>
  <c r="G81" i="82"/>
  <c r="E79" i="82"/>
  <c r="F79" i="82"/>
  <c r="G79" i="82"/>
  <c r="E77" i="82"/>
  <c r="F77" i="82"/>
  <c r="G77" i="82"/>
  <c r="D69" i="82"/>
  <c r="E69" i="82"/>
  <c r="F69" i="82"/>
  <c r="G69" i="82"/>
  <c r="H69" i="82"/>
  <c r="I69" i="82"/>
  <c r="J69" i="82"/>
  <c r="K69" i="82"/>
  <c r="L69" i="82"/>
  <c r="M69" i="82"/>
  <c r="M67" i="82"/>
  <c r="L67" i="82"/>
  <c r="K67" i="82"/>
  <c r="J67" i="82"/>
  <c r="I67" i="82"/>
  <c r="H67" i="82"/>
  <c r="G67" i="82"/>
  <c r="F67" i="82"/>
  <c r="E67" i="82"/>
  <c r="D67" i="82"/>
  <c r="C67" i="82"/>
  <c r="H66" i="82"/>
  <c r="I66" i="82"/>
  <c r="I54" i="82"/>
  <c r="J54" i="82"/>
  <c r="G54" i="82"/>
  <c r="H54" i="82"/>
  <c r="E54" i="82"/>
  <c r="F54" i="82"/>
  <c r="I48" i="82"/>
  <c r="E48" i="82"/>
  <c r="I53" i="82"/>
  <c r="J53" i="82"/>
  <c r="G48" i="82"/>
  <c r="G53" i="82"/>
  <c r="H53" i="82"/>
  <c r="E53" i="82"/>
  <c r="F53" i="82"/>
  <c r="I52" i="82"/>
  <c r="J52" i="82"/>
  <c r="G52" i="82"/>
  <c r="H52" i="82"/>
  <c r="E52" i="82"/>
  <c r="F52" i="82"/>
  <c r="P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A6" i="1"/>
  <c r="A7" i="1"/>
  <c r="G1" i="79"/>
  <c r="F20" i="6"/>
  <c r="E20" i="6"/>
  <c r="K7" i="1"/>
  <c r="C1" i="73"/>
  <c r="L1" i="73"/>
  <c r="B43" i="1"/>
  <c r="B41" i="1"/>
  <c r="F32" i="79"/>
  <c r="F60" i="79"/>
  <c r="B2" i="1"/>
  <c r="C42" i="1"/>
  <c r="F33" i="79"/>
  <c r="F61" i="79"/>
  <c r="F75" i="77"/>
  <c r="A3" i="3"/>
  <c r="BB13" i="3"/>
  <c r="BC13" i="3"/>
  <c r="BD13" i="3"/>
  <c r="BE13" i="3"/>
  <c r="BF13" i="3"/>
  <c r="BG13" i="3"/>
  <c r="BH13" i="3"/>
  <c r="BI13" i="3"/>
  <c r="BJ13" i="3"/>
  <c r="BK13" i="3"/>
  <c r="BA13" i="3"/>
  <c r="BM13" i="3"/>
  <c r="BN13" i="3"/>
  <c r="BO13" i="3"/>
  <c r="BP13" i="3"/>
  <c r="BQ13" i="3"/>
  <c r="BR13" i="3"/>
  <c r="BS13" i="3"/>
  <c r="BT13" i="3"/>
  <c r="BL13" i="3"/>
  <c r="AZ13" i="3"/>
  <c r="E2" i="77"/>
  <c r="E80" i="77"/>
  <c r="I14"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19" i="77"/>
  <c r="I19" i="77"/>
  <c r="I20" i="77"/>
  <c r="I21" i="77"/>
  <c r="E77" i="77"/>
  <c r="E5" i="77"/>
  <c r="E38" i="77"/>
  <c r="E78" i="77"/>
  <c r="E13" i="77"/>
  <c r="E22" i="77"/>
  <c r="E31" i="77"/>
  <c r="E34" i="77"/>
  <c r="E37" i="77"/>
  <c r="E42" i="77"/>
  <c r="E79" i="77"/>
  <c r="I13" i="3"/>
  <c r="H13" i="3"/>
  <c r="AC13" i="3"/>
  <c r="G13" i="3"/>
  <c r="H14" i="3"/>
  <c r="AC14" i="3"/>
  <c r="G14" i="3"/>
  <c r="E72" i="77"/>
  <c r="E81" i="77"/>
  <c r="I15"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20" i="6"/>
  <c r="BQ5" i="3"/>
  <c r="BS5" i="3"/>
  <c r="F28" i="6"/>
  <c r="BR5" i="3"/>
  <c r="BT5" i="3"/>
  <c r="G28" i="6"/>
  <c r="E28" i="6"/>
  <c r="E19" i="6"/>
  <c r="E21" i="6"/>
  <c r="E22" i="6"/>
  <c r="E23" i="6"/>
  <c r="E24" i="6"/>
  <c r="E25" i="6"/>
  <c r="E26" i="6"/>
  <c r="BA5" i="3"/>
  <c r="E27" i="6"/>
  <c r="K20" i="6"/>
  <c r="L20" i="6"/>
  <c r="M20" i="6"/>
  <c r="I20" i="6"/>
  <c r="H20" i="6"/>
  <c r="R20" i="6"/>
  <c r="B52" i="1"/>
  <c r="F34" i="79"/>
  <c r="F62" i="79"/>
  <c r="M7" i="1"/>
  <c r="S7" i="1"/>
  <c r="T7" i="1"/>
  <c r="F15" i="79"/>
  <c r="F17" i="79"/>
  <c r="F18" i="79"/>
  <c r="F20" i="79"/>
  <c r="J1" i="73"/>
  <c r="B22" i="1"/>
  <c r="E1" i="73"/>
  <c r="K1" i="73"/>
  <c r="F23" i="79"/>
  <c r="F21" i="79"/>
  <c r="F28" i="79"/>
  <c r="C28" i="79"/>
  <c r="N19" i="1"/>
  <c r="N21" i="1"/>
  <c r="N6" i="1"/>
  <c r="Y7" i="1"/>
  <c r="AF7" i="1"/>
  <c r="C25" i="31"/>
  <c r="I25" i="31"/>
  <c r="K25" i="31"/>
  <c r="M25" i="31"/>
  <c r="O25" i="31"/>
  <c r="Q25" i="31"/>
  <c r="C26" i="31"/>
  <c r="I26" i="31"/>
  <c r="K26" i="31"/>
  <c r="M26" i="31"/>
  <c r="O26" i="31"/>
  <c r="Q26" i="31"/>
  <c r="G1" i="78"/>
  <c r="K6" i="1"/>
  <c r="F32" i="78"/>
  <c r="F33" i="78"/>
  <c r="D19" i="6"/>
  <c r="K19" i="6"/>
  <c r="L19" i="6"/>
  <c r="M19" i="6"/>
  <c r="I19" i="6"/>
  <c r="H19" i="6"/>
  <c r="R19" i="6"/>
  <c r="F34" i="78"/>
  <c r="M6" i="1"/>
  <c r="S6" i="1"/>
  <c r="T6" i="1"/>
  <c r="F15" i="78"/>
  <c r="F17" i="78"/>
  <c r="F18" i="78"/>
  <c r="F20" i="78"/>
  <c r="F23" i="78"/>
  <c r="F21" i="78"/>
  <c r="F28" i="78"/>
  <c r="C28" i="78"/>
  <c r="E15" i="4"/>
  <c r="F6" i="1"/>
  <c r="M47" i="78"/>
  <c r="J50" i="78"/>
  <c r="J51" i="78"/>
  <c r="M18" i="79"/>
  <c r="M19" i="79"/>
  <c r="M20" i="79"/>
  <c r="AD20" i="1"/>
  <c r="F7" i="1"/>
  <c r="M47" i="79"/>
  <c r="J50" i="79"/>
  <c r="J51" i="79"/>
  <c r="A6" i="70"/>
  <c r="A7" i="70"/>
  <c r="A8" i="70"/>
  <c r="A9" i="70"/>
  <c r="A10" i="70"/>
  <c r="A11" i="70"/>
  <c r="A12" i="70"/>
  <c r="A13" i="70"/>
  <c r="E6" i="70"/>
  <c r="E7" i="70"/>
  <c r="E8" i="70"/>
  <c r="E9" i="70"/>
  <c r="E10" i="70"/>
  <c r="E11" i="70"/>
  <c r="E12" i="70"/>
  <c r="E13" i="70"/>
  <c r="E2" i="70"/>
  <c r="B3" i="70"/>
  <c r="C17" i="9"/>
  <c r="D17" i="9"/>
  <c r="C18" i="9"/>
  <c r="D18" i="9"/>
  <c r="C24" i="9"/>
  <c r="E107" i="9"/>
  <c r="H105" i="9"/>
  <c r="H106" i="9"/>
  <c r="H103" i="9"/>
  <c r="DP6" i="81"/>
  <c r="DQ6" i="81"/>
  <c r="DJ6" i="81"/>
  <c r="DD6" i="81"/>
  <c r="CX6" i="81"/>
  <c r="CR6" i="81"/>
  <c r="CL6" i="81"/>
  <c r="CF6" i="81"/>
  <c r="BZ6" i="81"/>
  <c r="BT6" i="81"/>
  <c r="BN6" i="81"/>
  <c r="BH6" i="81"/>
  <c r="BB6" i="81"/>
  <c r="AY6" i="81"/>
  <c r="AV6" i="81"/>
  <c r="AT6" i="81"/>
  <c r="AS6" i="81"/>
  <c r="AU6" i="81"/>
  <c r="AJ6" i="81"/>
  <c r="AN6" i="81"/>
  <c r="I4" i="81"/>
  <c r="DP4" i="81"/>
  <c r="DQ4" i="81"/>
  <c r="DJ4" i="81"/>
  <c r="DD4" i="81"/>
  <c r="CX4" i="81"/>
  <c r="CR4" i="81"/>
  <c r="CL4" i="81"/>
  <c r="CF4" i="81"/>
  <c r="BZ4" i="81"/>
  <c r="BT4" i="81"/>
  <c r="BN4" i="81"/>
  <c r="BH4" i="81"/>
  <c r="BB4" i="81"/>
  <c r="AV4" i="81"/>
  <c r="AT4" i="81"/>
  <c r="AS4" i="81"/>
  <c r="AU4" i="81"/>
  <c r="AJ4" i="81"/>
  <c r="AN4" i="81"/>
  <c r="J4" i="81"/>
  <c r="G66" i="33"/>
  <c r="F10" i="33"/>
  <c r="AA10" i="33"/>
  <c r="F33" i="33"/>
  <c r="AA33" i="33"/>
  <c r="R47" i="33"/>
  <c r="C7" i="33"/>
  <c r="C58" i="33"/>
  <c r="D58" i="33"/>
  <c r="E58" i="33"/>
  <c r="F58" i="33"/>
  <c r="G58" i="33"/>
  <c r="H58" i="33"/>
  <c r="I58" i="33"/>
  <c r="J58" i="33"/>
  <c r="K58" i="33"/>
  <c r="L58" i="33"/>
  <c r="M58" i="33"/>
  <c r="N58" i="33"/>
  <c r="O58" i="33"/>
  <c r="F7" i="33"/>
  <c r="AA7" i="33"/>
  <c r="F8" i="33"/>
  <c r="AA8" i="33"/>
  <c r="C63" i="33"/>
  <c r="F9" i="33"/>
  <c r="AA9"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4" i="33"/>
  <c r="AA34" i="33"/>
  <c r="F35" i="33"/>
  <c r="AA35" i="33"/>
  <c r="D111" i="33"/>
  <c r="E111" i="33"/>
  <c r="F111" i="33"/>
  <c r="C36"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H10" i="33"/>
  <c r="AB10" i="33"/>
  <c r="H33" i="33"/>
  <c r="AB33" i="33"/>
  <c r="T47" i="33"/>
  <c r="H7" i="33"/>
  <c r="AB7" i="33"/>
  <c r="H8" i="33"/>
  <c r="AB8" i="33"/>
  <c r="H9" i="33"/>
  <c r="AB9"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J10" i="33"/>
  <c r="AC10" i="33"/>
  <c r="J33" i="33"/>
  <c r="AC33" i="33"/>
  <c r="V47" i="33"/>
  <c r="J7" i="33"/>
  <c r="AC7" i="33"/>
  <c r="J8" i="33"/>
  <c r="AC8" i="33"/>
  <c r="J9" i="33"/>
  <c r="AC9"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4" i="33"/>
  <c r="AC34" i="33"/>
  <c r="J35" i="33"/>
  <c r="AC35" i="33"/>
  <c r="I36"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C37" i="21"/>
  <c r="N7" i="1"/>
  <c r="A8" i="1"/>
  <c r="BB5" i="3"/>
  <c r="BB10" i="3"/>
  <c r="BC10" i="3"/>
  <c r="BD10" i="3"/>
  <c r="BE10" i="3"/>
  <c r="BF10" i="3"/>
  <c r="BG10" i="3"/>
  <c r="BH10" i="3"/>
  <c r="BI10" i="3"/>
  <c r="BJ10" i="3"/>
  <c r="BK10" i="3"/>
  <c r="BC5" i="3"/>
  <c r="BD5" i="3"/>
  <c r="BE5" i="3"/>
  <c r="BF5" i="3"/>
  <c r="BG5" i="3"/>
  <c r="BH5" i="3"/>
  <c r="BI5" i="3"/>
  <c r="BJ5" i="3"/>
  <c r="BK5" i="3"/>
  <c r="E8" i="6"/>
  <c r="F27" i="6"/>
  <c r="K8" i="1"/>
  <c r="M8" i="1"/>
  <c r="K21" i="6"/>
  <c r="S8" i="1"/>
  <c r="T8" i="1"/>
  <c r="A9" i="1"/>
  <c r="K9" i="1"/>
  <c r="M9" i="1"/>
  <c r="S9" i="1"/>
  <c r="T9" i="1"/>
  <c r="D3" i="73"/>
  <c r="L21" i="6"/>
  <c r="M21" i="6"/>
  <c r="I21" i="6"/>
  <c r="H21" i="6"/>
  <c r="D21" i="6"/>
  <c r="R21" i="6"/>
  <c r="R8" i="1"/>
  <c r="R9" i="1"/>
  <c r="F31" i="79"/>
  <c r="M47" i="15"/>
  <c r="A10" i="1"/>
  <c r="A11" i="1"/>
  <c r="A12" i="1"/>
  <c r="A13" i="1"/>
  <c r="G1" i="15"/>
  <c r="L48" i="15"/>
  <c r="J50" i="15"/>
  <c r="J51" i="15"/>
  <c r="J53" i="15"/>
  <c r="F1" i="15"/>
  <c r="F8" i="1"/>
  <c r="AE8" i="1"/>
  <c r="AE9" i="1"/>
  <c r="C83" i="79"/>
  <c r="C82" i="79"/>
  <c r="C76" i="79"/>
  <c r="C75" i="79"/>
  <c r="C80" i="79"/>
  <c r="C79" i="79"/>
  <c r="AG8" i="1"/>
  <c r="Q65" i="79"/>
  <c r="L51" i="79"/>
  <c r="L57" i="79"/>
  <c r="D6" i="1"/>
  <c r="D7" i="1"/>
  <c r="L47" i="79"/>
  <c r="L58" i="79"/>
  <c r="L59" i="79"/>
  <c r="L60" i="79"/>
  <c r="Q66" i="79"/>
  <c r="Q75" i="79"/>
  <c r="Q74" i="79"/>
  <c r="K59" i="79"/>
  <c r="P74" i="79"/>
  <c r="Q73" i="79"/>
  <c r="Q72" i="79"/>
  <c r="Q71" i="79"/>
  <c r="F71" i="79"/>
  <c r="F59" i="79"/>
  <c r="C71" i="79"/>
  <c r="Q70" i="79"/>
  <c r="Q69" i="79"/>
  <c r="Q68" i="79"/>
  <c r="Q67" i="79"/>
  <c r="Q56" i="79"/>
  <c r="Q57" i="79"/>
  <c r="Q62" i="79"/>
  <c r="Q61" i="79"/>
  <c r="P61" i="79"/>
  <c r="Q60" i="79"/>
  <c r="Q59" i="79"/>
  <c r="N59" i="79"/>
  <c r="B24" i="1"/>
  <c r="M59" i="79"/>
  <c r="Q58" i="79"/>
  <c r="L56" i="79"/>
  <c r="I54" i="79"/>
  <c r="Q47" i="79"/>
  <c r="Q48" i="79"/>
  <c r="Q53" i="79"/>
  <c r="Q52" i="79"/>
  <c r="Q51" i="79"/>
  <c r="Q50" i="79"/>
  <c r="Q49" i="79"/>
  <c r="D46" i="79"/>
  <c r="C43" i="79"/>
  <c r="M29" i="79"/>
  <c r="M17" i="79"/>
  <c r="D24" i="79"/>
  <c r="D23" i="79"/>
  <c r="D22" i="79"/>
  <c r="B3" i="79"/>
  <c r="F31" i="78"/>
  <c r="C83" i="78"/>
  <c r="C82" i="78"/>
  <c r="C76" i="78"/>
  <c r="C75" i="78"/>
  <c r="C80" i="78"/>
  <c r="C79" i="78"/>
  <c r="M18" i="78"/>
  <c r="J18" i="78"/>
  <c r="M19" i="78"/>
  <c r="J19" i="78"/>
  <c r="M21" i="78"/>
  <c r="M20" i="78"/>
  <c r="J20" i="78"/>
  <c r="J17" i="78"/>
  <c r="J14" i="78"/>
  <c r="M22" i="78"/>
  <c r="J22" i="78"/>
  <c r="J15" i="78"/>
  <c r="J13" i="78"/>
  <c r="M23" i="78"/>
  <c r="J23" i="78"/>
  <c r="M24" i="78"/>
  <c r="J24" i="78"/>
  <c r="J16" i="78"/>
  <c r="J25" i="78"/>
  <c r="M28" i="78"/>
  <c r="M26" i="78"/>
  <c r="AG6" i="1"/>
  <c r="M27"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Q59" i="78"/>
  <c r="N59" i="78"/>
  <c r="M59" i="78"/>
  <c r="Q58" i="78"/>
  <c r="L56" i="78"/>
  <c r="I54" i="78"/>
  <c r="Q47" i="78"/>
  <c r="Q48" i="78"/>
  <c r="Q53" i="78"/>
  <c r="Q52" i="78"/>
  <c r="Q51" i="78"/>
  <c r="Q50" i="78"/>
  <c r="Q49" i="78"/>
  <c r="D46" i="78"/>
  <c r="C46" i="78"/>
  <c r="C43" i="78"/>
  <c r="M29" i="78"/>
  <c r="M17" i="78"/>
  <c r="D24" i="78"/>
  <c r="D23" i="78"/>
  <c r="D22" i="78"/>
  <c r="B3" i="78"/>
  <c r="E9" i="77"/>
  <c r="E51" i="77"/>
  <c r="E57" i="77"/>
  <c r="E59" i="77"/>
  <c r="E62" i="77"/>
  <c r="E75" i="77"/>
  <c r="D75" i="77"/>
  <c r="N6" i="71"/>
  <c r="N5" i="71"/>
  <c r="N7" i="71"/>
  <c r="N8" i="71"/>
  <c r="N9" i="71"/>
  <c r="N10" i="71"/>
  <c r="N11" i="71"/>
  <c r="N12" i="71"/>
  <c r="N13" i="71"/>
  <c r="N14" i="71"/>
  <c r="N15" i="71"/>
  <c r="N16" i="71"/>
  <c r="N17" i="71"/>
  <c r="N18" i="71"/>
  <c r="N19" i="71"/>
  <c r="N20" i="71"/>
  <c r="N21" i="71"/>
  <c r="N22" i="71"/>
  <c r="X5" i="71"/>
  <c r="AH5" i="71"/>
  <c r="AG5" i="71"/>
  <c r="AE5" i="71"/>
  <c r="AF5" i="71"/>
  <c r="AD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G19" i="43"/>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G17" i="43"/>
  <c r="H17" i="43"/>
  <c r="I17" i="43"/>
  <c r="J17" i="43"/>
  <c r="C17" i="43"/>
  <c r="C16" i="43"/>
  <c r="C6" i="43"/>
  <c r="C5" i="43"/>
  <c r="I20" i="43"/>
  <c r="G20" i="43"/>
  <c r="J20" i="43"/>
  <c r="C20" i="43"/>
  <c r="F39" i="43"/>
  <c r="C24" i="43"/>
  <c r="C39" i="43"/>
  <c r="G39" i="43"/>
  <c r="F38" i="43"/>
  <c r="C38" i="43"/>
  <c r="G38" i="43"/>
  <c r="F37" i="43"/>
  <c r="C37" i="43"/>
  <c r="G37" i="43"/>
  <c r="D5" i="43"/>
  <c r="F36" i="43"/>
  <c r="C36" i="43"/>
  <c r="G36" i="43"/>
  <c r="F35" i="43"/>
  <c r="C35" i="43"/>
  <c r="G35" i="43"/>
  <c r="F34" i="43"/>
  <c r="C34" i="43"/>
  <c r="G34" i="43"/>
  <c r="M47" i="67"/>
  <c r="J53" i="67"/>
  <c r="I5" i="3"/>
  <c r="AD5" i="3"/>
  <c r="AH5" i="3"/>
  <c r="AL5" i="3"/>
  <c r="AP5" i="3"/>
  <c r="I4" i="6"/>
  <c r="G3" i="43"/>
  <c r="F33" i="43"/>
  <c r="C33" i="43"/>
  <c r="G33" i="43"/>
  <c r="H33" i="43"/>
  <c r="I33" i="43"/>
  <c r="E33" i="43"/>
  <c r="E7" i="76"/>
  <c r="E8" i="76"/>
  <c r="E9" i="76"/>
  <c r="E10" i="76"/>
  <c r="E11" i="76"/>
  <c r="E12" i="76"/>
  <c r="E13" i="76"/>
  <c r="AH6" i="71"/>
  <c r="AG6" i="71"/>
  <c r="AE6" i="71"/>
  <c r="AF6" i="71"/>
  <c r="AD6" i="71"/>
  <c r="L3" i="71"/>
  <c r="K3" i="71"/>
  <c r="I3" i="71"/>
  <c r="J3" i="71"/>
  <c r="M19" i="9"/>
  <c r="C118" i="9"/>
  <c r="C14" i="74"/>
  <c r="M18" i="9"/>
  <c r="B118" i="9"/>
  <c r="B14" i="74"/>
  <c r="AD7" i="71"/>
  <c r="AG7" i="71"/>
  <c r="AH7" i="71"/>
  <c r="AE7" i="71"/>
  <c r="AF7" i="71"/>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F7" i="69"/>
  <c r="C7" i="69"/>
  <c r="AC21" i="37"/>
  <c r="W21" i="37"/>
  <c r="AC21" i="34"/>
  <c r="W21" i="34"/>
  <c r="W21" i="33"/>
  <c r="AB21" i="21"/>
  <c r="U21" i="21"/>
  <c r="G83" i="21"/>
  <c r="J21" i="21"/>
  <c r="C40" i="69"/>
  <c r="F38" i="68"/>
  <c r="E37" i="68"/>
  <c r="F36" i="68"/>
  <c r="F35" i="68"/>
  <c r="F21" i="68"/>
  <c r="C21" i="68"/>
  <c r="F20" i="68"/>
  <c r="E10" i="68"/>
  <c r="E9" i="68"/>
  <c r="F7" i="68"/>
  <c r="C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8" i="1"/>
  <c r="B8" i="1"/>
  <c r="E8"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C69" i="31"/>
  <c r="Q69" i="31"/>
  <c r="C70" i="31"/>
  <c r="Q70" i="31"/>
  <c r="C71" i="31"/>
  <c r="Q71" i="31"/>
  <c r="C72" i="31"/>
  <c r="Q72" i="31"/>
  <c r="C73" i="31"/>
  <c r="Q73" i="31"/>
  <c r="C74" i="31"/>
  <c r="Q74" i="31"/>
  <c r="C75" i="31"/>
  <c r="Q75" i="31"/>
  <c r="C76" i="31"/>
  <c r="Q76" i="31"/>
  <c r="C77" i="31"/>
  <c r="Q77" i="31"/>
  <c r="C78" i="31"/>
  <c r="Q78" i="31"/>
  <c r="C79" i="31"/>
  <c r="Q79" i="31"/>
  <c r="C80" i="31"/>
  <c r="Q80" i="31"/>
  <c r="C81" i="31"/>
  <c r="Q81" i="31"/>
  <c r="C82" i="31"/>
  <c r="Q82" i="31"/>
  <c r="C83" i="31"/>
  <c r="Q83" i="31"/>
  <c r="C84" i="31"/>
  <c r="Q84" i="31"/>
  <c r="C85" i="31"/>
  <c r="Q85" i="31"/>
  <c r="C86" i="31"/>
  <c r="Q86" i="31"/>
  <c r="C87" i="31"/>
  <c r="Q87" i="31"/>
  <c r="C88" i="31"/>
  <c r="Q88" i="31"/>
  <c r="C89" i="31"/>
  <c r="Q89" i="31"/>
  <c r="C90" i="31"/>
  <c r="Q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C18" i="43"/>
  <c r="F15" i="43"/>
  <c r="E15" i="43"/>
  <c r="D15" i="43"/>
  <c r="C15" i="43"/>
  <c r="C10" i="43"/>
  <c r="C11" i="43"/>
  <c r="C9" i="43"/>
  <c r="A7" i="43"/>
  <c r="F33" i="15"/>
  <c r="F61" i="15"/>
  <c r="M19" i="15"/>
  <c r="M10" i="1"/>
  <c r="O10" i="1"/>
  <c r="B23" i="1"/>
  <c r="D78" i="9"/>
  <c r="F23" i="15"/>
  <c r="D24" i="15"/>
  <c r="O8" i="1"/>
  <c r="P8" i="1"/>
  <c r="M13" i="1"/>
  <c r="O13" i="1"/>
  <c r="P13" i="1"/>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7" i="31"/>
  <c r="K27" i="31"/>
  <c r="I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AC5" i="3"/>
  <c r="BP5" i="3"/>
  <c r="BN5" i="3"/>
  <c r="U36" i="40"/>
  <c r="N4" i="43"/>
  <c r="F81" i="43"/>
  <c r="H83" i="43"/>
  <c r="H113" i="43"/>
  <c r="F48" i="43"/>
  <c r="H52" i="43"/>
  <c r="N7" i="43"/>
  <c r="F70" i="43"/>
  <c r="H73" i="43"/>
  <c r="M6" i="43"/>
  <c r="M11" i="43"/>
  <c r="E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K12" i="1"/>
  <c r="M12" i="1"/>
  <c r="O12" i="1"/>
  <c r="P12" i="1"/>
  <c r="S13" i="1"/>
  <c r="AR13" i="1"/>
  <c r="R13" i="1"/>
  <c r="S11" i="1"/>
  <c r="AQ11" i="1"/>
  <c r="R11" i="1"/>
  <c r="AR9" i="1"/>
  <c r="J51" i="67"/>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C24" i="12"/>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D2" i="34"/>
  <c r="D2" i="33"/>
  <c r="E2" i="68"/>
  <c r="D2" i="35"/>
  <c r="B2" i="36"/>
  <c r="B3" i="36"/>
  <c r="B2" i="35"/>
  <c r="B3" i="35"/>
  <c r="B2" i="37"/>
  <c r="B3" i="37"/>
  <c r="B2" i="34"/>
  <c r="B3" i="34"/>
  <c r="B2" i="21"/>
  <c r="B3" i="21"/>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G52" i="33"/>
  <c r="H52" i="33"/>
  <c r="U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作者</author>
  </authors>
  <commentList>
    <comment ref="I4" authorId="0">
      <text>
        <r>
          <rPr>
            <sz val="9"/>
            <color indexed="81"/>
            <rFont val="Tahoma"/>
            <family val="2"/>
          </rPr>
          <t>2014.2.18-2016.2.17</t>
        </r>
        <r>
          <rPr>
            <sz val="9"/>
            <color indexed="81"/>
            <rFont val="宋体"/>
            <family val="3"/>
            <charset val="134"/>
          </rPr>
          <t>，标准为</t>
        </r>
        <r>
          <rPr>
            <sz val="9"/>
            <color indexed="81"/>
            <rFont val="Tahoma"/>
            <family val="2"/>
          </rPr>
          <t xml:space="preserve"> 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2016.2.18-2017.2.17</t>
        </r>
        <r>
          <rPr>
            <sz val="9"/>
            <color indexed="81"/>
            <rFont val="宋体"/>
            <family val="3"/>
            <charset val="134"/>
          </rPr>
          <t>，标准为</t>
        </r>
        <r>
          <rPr>
            <sz val="9"/>
            <color indexed="81"/>
            <rFont val="Tahoma"/>
            <family val="2"/>
          </rPr>
          <t xml:space="preserve"> 4.24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2017.2.18-2018.2.17</t>
        </r>
        <r>
          <rPr>
            <sz val="9"/>
            <color indexed="81"/>
            <rFont val="宋体"/>
            <family val="3"/>
            <charset val="134"/>
          </rPr>
          <t>，标准为</t>
        </r>
        <r>
          <rPr>
            <sz val="9"/>
            <color indexed="81"/>
            <rFont val="Tahoma"/>
            <family val="2"/>
          </rPr>
          <t xml:space="preserve"> 4.49</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2018.2.18-2019.2.17</t>
        </r>
        <r>
          <rPr>
            <sz val="9"/>
            <color indexed="81"/>
            <rFont val="宋体"/>
            <family val="3"/>
            <charset val="134"/>
          </rPr>
          <t>，标准为</t>
        </r>
        <r>
          <rPr>
            <sz val="9"/>
            <color indexed="81"/>
            <rFont val="Tahoma"/>
            <family val="2"/>
          </rPr>
          <t xml:space="preserve"> 4.76</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自第三年起，每年递增</t>
        </r>
        <r>
          <rPr>
            <sz val="9"/>
            <color indexed="81"/>
            <rFont val="Tahoma"/>
            <family val="2"/>
          </rPr>
          <t xml:space="preserve">6%
</t>
        </r>
      </text>
    </comment>
    <comment ref="L4" authorId="0">
      <text>
        <r>
          <rPr>
            <b/>
            <sz val="9"/>
            <color indexed="81"/>
            <rFont val="宋体"/>
            <family val="3"/>
            <charset val="134"/>
          </rPr>
          <t>免租期，</t>
        </r>
        <r>
          <rPr>
            <b/>
            <sz val="9"/>
            <color indexed="81"/>
            <rFont val="Tahoma"/>
            <family val="2"/>
          </rPr>
          <t>2014.2.18-2014.3.19</t>
        </r>
        <r>
          <rPr>
            <b/>
            <sz val="9"/>
            <color indexed="81"/>
            <rFont val="宋体"/>
            <family val="3"/>
            <charset val="134"/>
          </rPr>
          <t>止</t>
        </r>
      </text>
    </comment>
    <comment ref="H6" authorId="0">
      <text>
        <r>
          <rPr>
            <sz val="9"/>
            <color indexed="81"/>
            <rFont val="宋体"/>
            <family val="3"/>
            <charset val="134"/>
          </rPr>
          <t>合同上注明的建面为</t>
        </r>
        <r>
          <rPr>
            <sz val="9"/>
            <color indexed="81"/>
            <rFont val="Tahoma"/>
            <family val="2"/>
          </rPr>
          <t>4275.79</t>
        </r>
        <r>
          <rPr>
            <sz val="9"/>
            <color indexed="81"/>
            <rFont val="宋体"/>
            <family val="3"/>
            <charset val="134"/>
          </rPr>
          <t>平米</t>
        </r>
        <r>
          <rPr>
            <sz val="9"/>
            <color indexed="81"/>
            <rFont val="Tahoma"/>
            <family val="2"/>
          </rPr>
          <t>,</t>
        </r>
        <r>
          <rPr>
            <sz val="9"/>
            <color indexed="81"/>
            <rFont val="宋体"/>
            <family val="3"/>
            <charset val="134"/>
          </rPr>
          <t>后签订补充协议按实测建筑面积</t>
        </r>
        <r>
          <rPr>
            <sz val="9"/>
            <color indexed="81"/>
            <rFont val="Tahoma"/>
            <family val="2"/>
          </rPr>
          <t>4184.73</t>
        </r>
        <r>
          <rPr>
            <sz val="9"/>
            <color indexed="81"/>
            <rFont val="宋体"/>
            <family val="3"/>
            <charset val="134"/>
          </rPr>
          <t>平米计算</t>
        </r>
        <r>
          <rPr>
            <sz val="9"/>
            <color indexed="81"/>
            <rFont val="Tahoma"/>
            <family val="2"/>
          </rPr>
          <t xml:space="preserve">
</t>
        </r>
      </text>
    </comment>
    <comment ref="I6" authorId="0">
      <text>
        <r>
          <rPr>
            <sz val="9"/>
            <color indexed="81"/>
            <rFont val="宋体"/>
            <family val="3"/>
            <charset val="134"/>
          </rPr>
          <t>前</t>
        </r>
        <r>
          <rPr>
            <sz val="9"/>
            <color indexed="81"/>
            <rFont val="Tahoma"/>
            <family val="2"/>
          </rPr>
          <t>5</t>
        </r>
        <r>
          <rPr>
            <sz val="9"/>
            <color indexed="81"/>
            <rFont val="宋体"/>
            <family val="3"/>
            <charset val="134"/>
          </rPr>
          <t>年标准为</t>
        </r>
        <r>
          <rPr>
            <sz val="9"/>
            <color indexed="81"/>
            <rFont val="Tahoma"/>
            <family val="2"/>
          </rPr>
          <t>0.70</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r>
          <rPr>
            <sz val="9"/>
            <color indexed="81"/>
            <rFont val="Tahoma"/>
            <family val="2"/>
          </rPr>
          <t xml:space="preserve">
</t>
        </r>
        <r>
          <rPr>
            <sz val="9"/>
            <color indexed="81"/>
            <rFont val="宋体"/>
            <family val="3"/>
            <charset val="134"/>
          </rPr>
          <t>第</t>
        </r>
        <r>
          <rPr>
            <sz val="9"/>
            <color indexed="81"/>
            <rFont val="Tahoma"/>
            <family val="2"/>
          </rPr>
          <t>6</t>
        </r>
        <r>
          <rPr>
            <sz val="9"/>
            <color indexed="81"/>
            <rFont val="宋体"/>
            <family val="3"/>
            <charset val="134"/>
          </rPr>
          <t>年起每</t>
        </r>
        <r>
          <rPr>
            <sz val="9"/>
            <color indexed="81"/>
            <rFont val="Tahoma"/>
            <family val="2"/>
          </rPr>
          <t>5</t>
        </r>
        <r>
          <rPr>
            <sz val="9"/>
            <color indexed="81"/>
            <rFont val="宋体"/>
            <family val="3"/>
            <charset val="134"/>
          </rPr>
          <t>年递增</t>
        </r>
        <r>
          <rPr>
            <sz val="9"/>
            <color indexed="81"/>
            <rFont val="Tahoma"/>
            <family val="2"/>
          </rPr>
          <t>5%</t>
        </r>
      </text>
    </comment>
    <comment ref="K6" authorId="0">
      <text>
        <r>
          <rPr>
            <sz val="9"/>
            <color indexed="81"/>
            <rFont val="宋体"/>
            <family val="3"/>
            <charset val="134"/>
          </rPr>
          <t>原合同：各缴款期租金，乙方应于每缴款季开始前的上一个月</t>
        </r>
        <r>
          <rPr>
            <sz val="9"/>
            <color indexed="81"/>
            <rFont val="Tahoma"/>
            <family val="2"/>
          </rPr>
          <t>20</t>
        </r>
        <r>
          <rPr>
            <sz val="9"/>
            <color indexed="81"/>
            <rFont val="宋体"/>
            <family val="3"/>
            <charset val="134"/>
          </rPr>
          <t>日前，向甲方支付下一期租金。</t>
        </r>
        <r>
          <rPr>
            <sz val="9"/>
            <color indexed="81"/>
            <rFont val="Tahoma"/>
            <family val="2"/>
          </rPr>
          <t xml:space="preserve">
2016</t>
        </r>
        <r>
          <rPr>
            <sz val="9"/>
            <color indexed="81"/>
            <rFont val="宋体"/>
            <family val="3"/>
            <charset val="134"/>
          </rPr>
          <t>年补充协议：从</t>
        </r>
        <r>
          <rPr>
            <sz val="9"/>
            <color indexed="81"/>
            <rFont val="Tahoma"/>
            <family val="2"/>
          </rPr>
          <t>2016</t>
        </r>
        <r>
          <rPr>
            <sz val="9"/>
            <color indexed="81"/>
            <rFont val="宋体"/>
            <family val="3"/>
            <charset val="134"/>
          </rPr>
          <t>年</t>
        </r>
        <r>
          <rPr>
            <sz val="9"/>
            <color indexed="81"/>
            <rFont val="Tahoma"/>
            <family val="2"/>
          </rPr>
          <t>1</t>
        </r>
        <r>
          <rPr>
            <sz val="9"/>
            <color indexed="81"/>
            <rFont val="宋体"/>
            <family val="3"/>
            <charset val="134"/>
          </rPr>
          <t>月</t>
        </r>
        <r>
          <rPr>
            <sz val="9"/>
            <color indexed="81"/>
            <rFont val="Tahoma"/>
            <family val="2"/>
          </rPr>
          <t>1</t>
        </r>
        <r>
          <rPr>
            <sz val="9"/>
            <color indexed="81"/>
            <rFont val="宋体"/>
            <family val="3"/>
            <charset val="134"/>
          </rPr>
          <t>日起至房屋租赁期满期间的各缴款期租金，乙方应于每缴款季开始的第一个月</t>
        </r>
        <r>
          <rPr>
            <sz val="9"/>
            <color indexed="81"/>
            <rFont val="Tahoma"/>
            <family val="2"/>
          </rPr>
          <t>20</t>
        </r>
        <r>
          <rPr>
            <sz val="9"/>
            <color indexed="81"/>
            <rFont val="宋体"/>
            <family val="3"/>
            <charset val="134"/>
          </rPr>
          <t>日前，向甲方支付本季度租金。</t>
        </r>
      </text>
    </comment>
    <comment ref="L6" authorId="0">
      <text>
        <r>
          <rPr>
            <b/>
            <sz val="9"/>
            <color indexed="81"/>
            <rFont val="宋体"/>
            <family val="3"/>
            <charset val="134"/>
          </rPr>
          <t>免租期</t>
        </r>
        <r>
          <rPr>
            <b/>
            <sz val="9"/>
            <color indexed="81"/>
            <rFont val="Tahoma"/>
            <family val="2"/>
          </rPr>
          <t>2009.2.28-2009.8.26</t>
        </r>
        <r>
          <rPr>
            <b/>
            <sz val="9"/>
            <color indexed="81"/>
            <rFont val="宋体"/>
            <family val="3"/>
            <charset val="134"/>
          </rPr>
          <t>共</t>
        </r>
        <r>
          <rPr>
            <b/>
            <sz val="9"/>
            <color indexed="81"/>
            <rFont val="Tahoma"/>
            <family val="2"/>
          </rPr>
          <t>180</t>
        </r>
        <r>
          <rPr>
            <b/>
            <sz val="9"/>
            <color indexed="81"/>
            <rFont val="宋体"/>
            <family val="3"/>
            <charset val="134"/>
          </rPr>
          <t>天</t>
        </r>
      </text>
    </comment>
    <comment ref="M6" authorId="0">
      <text>
        <r>
          <rPr>
            <b/>
            <sz val="9"/>
            <color indexed="81"/>
            <rFont val="宋体"/>
            <family val="3"/>
            <charset val="134"/>
          </rPr>
          <t>原万年花城和万城苑物业签订合同</t>
        </r>
        <r>
          <rPr>
            <b/>
            <sz val="9"/>
            <color indexed="81"/>
            <rFont val="Tahoma"/>
            <family val="2"/>
          </rPr>
          <t>2009.2.28-2024.4-9</t>
        </r>
        <r>
          <rPr>
            <b/>
            <sz val="9"/>
            <color indexed="81"/>
            <rFont val="宋体"/>
            <family val="3"/>
            <charset val="134"/>
          </rPr>
          <t>；万城苑和睿妍泽物业签订合同</t>
        </r>
        <r>
          <rPr>
            <b/>
            <sz val="9"/>
            <color indexed="81"/>
            <rFont val="Tahoma"/>
            <family val="2"/>
          </rPr>
          <t>2009.4.10-2024.4.9</t>
        </r>
        <r>
          <rPr>
            <b/>
            <sz val="9"/>
            <color indexed="81"/>
            <rFont val="宋体"/>
            <family val="3"/>
            <charset val="134"/>
          </rPr>
          <t xml:space="preserve">；
</t>
        </r>
        <r>
          <rPr>
            <b/>
            <sz val="9"/>
            <color indexed="81"/>
            <rFont val="Tahoma"/>
            <family val="2"/>
          </rPr>
          <t>2014.4.9</t>
        </r>
        <r>
          <rPr>
            <b/>
            <sz val="9"/>
            <color indexed="81"/>
            <rFont val="宋体"/>
            <family val="3"/>
            <charset val="134"/>
          </rPr>
          <t>日，三方签订协议，自</t>
        </r>
        <r>
          <rPr>
            <b/>
            <sz val="9"/>
            <color indexed="81"/>
            <rFont val="Tahoma"/>
            <family val="2"/>
          </rPr>
          <t>2014.4.10</t>
        </r>
        <r>
          <rPr>
            <b/>
            <sz val="9"/>
            <color indexed="81"/>
            <rFont val="宋体"/>
            <family val="3"/>
            <charset val="134"/>
          </rPr>
          <t>起，万城苑将各项权利义务全部转让给睿妍泽承担。</t>
        </r>
      </text>
    </comment>
    <comment ref="U6" authorId="0">
      <text>
        <r>
          <rPr>
            <sz val="9"/>
            <color indexed="81"/>
            <rFont val="宋体"/>
            <family val="3"/>
            <charset val="134"/>
          </rPr>
          <t>地上部分2731.65平米，其中103号底商199.18平米为定向转让不可抵押，其余2532.47平米抵押给浦发银行</t>
        </r>
        <r>
          <rPr>
            <sz val="9"/>
            <color indexed="81"/>
            <rFont val="Tahoma"/>
            <family val="2"/>
          </rPr>
          <t xml:space="preserve">
</t>
        </r>
      </text>
    </comment>
  </commentList>
</comments>
</file>

<file path=xl/sharedStrings.xml><?xml version="1.0" encoding="utf-8"?>
<sst xmlns="http://schemas.openxmlformats.org/spreadsheetml/2006/main" count="9119" uniqueCount="3517">
  <si>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</si>
  <si>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</si>
  <si>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</si>
  <si>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</si>
  <si>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</si>
  <si>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</si>
  <si>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</si>
  <si>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</si>
  <si>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</si>
  <si>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</si>
  <si>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</si>
  <si>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</si>
  <si>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</si>
  <si>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</si>
  <si>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</si>
  <si>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</si>
  <si>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</si>
  <si>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</si>
  <si>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</si>
  <si>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</si>
  <si>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</si>
  <si>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</si>
  <si>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</si>
  <si>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</si>
  <si>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</si>
  <si>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</si>
  <si>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</si>
  <si>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</si>
  <si>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</si>
  <si>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</si>
  <si>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</si>
  <si>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</si>
  <si>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</si>
  <si>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</si>
  <si>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</si>
  <si>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</si>
  <si>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</si>
  <si>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</si>
  <si>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</si>
  <si>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</si>
  <si>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</si>
  <si>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</si>
  <si>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</si>
  <si>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</si>
  <si>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</si>
  <si>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</si>
  <si>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</si>
  <si>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</si>
  <si>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</si>
  <si>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</si>
  <si>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</si>
  <si>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</si>
  <si>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</si>
  <si>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</si>
  <si>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</si>
  <si>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</si>
  <si>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</si>
  <si>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</si>
  <si>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</si>
  <si>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</si>
  <si>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</si>
  <si>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</si>
  <si>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</si>
  <si>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</si>
  <si>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</si>
  <si>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</si>
  <si>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</si>
  <si>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</si>
  <si>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</si>
  <si>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</si>
  <si>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</si>
  <si>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</si>
  <si>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</si>
  <si>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</si>
  <si>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</si>
  <si>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</si>
  <si>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</si>
  <si>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</si>
  <si>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</si>
  <si>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</si>
  <si>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</si>
  <si>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</si>
  <si>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</si>
  <si>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</si>
  <si>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</si>
  <si>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</si>
  <si>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</si>
  <si>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</si>
  <si>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</si>
  <si>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</si>
  <si>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</si>
  <si>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</si>
  <si>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</si>
  <si>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</si>
  <si>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</si>
  <si>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</si>
  <si>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</si>
  <si>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</si>
  <si>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</si>
  <si>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</si>
  <si>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</si>
  <si>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</si>
  <si>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</si>
  <si>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</si>
  <si>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</si>
  <si>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</si>
  <si>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</si>
  <si>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</si>
  <si>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</si>
  <si>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</si>
  <si>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</si>
  <si>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</si>
  <si>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</si>
  <si>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</si>
  <si>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</si>
  <si>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</si>
  <si>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</si>
  <si>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</si>
  <si>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</si>
  <si>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</si>
  <si>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</si>
  <si>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</si>
  <si>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</si>
  <si>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</si>
  <si>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</si>
  <si>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</si>
  <si>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</si>
  <si>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</si>
  <si>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</si>
  <si>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</si>
  <si>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</si>
  <si>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</si>
  <si>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</si>
  <si>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</si>
  <si>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</si>
  <si>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</si>
  <si>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</si>
  <si>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</si>
  <si>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</si>
  <si>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</si>
  <si>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</si>
  <si>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</si>
  <si>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</si>
  <si>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</si>
  <si>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</si>
  <si>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</si>
  <si>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</si>
  <si>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</si>
  <si>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</si>
  <si>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</si>
  <si>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</si>
  <si>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</si>
  <si>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</si>
  <si>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</si>
  <si>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</si>
  <si>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</si>
  <si>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</si>
  <si>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</si>
  <si>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</si>
  <si>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</si>
  <si>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</si>
  <si>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</si>
  <si>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</si>
  <si>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</si>
  <si>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</si>
  <si>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</si>
  <si>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</si>
  <si>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</si>
  <si>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</si>
  <si>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</si>
  <si>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</si>
  <si>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</si>
  <si>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</si>
  <si>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</si>
  <si>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</si>
  <si>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</si>
  <si>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</si>
  <si>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</si>
  <si>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</si>
  <si>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</si>
  <si>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</si>
  <si>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</si>
  <si>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</si>
  <si>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</si>
  <si>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</si>
  <si>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</si>
  <si>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</si>
  <si>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</si>
  <si>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</si>
  <si>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</si>
  <si>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</si>
  <si>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</si>
  <si>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</si>
  <si>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</si>
  <si>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</si>
  <si>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</si>
  <si>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</si>
  <si>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</si>
  <si>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</si>
  <si>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</si>
  <si>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</si>
  <si>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</si>
  <si>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</si>
  <si>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</si>
  <si>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</si>
  <si>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</si>
  <si>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</si>
  <si>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</si>
  <si>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</si>
  <si>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</si>
  <si>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</si>
  <si>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</si>
  <si>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</si>
  <si>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</si>
  <si>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</si>
  <si>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</si>
  <si>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</si>
  <si>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</si>
  <si>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</si>
  <si>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</si>
  <si>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</si>
  <si>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</si>
  <si>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</si>
  <si>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</si>
  <si>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</si>
  <si>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</si>
  <si>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</si>
  <si>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</si>
  <si>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</si>
  <si>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</si>
  <si>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</si>
  <si>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</si>
  <si>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</si>
  <si>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</si>
  <si>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</si>
  <si>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</si>
  <si>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</si>
  <si>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</si>
  <si>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</si>
  <si>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</si>
  <si>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</si>
  <si>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</si>
  <si>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</si>
  <si>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</si>
  <si>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</si>
  <si>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</si>
  <si>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</si>
  <si>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</si>
  <si>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</si>
  <si>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</si>
  <si>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</si>
  <si>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</si>
  <si>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</si>
  <si>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</si>
  <si>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</si>
  <si>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</si>
  <si>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</si>
  <si>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</si>
  <si>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</si>
  <si>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</si>
  <si>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</si>
  <si>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</si>
  <si>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</si>
  <si>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</si>
  <si>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</si>
  <si>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</si>
  <si>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</si>
  <si>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</si>
  <si>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</si>
  <si>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</si>
  <si>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</si>
  <si>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</si>
  <si>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</si>
  <si>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</si>
  <si>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</si>
  <si>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</si>
  <si>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</si>
  <si>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</si>
  <si>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</si>
  <si>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</si>
  <si>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</si>
  <si>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</si>
  <si>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</si>
  <si>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</si>
  <si>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</si>
  <si>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</si>
  <si>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</si>
  <si>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</si>
  <si>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</si>
  <si>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</si>
  <si>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</si>
  <si>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</si>
  <si>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</si>
  <si>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</si>
  <si>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</si>
  <si>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</si>
  <si>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</si>
  <si>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</si>
  <si>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</si>
  <si>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</si>
  <si>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</si>
  <si>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</si>
  <si>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</si>
  <si>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</si>
  <si>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</si>
  <si>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</si>
  <si>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</si>
  <si>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</si>
  <si>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</si>
  <si>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</si>
  <si>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</si>
  <si>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</si>
  <si>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</si>
  <si>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</si>
  <si>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</si>
  <si>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</si>
  <si>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</si>
  <si>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</si>
  <si>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</si>
  <si>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</si>
  <si>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</si>
  <si>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</si>
  <si>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</si>
  <si>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</si>
  <si>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</si>
  <si>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</si>
  <si>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</si>
  <si>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</si>
  <si>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</si>
  <si>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</si>
  <si>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</si>
  <si>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</si>
  <si>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</si>
  <si>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</si>
  <si>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</si>
  <si>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</si>
  <si>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</si>
  <si>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</si>
  <si>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</si>
  <si>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</si>
  <si>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</si>
  <si>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</si>
  <si>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</si>
  <si>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</si>
  <si>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</si>
  <si>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</si>
  <si>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</si>
  <si>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</si>
  <si>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</si>
  <si>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</si>
  <si>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</si>
  <si>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</si>
  <si>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</si>
  <si>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</si>
  <si>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</si>
  <si>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</si>
  <si>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</si>
  <si>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</si>
  <si>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</si>
  <si>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</si>
  <si>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</si>
  <si>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</si>
  <si>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</si>
  <si>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</si>
  <si>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</si>
  <si>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</si>
  <si>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</si>
  <si>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</si>
  <si>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</si>
  <si>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</si>
  <si>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</si>
  <si>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</si>
  <si>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</si>
  <si>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</si>
  <si>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</si>
  <si>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</si>
  <si>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</si>
  <si>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</si>
  <si>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</si>
  <si>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</si>
  <si>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</si>
  <si>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</si>
  <si>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</si>
  <si>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</si>
  <si>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</si>
  <si>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</si>
  <si>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</si>
  <si>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</si>
  <si>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</si>
  <si>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</si>
  <si>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</si>
  <si>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</si>
  <si>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</si>
  <si>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</si>
  <si>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</si>
  <si>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</si>
  <si>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</si>
  <si>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</si>
  <si>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</si>
  <si>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</si>
  <si>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</si>
  <si>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</si>
  <si>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</si>
  <si>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</si>
  <si>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</si>
  <si>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</si>
  <si>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</si>
  <si>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</si>
  <si>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</si>
  <si>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</si>
  <si>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</si>
  <si>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</si>
  <si>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</si>
  <si>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</si>
  <si>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</si>
  <si>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</si>
  <si>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</si>
  <si>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</si>
  <si>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</si>
  <si>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</si>
  <si>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</si>
  <si>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</si>
  <si>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</si>
  <si>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</si>
  <si>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</si>
  <si>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</si>
  <si>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</si>
  <si>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</si>
  <si>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</si>
  <si>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</si>
  <si>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</si>
  <si>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</si>
  <si>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</si>
  <si>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</si>
  <si>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</si>
  <si>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</si>
  <si>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</si>
  <si>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</si>
  <si>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</si>
  <si>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</si>
  <si>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</si>
  <si>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</si>
  <si>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</si>
  <si>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</si>
  <si>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</si>
  <si>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</si>
  <si>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</si>
  <si>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</si>
  <si>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</si>
  <si>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</si>
  <si>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</si>
  <si>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</si>
  <si>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</si>
  <si>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</si>
  <si>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</si>
  <si>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</si>
  <si>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</si>
  <si>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</si>
  <si>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</si>
  <si>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</si>
  <si>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</si>
  <si>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</si>
  <si>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</si>
  <si>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</si>
  <si>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</si>
  <si>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</si>
  <si>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</si>
  <si>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</si>
  <si>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</si>
  <si>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</si>
  <si>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</si>
  <si>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</si>
  <si>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</si>
  <si>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</si>
  <si>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</si>
  <si>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</si>
  <si>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</si>
  <si>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</si>
  <si>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</si>
  <si>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</si>
  <si>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</si>
  <si>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</si>
  <si>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</si>
  <si>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</si>
  <si>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</si>
  <si>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</si>
  <si>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</si>
  <si>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</si>
  <si>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</si>
  <si>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</si>
  <si>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</si>
  <si>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</si>
  <si>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</si>
  <si>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</si>
  <si>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</si>
  <si>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</si>
  <si>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</si>
  <si>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</si>
  <si>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</si>
  <si>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</si>
  <si>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</si>
  <si>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</si>
  <si>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</si>
  <si>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</si>
  <si>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</si>
  <si>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</si>
  <si>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</si>
  <si>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</si>
  <si>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</si>
  <si>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</si>
  <si>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</si>
  <si>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</si>
  <si>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</si>
  <si>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</si>
  <si>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</si>
  <si>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</si>
  <si>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</si>
  <si>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</si>
  <si>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</si>
  <si>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</si>
  <si>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</si>
  <si>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</si>
  <si>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</si>
  <si>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</si>
  <si>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</si>
  <si>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</si>
  <si>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</si>
  <si>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</si>
  <si>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</si>
  <si>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</si>
  <si>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</si>
  <si>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</si>
  <si>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</si>
  <si>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</si>
  <si>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</si>
  <si>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</si>
  <si>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</si>
  <si>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</si>
  <si>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</si>
  <si>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</si>
  <si>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</si>
  <si>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</si>
  <si>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</si>
  <si>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</si>
  <si>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</si>
  <si>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</si>
  <si>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</si>
  <si>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</si>
  <si>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</si>
  <si>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</si>
  <si>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</si>
  <si>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</si>
  <si>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</si>
  <si>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</si>
  <si>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</si>
  <si>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</si>
  <si>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</si>
  <si>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</si>
  <si>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</si>
  <si>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</si>
  <si>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</si>
  <si>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</si>
  <si>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</si>
  <si>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</si>
  <si>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</si>
  <si>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</si>
  <si>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</si>
  <si>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</si>
  <si>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</si>
  <si>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</si>
  <si>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</si>
  <si>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</si>
  <si>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</si>
  <si>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</si>
  <si>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</si>
  <si>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</si>
  <si>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</si>
  <si>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</si>
  <si>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</si>
  <si>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</si>
  <si>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</si>
  <si>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</si>
  <si>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</si>
  <si>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</si>
  <si>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</si>
  <si>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</si>
  <si>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</si>
  <si>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</si>
  <si>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</si>
  <si>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</si>
  <si>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</si>
  <si>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</si>
  <si>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</si>
  <si>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</si>
  <si>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</si>
  <si>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</si>
  <si>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</si>
  <si>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</si>
  <si>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</si>
  <si>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</si>
  <si>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</si>
  <si>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</si>
  <si>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</si>
  <si>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</si>
  <si>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</si>
  <si>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</si>
  <si>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</si>
  <si>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</si>
  <si>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</si>
  <si>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</si>
  <si>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</si>
  <si>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</si>
  <si>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</si>
  <si>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</si>
  <si>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</si>
  <si>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</si>
  <si>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</si>
  <si>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</si>
  <si>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</si>
  <si>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</si>
  <si>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</si>
  <si>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</si>
  <si>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</si>
  <si>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</si>
  <si>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</si>
  <si>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</si>
  <si>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</si>
  <si>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</si>
  <si>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</si>
  <si>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</si>
  <si>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</si>
  <si>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</si>
  <si>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</si>
  <si>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</si>
  <si>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</si>
  <si>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</si>
  <si>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</si>
  <si>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</si>
  <si>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</si>
  <si>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</si>
  <si>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</si>
  <si>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</si>
  <si>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</si>
  <si>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</si>
  <si>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</si>
  <si>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</si>
  <si>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</si>
  <si>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</si>
  <si>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</si>
  <si>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</si>
  <si>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</si>
  <si>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</si>
  <si>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</si>
  <si>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</si>
  <si>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</si>
  <si>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</si>
  <si>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</si>
  <si>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</si>
  <si>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</si>
  <si>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</si>
  <si>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</si>
  <si>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</si>
  <si>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</si>
  <si>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</si>
  <si>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</si>
  <si>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</si>
  <si>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</si>
  <si>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</si>
  <si>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</si>
  <si>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</si>
  <si>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</si>
  <si>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</si>
  <si>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</si>
  <si>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</si>
  <si>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</si>
  <si>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</si>
  <si>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</si>
  <si>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</si>
  <si>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</si>
  <si>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</si>
  <si>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</si>
  <si>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</si>
  <si>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</si>
  <si>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</si>
  <si>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</si>
  <si>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</si>
  <si>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</si>
  <si>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</si>
  <si>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</si>
  <si>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</si>
  <si>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</si>
  <si>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</si>
  <si>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</si>
  <si>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</si>
  <si>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</si>
  <si>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</si>
  <si>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</si>
  <si>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</si>
  <si>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</si>
  <si>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</si>
  <si>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</si>
  <si>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</si>
  <si>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</si>
  <si>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</si>
  <si>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</si>
  <si>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</si>
  <si>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</si>
  <si>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</si>
  <si>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</si>
  <si>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</si>
  <si>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</si>
  <si>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</si>
  <si>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</si>
  <si>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</si>
  <si>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</si>
  <si>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</si>
  <si>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</si>
  <si>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</si>
  <si>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</si>
  <si>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</si>
  <si>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</si>
  <si>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</si>
  <si>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</si>
  <si>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</si>
  <si>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</si>
  <si>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</si>
  <si>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</si>
  <si>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</si>
  <si>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</si>
  <si>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</si>
  <si>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</si>
  <si>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</si>
  <si>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</si>
  <si>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</si>
  <si>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</si>
  <si>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</si>
  <si>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</si>
  <si>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</si>
  <si>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</si>
  <si>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</si>
  <si>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</si>
  <si>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</si>
  <si>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</si>
  <si>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</si>
  <si>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</si>
  <si>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</si>
  <si>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</si>
  <si>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</si>
  <si>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</si>
  <si>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</si>
  <si>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</si>
  <si>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</si>
  <si>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</si>
  <si>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</si>
  <si>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</si>
  <si>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</si>
  <si>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</si>
  <si>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</si>
  <si>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</si>
  <si>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</si>
  <si>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</si>
  <si>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</si>
  <si>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</si>
  <si>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</si>
  <si>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</si>
  <si>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</si>
  <si>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</si>
  <si>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</si>
  <si>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</si>
  <si>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</si>
  <si>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</si>
  <si>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</si>
  <si>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</si>
  <si>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</si>
  <si>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</si>
  <si>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</si>
  <si>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</si>
  <si>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</si>
  <si>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</si>
  <si>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</si>
  <si>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</si>
  <si>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</si>
  <si>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</si>
  <si>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</si>
  <si>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</si>
  <si>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</si>
  <si>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</si>
  <si>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</si>
  <si>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</si>
  <si>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</si>
  <si>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</si>
  <si>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</si>
  <si>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</si>
  <si>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</si>
  <si>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</si>
  <si>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</si>
  <si>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</si>
  <si>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</si>
  <si>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</si>
  <si>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</si>
  <si>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</si>
  <si>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</si>
  <si>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</si>
  <si>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</si>
  <si>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</si>
  <si>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</si>
  <si>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</si>
  <si>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</si>
  <si>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</si>
  <si>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</si>
  <si>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</si>
  <si>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</si>
  <si>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</si>
  <si>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</si>
  <si>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</si>
  <si>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</si>
  <si>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</si>
  <si>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</si>
  <si>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</si>
  <si>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</si>
  <si>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</si>
  <si>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</si>
  <si>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</si>
  <si>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</si>
  <si>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</si>
  <si>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</si>
  <si>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</si>
  <si>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</si>
  <si>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</si>
  <si>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</si>
  <si>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</si>
  <si>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</si>
  <si>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</si>
  <si>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</si>
  <si>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</si>
  <si>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</si>
  <si>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</si>
  <si>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</si>
  <si>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</si>
  <si>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</si>
  <si>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</si>
  <si>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</si>
  <si>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</si>
  <si>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</si>
  <si>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</si>
  <si>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</si>
  <si>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</si>
  <si>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</si>
  <si>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</si>
  <si>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</si>
  <si>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</si>
  <si>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</si>
  <si>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</si>
  <si>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</si>
  <si>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</si>
  <si>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</si>
  <si>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</si>
  <si>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</si>
  <si>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</si>
  <si>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</si>
  <si>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</si>
  <si>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</si>
  <si>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</si>
  <si>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</si>
  <si>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</si>
  <si>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</si>
  <si>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</si>
  <si>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</si>
  <si>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</si>
  <si>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</si>
  <si>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</si>
  <si>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</si>
  <si>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</si>
  <si>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</si>
  <si>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</si>
  <si>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</si>
  <si>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</si>
  <si>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</si>
  <si>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</si>
  <si>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</si>
  <si>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</si>
  <si>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</si>
  <si>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</si>
  <si>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</si>
  <si>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</si>
  <si>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</si>
  <si>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</si>
  <si>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</si>
  <si>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</si>
  <si>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</si>
  <si>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</si>
  <si>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</si>
  <si>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</si>
  <si>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</si>
  <si>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</si>
  <si>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</si>
  <si>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</si>
  <si>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</si>
  <si>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</si>
  <si>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</si>
  <si>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</si>
  <si>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</si>
  <si>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</si>
  <si>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</si>
  <si>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</si>
  <si>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</si>
  <si>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</si>
  <si>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</si>
  <si>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</si>
  <si>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</si>
  <si>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</si>
  <si>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</si>
  <si>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</si>
  <si>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</si>
  <si>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</si>
  <si>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</si>
  <si>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</si>
  <si>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</si>
  <si>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</si>
  <si>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</si>
  <si>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</si>
  <si>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</si>
  <si>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</si>
  <si>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</si>
  <si>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</si>
  <si>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</si>
  <si>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</si>
  <si>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</si>
  <si>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</si>
  <si>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</si>
  <si>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</si>
  <si>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</si>
  <si>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</si>
  <si>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</si>
  <si>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</si>
  <si>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</si>
  <si>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</si>
  <si>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</si>
  <si>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</si>
  <si>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</si>
  <si>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</si>
  <si>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</si>
  <si>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</si>
  <si>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</si>
  <si>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</si>
  <si>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</si>
  <si>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</si>
  <si>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</si>
  <si>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</si>
  <si>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</si>
  <si>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</si>
  <si>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</si>
  <si>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</si>
  <si>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</si>
  <si>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</si>
  <si>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</si>
  <si>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</si>
  <si>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</si>
  <si>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</si>
  <si>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</si>
  <si>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</si>
  <si>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</si>
  <si>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</si>
  <si>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</si>
  <si>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</si>
  <si>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</si>
  <si>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</si>
  <si>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</si>
  <si>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</si>
  <si>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</si>
  <si>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</si>
  <si>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</si>
  <si>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</si>
  <si>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</si>
  <si>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</si>
  <si>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</si>
  <si>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</si>
  <si>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</si>
  <si>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</si>
  <si>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</si>
  <si>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</si>
  <si>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</si>
  <si>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</si>
  <si>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</si>
  <si>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</si>
  <si>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</si>
  <si>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</si>
  <si>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</si>
  <si>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</si>
  <si>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</si>
  <si>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</si>
  <si>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</si>
  <si>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</si>
  <si>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</si>
  <si>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</si>
  <si>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</si>
  <si>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</si>
  <si>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</si>
  <si>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</si>
  <si>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</si>
  <si>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</si>
  <si>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</si>
  <si>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</si>
  <si>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</si>
  <si>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</si>
  <si>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</si>
  <si>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</si>
  <si>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</si>
  <si>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</si>
  <si>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</si>
  <si>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</si>
  <si>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</si>
  <si>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</si>
  <si>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</si>
  <si>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</si>
  <si>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</si>
  <si>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</si>
  <si>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</si>
  <si>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</si>
  <si>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</si>
  <si>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</si>
  <si>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</si>
  <si>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</si>
  <si>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</si>
  <si>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</si>
  <si>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</si>
  <si>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</si>
  <si>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</si>
  <si>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</si>
  <si>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</si>
  <si>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</si>
  <si>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</si>
  <si>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</si>
  <si>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</si>
  <si>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</si>
  <si>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</si>
  <si>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</si>
  <si>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</si>
  <si>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</si>
  <si>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</si>
  <si>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</si>
  <si>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</si>
  <si>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</si>
  <si>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</si>
  <si>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</si>
  <si>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</si>
  <si>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</si>
  <si>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</si>
  <si>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</si>
  <si>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</si>
  <si>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</si>
  <si>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</si>
  <si>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</si>
  <si>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</si>
  <si>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</si>
  <si>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</si>
  <si>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</si>
  <si>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</si>
  <si>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</si>
  <si>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</si>
  <si>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</si>
  <si>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</si>
  <si>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</si>
  <si>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</si>
  <si>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</si>
  <si>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</si>
  <si>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</si>
  <si>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</si>
  <si>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</si>
  <si>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</si>
  <si>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</si>
  <si>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</si>
  <si>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</si>
  <si>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</si>
  <si>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</si>
  <si>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</si>
  <si>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</si>
  <si>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</si>
  <si>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</si>
  <si>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</si>
  <si>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</si>
  <si>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</si>
  <si>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</si>
  <si>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</si>
  <si>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</si>
  <si>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</si>
  <si>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</si>
  <si>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</si>
  <si>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</si>
  <si>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</si>
  <si>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</si>
  <si>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</si>
  <si>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</si>
  <si>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</si>
  <si>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</si>
  <si>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</si>
  <si>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</si>
  <si>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</si>
  <si>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</si>
  <si>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</si>
  <si>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</si>
  <si>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</si>
  <si>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</si>
  <si>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</si>
  <si>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</si>
  <si>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</si>
  <si>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</si>
  <si>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</si>
  <si>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</si>
  <si>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</si>
  <si>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</si>
  <si>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</si>
  <si>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</si>
  <si>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</si>
  <si>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</si>
  <si>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</si>
  <si>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</si>
  <si>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</si>
  <si>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</si>
  <si>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</si>
  <si>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</si>
  <si>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</si>
  <si>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</si>
  <si>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</si>
  <si>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</si>
  <si>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</si>
  <si>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</si>
  <si>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</si>
  <si>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</si>
  <si>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</si>
  <si>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</si>
  <si>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</si>
  <si>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</si>
  <si>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</si>
  <si>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</si>
  <si>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</si>
  <si>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</si>
  <si>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</si>
  <si>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</si>
  <si>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</si>
  <si>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</si>
  <si>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</si>
  <si>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</si>
  <si>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</si>
  <si>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</si>
  <si>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</si>
  <si>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</si>
  <si>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</si>
  <si>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</si>
  <si>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</si>
  <si>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</si>
  <si>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</si>
  <si>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</si>
  <si>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</si>
  <si>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</si>
  <si>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</si>
  <si>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</si>
  <si>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</si>
  <si>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</si>
  <si>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</si>
  <si>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</si>
  <si>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</si>
  <si>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</si>
  <si>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</si>
  <si>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</si>
  <si>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</si>
  <si>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</si>
  <si>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</si>
  <si>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</si>
  <si>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</si>
  <si>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</si>
  <si>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</si>
  <si>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</si>
  <si>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</si>
  <si>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</si>
  <si>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</si>
  <si>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</si>
  <si>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</si>
  <si>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</si>
  <si>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</si>
  <si>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</si>
  <si>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</si>
  <si>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</si>
  <si>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</si>
  <si>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</si>
  <si>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</si>
  <si>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</si>
  <si>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</si>
  <si>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</si>
  <si>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</si>
  <si>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</si>
  <si>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</si>
  <si>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</si>
  <si>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</si>
  <si>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</si>
  <si>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</si>
  <si>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</si>
  <si>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</si>
  <si>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</si>
  <si>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</si>
  <si>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</si>
  <si>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</si>
  <si>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</si>
  <si>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</si>
  <si>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</si>
  <si>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</si>
  <si>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</si>
  <si>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</si>
  <si>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</si>
  <si>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</si>
  <si>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</si>
  <si>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</si>
  <si>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</si>
  <si>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</si>
  <si>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</si>
  <si>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</si>
  <si>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</si>
  <si>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</si>
  <si>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</si>
  <si>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</si>
  <si>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</si>
  <si>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</si>
  <si>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</si>
  <si>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</si>
  <si>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</si>
  <si>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</si>
  <si>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</si>
  <si>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</si>
  <si>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</si>
  <si>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</si>
  <si>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</si>
  <si>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</si>
  <si>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</si>
  <si>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</si>
  <si>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</si>
  <si>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</si>
  <si>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</si>
  <si>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</si>
  <si>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</si>
  <si>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</si>
  <si>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</si>
  <si>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</si>
  <si>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</si>
  <si>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</si>
  <si>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</si>
  <si>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</si>
  <si>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</si>
  <si>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</si>
  <si>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</si>
  <si>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</si>
  <si>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</si>
  <si>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</si>
  <si>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</si>
  <si>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</si>
  <si>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</si>
  <si>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</si>
  <si>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</si>
  <si>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</si>
  <si>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</si>
  <si>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</si>
  <si>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</si>
  <si>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</si>
  <si>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</si>
  <si>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</si>
  <si>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</si>
  <si>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</si>
  <si>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</si>
  <si>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</si>
  <si>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</si>
  <si>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</si>
  <si>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</si>
  <si>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</si>
  <si>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</si>
  <si>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</si>
  <si>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</si>
  <si>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</si>
  <si>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</si>
  <si>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</si>
  <si>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</si>
  <si>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</si>
  <si>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</si>
  <si>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</si>
  <si>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</si>
  <si>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</si>
  <si>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</si>
  <si>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</si>
  <si>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</si>
  <si>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</si>
  <si>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</si>
  <si>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</si>
  <si>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</si>
  <si>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</si>
  <si>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</si>
  <si>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</si>
  <si>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</si>
  <si>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</si>
  <si>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</si>
  <si>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</si>
  <si>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</si>
  <si>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</si>
  <si>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</si>
  <si>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</si>
  <si>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</si>
  <si>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</si>
  <si>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</si>
  <si>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</si>
  <si>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</si>
  <si>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</si>
  <si>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</si>
  <si>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</si>
  <si>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</si>
  <si>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</si>
  <si>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</si>
  <si>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</si>
  <si>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</si>
  <si>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</si>
  <si>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</si>
  <si>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</si>
  <si>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</si>
  <si>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</si>
  <si>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</si>
  <si>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</si>
  <si>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</si>
  <si>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</si>
  <si>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</si>
  <si>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</si>
  <si>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</si>
  <si>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</si>
  <si>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</si>
  <si>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</si>
  <si>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</si>
  <si>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</si>
  <si>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</si>
  <si>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</si>
  <si>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</si>
  <si>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</si>
  <si>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</si>
  <si>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</si>
  <si>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</si>
  <si>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</si>
  <si>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</si>
  <si>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</si>
  <si>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</si>
  <si>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</si>
  <si>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</si>
  <si>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</si>
  <si>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</si>
  <si>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</si>
  <si>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</si>
  <si>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</si>
  <si>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</si>
  <si>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</si>
  <si>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</si>
  <si>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</si>
  <si>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</si>
  <si>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</si>
  <si>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</si>
  <si>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</si>
  <si>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</si>
  <si>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</si>
  <si>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</si>
  <si>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</si>
  <si>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</si>
  <si>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</si>
  <si>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</si>
  <si>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</si>
  <si>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</si>
  <si>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</si>
  <si>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</si>
  <si>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</si>
  <si>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</si>
  <si>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</si>
  <si>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</si>
  <si>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</si>
  <si>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</si>
  <si>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</si>
  <si>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</si>
  <si>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</si>
  <si>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</si>
  <si>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</si>
  <si>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</si>
  <si>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</si>
  <si>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</si>
  <si>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</si>
  <si>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</si>
  <si>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</si>
  <si>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</si>
  <si>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</si>
  <si>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</si>
  <si>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</si>
  <si>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</si>
  <si>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</si>
  <si>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</si>
  <si>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</si>
  <si>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</si>
  <si>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</si>
  <si>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</si>
  <si>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</si>
  <si>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</si>
  <si>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</si>
  <si>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</si>
  <si>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</si>
  <si>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</si>
  <si>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</si>
  <si>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</si>
  <si>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</si>
  <si>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</si>
  <si>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</si>
  <si>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</si>
  <si>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</si>
  <si>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</si>
  <si>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</si>
  <si>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</si>
  <si>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</si>
  <si>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</si>
  <si>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</si>
  <si>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</si>
  <si>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</si>
  <si>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</si>
  <si>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</si>
  <si>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</si>
  <si>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</si>
  <si>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</si>
  <si>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</si>
  <si>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</si>
  <si>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</si>
  <si>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</si>
  <si>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</si>
  <si>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</si>
  <si>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</si>
  <si>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</si>
  <si>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</si>
  <si>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</si>
  <si>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</si>
  <si>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</si>
  <si>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</si>
  <si>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</si>
  <si>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</si>
  <si>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</si>
  <si>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</si>
  <si>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</si>
  <si>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</si>
  <si>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</si>
  <si>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</si>
  <si>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</si>
  <si>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</si>
  <si>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</si>
  <si>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</si>
  <si>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</si>
  <si>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</si>
  <si>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</si>
  <si>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</si>
  <si>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</si>
  <si>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</si>
  <si>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</si>
  <si>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</si>
  <si>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</si>
  <si>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</si>
  <si>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</si>
  <si>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</si>
  <si>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</si>
  <si>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</si>
  <si>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</si>
  <si>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</si>
  <si>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</si>
  <si>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</si>
  <si>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</si>
  <si>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</si>
  <si>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</si>
  <si>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</si>
  <si>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</si>
  <si>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</si>
  <si>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</si>
  <si>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</si>
  <si>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</si>
  <si>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</si>
  <si>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</si>
  <si>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</si>
  <si>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</si>
  <si>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</si>
  <si>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</si>
  <si>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</si>
  <si>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</si>
  <si>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</si>
  <si>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</si>
  <si>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</si>
  <si>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</si>
  <si>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</si>
  <si>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</si>
  <si>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</si>
  <si>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</si>
  <si>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</si>
  <si>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</si>
  <si>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</si>
  <si>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</si>
  <si>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</si>
  <si>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</si>
  <si>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</si>
  <si>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</si>
  <si>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</si>
  <si>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</si>
  <si>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</si>
  <si>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</si>
  <si>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</si>
  <si>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</si>
  <si>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</si>
  <si>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</si>
  <si>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</si>
  <si>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</si>
  <si>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</si>
  <si>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</si>
  <si>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</si>
  <si>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</si>
  <si>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</si>
  <si>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</si>
  <si>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</si>
  <si>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</si>
  <si>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</si>
  <si>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</si>
  <si>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</si>
  <si>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</si>
  <si>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</si>
  <si>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</si>
  <si>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</si>
  <si>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</si>
  <si>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</si>
  <si>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</si>
  <si>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</si>
  <si>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</si>
  <si>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</si>
  <si>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</si>
  <si>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</si>
  <si>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</si>
  <si>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</si>
  <si>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</si>
  <si>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</si>
  <si>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</si>
  <si>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</si>
  <si>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</si>
  <si>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</si>
  <si>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</si>
  <si>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</si>
  <si>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</si>
  <si>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</si>
  <si>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</si>
  <si>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</si>
  <si>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</si>
  <si>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</si>
  <si>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</si>
  <si>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</si>
  <si>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</si>
  <si>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</si>
  <si>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</si>
  <si>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</si>
  <si>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</si>
  <si>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</si>
  <si>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</si>
  <si>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</si>
  <si>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</si>
  <si>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</si>
  <si>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</si>
  <si>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</si>
  <si>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</si>
  <si>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</si>
  <si>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</si>
  <si>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</si>
  <si>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</si>
  <si>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</si>
  <si>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</si>
  <si>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</si>
  <si>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</si>
  <si>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</si>
  <si>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</si>
  <si>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</si>
  <si>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</si>
  <si>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</si>
  <si>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</si>
  <si>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</si>
  <si>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</si>
  <si>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</si>
  <si>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</si>
  <si>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</si>
  <si>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</si>
  <si>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</si>
  <si>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</si>
  <si>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</si>
  <si>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</si>
  <si>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</si>
  <si>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</si>
  <si>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</si>
  <si>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</si>
  <si>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</si>
  <si>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</si>
  <si>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</si>
  <si>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</si>
  <si>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</si>
  <si>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</si>
  <si>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</si>
  <si>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</si>
  <si>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</si>
  <si>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</si>
  <si>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</si>
  <si>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</si>
  <si>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</si>
  <si>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</si>
  <si>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</si>
  <si>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</si>
  <si>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</si>
  <si>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</si>
  <si>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</si>
  <si>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</si>
  <si>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</si>
  <si>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</si>
  <si>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</si>
  <si>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</si>
  <si>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</si>
  <si>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</si>
  <si>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</si>
  <si>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</si>
  <si>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</si>
  <si>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</si>
  <si>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</si>
  <si>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</si>
  <si>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</si>
  <si>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</si>
  <si>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</si>
  <si>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</si>
  <si>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</si>
  <si>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</si>
  <si>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</si>
  <si>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</si>
  <si>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</si>
  <si>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</si>
  <si>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</si>
  <si>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</si>
  <si>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</si>
  <si>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</si>
  <si>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</si>
  <si>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</si>
  <si>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</si>
  <si>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</si>
  <si>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</si>
  <si>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</si>
  <si>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</si>
  <si>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</si>
  <si>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</si>
  <si>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</si>
  <si>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</si>
  <si>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</si>
  <si>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</si>
  <si>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</si>
  <si>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</si>
  <si>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</si>
  <si>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</si>
  <si>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</si>
  <si>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</si>
  <si>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</si>
  <si>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</si>
  <si>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</si>
  <si>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</si>
  <si>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</si>
  <si>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</si>
  <si>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</si>
  <si>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</si>
  <si>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</si>
  <si>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</si>
  <si>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</si>
  <si>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</si>
  <si>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</si>
  <si>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</si>
  <si>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</si>
  <si>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</si>
  <si>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</si>
  <si>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</si>
  <si>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</si>
  <si>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</si>
  <si>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</si>
  <si>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</si>
  <si>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</si>
  <si>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</si>
  <si>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</si>
  <si>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</si>
  <si>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</si>
  <si>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</si>
  <si>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</si>
  <si>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</si>
  <si>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</si>
  <si>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</si>
  <si>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</si>
  <si>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</si>
  <si>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</si>
  <si>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</si>
  <si>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</si>
  <si>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</si>
  <si>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</si>
  <si>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</si>
  <si>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</si>
  <si>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</si>
  <si>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</si>
  <si>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</si>
  <si>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</si>
  <si>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</si>
  <si>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</si>
  <si>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</si>
  <si>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</si>
  <si>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</si>
  <si>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</si>
  <si>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</si>
  <si>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</si>
  <si>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</si>
  <si>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</si>
  <si>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</si>
  <si>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</si>
  <si>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</si>
  <si>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</si>
  <si>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</si>
  <si>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</si>
  <si>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</si>
  <si>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</si>
  <si>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</si>
  <si>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</si>
  <si>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</si>
  <si>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</si>
  <si>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</si>
  <si>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</si>
  <si>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</si>
  <si>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</si>
  <si>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</si>
  <si>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</si>
  <si>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</si>
  <si>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</si>
  <si>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</si>
  <si>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</si>
  <si>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</si>
  <si>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</si>
  <si>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</si>
  <si>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</si>
  <si>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</si>
  <si>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</si>
  <si>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</si>
  <si>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</si>
  <si>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</si>
  <si>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</si>
  <si>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</si>
  <si>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</si>
  <si>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</si>
  <si>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</si>
  <si>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</si>
  <si>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</si>
  <si>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</si>
  <si>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</si>
  <si>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</si>
  <si>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</si>
  <si>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</si>
  <si>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</si>
  <si>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</si>
  <si>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</si>
  <si>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</si>
  <si>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</si>
  <si>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</si>
  <si>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</si>
  <si>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</si>
  <si>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</si>
  <si>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</si>
  <si>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</si>
  <si>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</si>
  <si>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</si>
  <si>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</si>
  <si>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</si>
  <si>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</si>
  <si>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</si>
  <si>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</si>
  <si>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</si>
  <si>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</si>
  <si>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</si>
  <si>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</si>
  <si>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</si>
  <si>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</si>
  <si>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</si>
  <si>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</si>
  <si>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</si>
  <si>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</si>
  <si>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</si>
  <si>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</si>
  <si>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</si>
  <si>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</si>
  <si>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</si>
  <si>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</si>
  <si>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</si>
  <si>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</si>
  <si>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</si>
  <si>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</si>
  <si>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</si>
  <si>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</si>
  <si>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</si>
  <si>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</si>
  <si>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</si>
  <si>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</si>
  <si>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</si>
  <si>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</si>
  <si>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</si>
  <si>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</si>
  <si>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</si>
  <si>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</si>
  <si>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</si>
  <si>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</si>
  <si>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</si>
  <si>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</si>
  <si>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</si>
  <si>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</si>
  <si>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</si>
  <si>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</si>
  <si>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</si>
  <si>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</si>
  <si>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</si>
  <si>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</si>
  <si>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</si>
  <si>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</si>
  <si>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</si>
  <si>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</si>
  <si>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</si>
  <si>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</si>
  <si>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</si>
  <si>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</si>
  <si>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</si>
  <si>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</si>
  <si>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</si>
  <si>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</si>
  <si>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</si>
  <si>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</si>
  <si>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</si>
  <si>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</si>
  <si>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</si>
  <si>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</si>
  <si>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</si>
  <si>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</si>
  <si>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</si>
  <si>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</si>
  <si>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</si>
  <si>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</si>
  <si>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</si>
  <si>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</si>
  <si>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</si>
  <si>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</si>
  <si>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</si>
  <si>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</si>
  <si>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</si>
  <si>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</si>
  <si>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</si>
  <si>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</si>
  <si>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</si>
  <si>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</si>
  <si>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</si>
  <si>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</si>
  <si>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</si>
  <si>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</si>
  <si>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</si>
  <si>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</si>
  <si>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</si>
  <si>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</si>
  <si>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</si>
  <si>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</si>
  <si>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</si>
  <si>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</si>
  <si>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</si>
  <si>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</si>
  <si>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</si>
  <si>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</si>
  <si>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</si>
  <si>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</si>
  <si>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</si>
  <si>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</si>
  <si>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</si>
  <si>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</si>
  <si>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</si>
  <si>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</si>
  <si>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</si>
  <si>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</si>
  <si>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</si>
  <si>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</si>
  <si>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</si>
  <si>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</si>
  <si>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</si>
  <si>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</si>
  <si>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</si>
  <si>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</si>
  <si>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</si>
  <si>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</si>
  <si>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</si>
  <si>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</si>
  <si>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</si>
  <si>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</si>
  <si>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</si>
  <si>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</si>
  <si>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</si>
  <si>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</si>
  <si>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</si>
  <si>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</si>
  <si>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</si>
  <si>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</si>
  <si>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</si>
  <si>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</si>
  <si>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</si>
  <si>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</si>
  <si>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</si>
  <si>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</si>
  <si>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</si>
  <si>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</si>
  <si>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</si>
  <si>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</si>
  <si>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</si>
  <si>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</si>
  <si>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</si>
  <si>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</si>
  <si>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</si>
  <si>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</si>
  <si>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</si>
  <si>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</si>
  <si>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</si>
  <si>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</si>
  <si>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</si>
  <si>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</si>
  <si>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</si>
  <si>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</si>
  <si>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</si>
  <si>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</si>
  <si>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</si>
  <si>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</si>
  <si>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</si>
  <si>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</si>
  <si>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</si>
  <si>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</si>
  <si>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</si>
  <si>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</si>
  <si>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</si>
  <si>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</si>
  <si>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</si>
  <si>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</si>
  <si>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</si>
  <si>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</si>
  <si>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</si>
  <si>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</si>
  <si>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</si>
  <si>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</si>
  <si>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</si>
  <si>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</si>
  <si>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</si>
  <si>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</si>
  <si>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</si>
  <si>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</si>
  <si>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</si>
  <si>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</si>
  <si>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</si>
  <si>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</si>
  <si>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</si>
  <si>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</si>
  <si>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</si>
  <si>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</si>
  <si>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</si>
  <si>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</si>
  <si>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</si>
  <si>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</si>
  <si>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</si>
  <si>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</si>
  <si>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</si>
  <si>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</si>
  <si>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</si>
  <si>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</si>
  <si>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</si>
  <si>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</si>
  <si>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</si>
  <si>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</si>
  <si>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</si>
  <si>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</si>
  <si>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</si>
  <si>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</si>
  <si>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</si>
  <si>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</si>
  <si>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</si>
  <si>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</si>
  <si>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</si>
  <si>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</si>
  <si>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</si>
  <si>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</si>
  <si>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</si>
  <si>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</si>
  <si>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</si>
  <si>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</si>
  <si>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</si>
  <si>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</si>
  <si>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</si>
  <si>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</si>
  <si>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</si>
  <si>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</si>
  <si>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</si>
  <si>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</si>
  <si>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</si>
  <si>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</si>
  <si>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</si>
  <si>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</si>
  <si>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</si>
  <si>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</si>
  <si>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</si>
  <si>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</si>
  <si>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</si>
  <si>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</si>
  <si>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</si>
  <si>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</si>
  <si>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</si>
  <si>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</si>
  <si>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</si>
  <si>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</si>
  <si>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</si>
  <si>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</si>
  <si>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</si>
  <si>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</si>
  <si>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</si>
  <si>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</si>
  <si>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</si>
  <si>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</si>
  <si>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</si>
  <si>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</si>
  <si>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</si>
  <si>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</si>
  <si>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</si>
  <si>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</si>
  <si>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</si>
  <si>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</si>
  <si>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</si>
  <si>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</si>
  <si>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</si>
  <si>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</si>
  <si>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</si>
  <si>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</si>
  <si>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</si>
  <si>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</si>
  <si>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</si>
  <si>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</si>
  <si>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</si>
  <si>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</si>
  <si>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</si>
  <si>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</si>
  <si>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</si>
  <si>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</si>
  <si>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</si>
  <si>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</si>
  <si>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</si>
  <si>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</si>
  <si>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</si>
  <si>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</si>
  <si>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</si>
  <si>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</si>
  <si>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</si>
  <si>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</si>
  <si>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</si>
  <si>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</si>
  <si>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</si>
  <si>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</si>
  <si>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</si>
  <si>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</si>
  <si>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</si>
  <si>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</si>
  <si>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</si>
  <si>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</si>
  <si>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</si>
  <si>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</si>
  <si>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</si>
  <si>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</si>
  <si>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</si>
  <si>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</si>
  <si>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</si>
  <si>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</si>
  <si>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</si>
  <si>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</si>
  <si>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</si>
  <si>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</si>
  <si>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</si>
  <si>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</si>
  <si>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</si>
  <si>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</si>
  <si>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</si>
  <si>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</si>
  <si>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</si>
  <si>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</si>
  <si>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</si>
  <si>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</si>
  <si>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</si>
  <si>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</si>
  <si>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</si>
  <si>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</si>
  <si>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</si>
  <si>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</si>
  <si>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</si>
  <si>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</si>
  <si>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</si>
  <si>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</si>
  <si>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</si>
  <si>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</si>
  <si>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</si>
  <si>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</si>
  <si>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</si>
  <si>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</si>
  <si>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</si>
  <si>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</si>
  <si>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</si>
  <si>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</si>
  <si>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</si>
  <si>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</si>
  <si>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</si>
  <si>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</si>
  <si>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</si>
  <si>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</si>
  <si>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</si>
  <si>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</si>
  <si>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</si>
  <si>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</si>
  <si>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</si>
  <si>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</si>
  <si>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</si>
  <si>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</si>
  <si>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</si>
  <si>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</si>
  <si>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</si>
  <si>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</si>
  <si>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</si>
  <si>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</si>
  <si>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</si>
  <si>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</si>
  <si>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</si>
  <si>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</si>
  <si>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</si>
  <si>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</si>
  <si>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</si>
  <si>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</si>
  <si>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</si>
  <si>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</si>
  <si>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</si>
  <si>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</si>
  <si>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</si>
  <si>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</si>
  <si>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</si>
  <si>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</si>
  <si>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</si>
  <si>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</si>
  <si>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</si>
  <si>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</si>
  <si>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</si>
  <si>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</si>
  <si>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</si>
  <si>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</si>
  <si>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</si>
  <si>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</si>
  <si>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</si>
  <si>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</si>
  <si>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</si>
  <si>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</si>
  <si>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</si>
  <si>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</si>
  <si>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</si>
  <si>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</si>
  <si>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</si>
  <si>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</si>
  <si>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</si>
  <si>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</si>
  <si>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</si>
  <si>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</si>
  <si>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</si>
  <si>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</si>
  <si>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</si>
  <si>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</si>
  <si>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</si>
  <si>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</si>
  <si>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</si>
  <si>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</si>
  <si>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</si>
  <si>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</si>
  <si>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</si>
  <si>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</si>
  <si>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</si>
  <si>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</si>
  <si>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</si>
  <si>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</si>
  <si>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</si>
  <si>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</si>
  <si>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</si>
  <si>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</si>
  <si>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</si>
  <si>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</si>
  <si>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</si>
  <si>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</si>
  <si>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</si>
  <si>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</si>
  <si>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</si>
  <si>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</si>
  <si>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</si>
  <si>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</si>
  <si>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</si>
  <si>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</si>
  <si>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</si>
  <si>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</si>
  <si>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</si>
  <si>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</si>
  <si>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</si>
  <si>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</si>
  <si>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</si>
  <si>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</si>
  <si>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</si>
  <si>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</si>
  <si>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</si>
  <si>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</si>
  <si>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</si>
  <si>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</si>
  <si>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</si>
  <si>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</si>
  <si>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</si>
  <si>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</si>
  <si>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</si>
  <si>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</si>
  <si>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</si>
  <si>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</si>
  <si>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</si>
  <si>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</si>
  <si>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</si>
  <si>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</si>
  <si>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</si>
  <si>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</si>
  <si>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</si>
  <si>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</si>
  <si>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</si>
  <si>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</si>
  <si>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</si>
  <si>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</si>
  <si>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</si>
  <si>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</si>
  <si>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</si>
  <si>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</si>
  <si>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</si>
  <si>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</si>
  <si>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</si>
  <si>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</si>
  <si>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</si>
  <si>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</si>
  <si>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</si>
  <si>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</si>
  <si>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</si>
  <si>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</si>
  <si>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</si>
  <si>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</si>
  <si>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</si>
  <si>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</si>
  <si>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</si>
  <si>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</si>
  <si>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</si>
  <si>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</si>
  <si>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</si>
  <si>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</si>
  <si>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</si>
  <si>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</si>
  <si>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</si>
  <si>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</si>
  <si>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</si>
  <si>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</si>
  <si>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</si>
  <si>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</si>
  <si>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</si>
  <si>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</si>
  <si>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</si>
  <si>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</si>
  <si>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</si>
  <si>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</si>
  <si>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</si>
  <si>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</si>
  <si>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</si>
  <si>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</si>
  <si>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</si>
  <si>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</si>
  <si>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</si>
  <si>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</si>
  <si>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</si>
  <si>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</si>
  <si>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</si>
  <si>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</si>
  <si>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</si>
  <si>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</si>
  <si>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</si>
  <si>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</si>
  <si>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</si>
  <si>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</si>
  <si>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</si>
  <si>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</si>
  <si>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</si>
  <si>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</si>
  <si>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</si>
  <si>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</si>
  <si>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</si>
  <si>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</si>
  <si>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</si>
  <si>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</si>
  <si>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</si>
  <si>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</si>
  <si>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</si>
  <si>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</si>
  <si>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</si>
  <si>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</si>
  <si>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</si>
  <si>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</si>
  <si>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</si>
  <si>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</si>
  <si>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</si>
  <si>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</si>
  <si>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</si>
  <si>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</si>
  <si>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</si>
  <si>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</si>
  <si>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</si>
  <si>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</si>
  <si>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</si>
  <si>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</si>
  <si>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</si>
  <si>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</si>
  <si>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</si>
  <si>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</si>
  <si>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</si>
  <si>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</si>
  <si>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</si>
  <si>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</si>
  <si>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</si>
  <si>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</si>
  <si>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</si>
  <si>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</si>
  <si>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</si>
  <si>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</si>
  <si>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</si>
  <si>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</si>
  <si>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</si>
  <si>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</si>
  <si>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</si>
  <si>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</si>
  <si>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</si>
  <si>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</si>
  <si>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</si>
  <si>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</si>
  <si>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</si>
  <si>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</si>
  <si>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</si>
  <si>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</si>
  <si>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</si>
  <si>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</si>
  <si>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</si>
  <si>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</si>
  <si>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</si>
  <si>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</si>
  <si>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</si>
  <si>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</si>
  <si>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</si>
  <si>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</si>
  <si>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</si>
  <si>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</si>
  <si>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</si>
  <si>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</si>
  <si>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</si>
  <si>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</si>
  <si>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</si>
  <si>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</si>
  <si>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</si>
  <si>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</si>
  <si>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</si>
  <si>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</si>
  <si>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</si>
  <si>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</si>
  <si>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</si>
  <si>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</si>
  <si>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</si>
  <si>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</si>
  <si>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</si>
  <si>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</si>
  <si>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</si>
  <si>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</si>
  <si>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</si>
  <si>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</si>
  <si>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</si>
  <si>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</si>
  <si>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</si>
  <si>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</si>
  <si>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</si>
  <si>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</si>
  <si>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</si>
  <si>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</si>
  <si>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</si>
  <si>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</si>
  <si>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</si>
  <si>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</si>
  <si>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</si>
  <si>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</si>
  <si>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</si>
  <si>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</si>
  <si>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</si>
  <si>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</si>
  <si>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</si>
  <si>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</si>
  <si>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</si>
  <si>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</si>
  <si>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</si>
  <si>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</si>
  <si>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</si>
  <si>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</si>
  <si>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</si>
  <si>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</si>
  <si>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</si>
  <si>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</si>
  <si>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</si>
  <si>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</si>
  <si>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</si>
  <si>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</si>
  <si>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</si>
  <si>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</si>
  <si>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</si>
  <si>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</si>
  <si>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</si>
  <si>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</si>
  <si>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</si>
  <si>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</si>
  <si>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</si>
  <si>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</si>
  <si>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</si>
  <si>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</si>
  <si>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</si>
  <si>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</si>
  <si>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</si>
  <si>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</si>
  <si>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</si>
  <si>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</si>
  <si>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</si>
  <si>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</si>
  <si>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</si>
  <si>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</si>
  <si>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</si>
  <si>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</si>
  <si>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</si>
  <si>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</si>
  <si>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</si>
  <si>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</si>
  <si>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</si>
  <si>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</si>
  <si>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</si>
  <si>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</si>
  <si>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</si>
  <si>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</si>
  <si>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</si>
  <si>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</si>
  <si>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</si>
  <si>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</si>
  <si>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</si>
  <si>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</si>
  <si>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</si>
  <si>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</si>
  <si>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</si>
  <si>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</si>
  <si>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</si>
  <si>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</si>
  <si>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</si>
  <si>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</si>
  <si>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</si>
  <si>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</si>
  <si>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</si>
  <si>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</si>
  <si>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</si>
  <si>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</si>
  <si>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</si>
  <si>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</si>
  <si>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</si>
  <si>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</si>
  <si>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</si>
  <si>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</si>
  <si>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</si>
  <si>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</si>
  <si>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</si>
  <si>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</si>
  <si>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</si>
  <si>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</si>
  <si>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</si>
  <si>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</si>
  <si>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</si>
  <si>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</si>
  <si>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</si>
  <si>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</si>
  <si>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</si>
  <si>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</si>
  <si>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</si>
  <si>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</si>
  <si>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</si>
  <si>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</si>
  <si>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</si>
  <si>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</si>
  <si>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</si>
  <si>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</si>
  <si>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</si>
  <si>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</si>
  <si>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</si>
  <si>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</si>
  <si>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</si>
  <si>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</si>
  <si>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</si>
  <si>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</si>
  <si>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</si>
  <si>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</si>
  <si>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</si>
  <si>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</si>
  <si>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</si>
  <si>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</si>
  <si>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</si>
  <si>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</si>
  <si>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</si>
  <si>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</si>
  <si>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</si>
  <si>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</si>
  <si>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</si>
  <si>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</si>
  <si>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</si>
  <si>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</si>
  <si>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</si>
  <si>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</si>
  <si>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</si>
  <si>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</si>
  <si>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</si>
  <si>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</si>
  <si>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</si>
  <si>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</si>
  <si>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</si>
  <si>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</si>
  <si>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</si>
  <si>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</si>
  <si>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</si>
  <si>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</si>
  <si>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</si>
  <si>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</si>
  <si>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</si>
  <si>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</si>
  <si>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</si>
  <si>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</si>
  <si>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</si>
  <si>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</si>
  <si>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</si>
  <si>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</si>
  <si>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</si>
  <si>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</si>
  <si>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</si>
  <si>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</si>
  <si>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</si>
  <si>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</si>
  <si>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</si>
  <si>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</si>
  <si>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</si>
  <si>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</si>
  <si>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</si>
  <si>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</si>
  <si>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</si>
  <si>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</si>
  <si>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</si>
  <si>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</si>
  <si>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</si>
  <si>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</si>
  <si>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</si>
  <si>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</si>
  <si>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</si>
  <si>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</si>
  <si>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</si>
  <si>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</si>
  <si>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</si>
  <si>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</si>
  <si>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</si>
  <si>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</si>
  <si>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</si>
  <si>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</si>
  <si>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</si>
  <si>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</si>
  <si>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</si>
  <si>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</si>
  <si>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</si>
  <si>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</si>
  <si>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</si>
  <si>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</si>
  <si>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</si>
  <si>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</si>
  <si>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</si>
  <si>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</si>
  <si>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</si>
  <si>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</si>
  <si>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</si>
  <si>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</si>
  <si>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</si>
  <si>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</si>
  <si>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</si>
  <si>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</si>
  <si>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</si>
  <si>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</si>
  <si>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</si>
  <si>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</si>
  <si>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</si>
  <si>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</si>
  <si>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</si>
  <si>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</si>
  <si>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</si>
  <si>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</si>
  <si>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</si>
  <si>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</si>
  <si>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</si>
  <si>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</si>
  <si>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</si>
  <si>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</si>
  <si>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</si>
  <si>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</si>
  <si>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</si>
  <si>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</si>
  <si>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</si>
  <si>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</si>
  <si>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</si>
  <si>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</si>
  <si>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</si>
  <si>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</si>
  <si>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</si>
  <si>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</si>
  <si>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</si>
  <si>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</si>
  <si>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</si>
  <si>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</si>
  <si>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</si>
  <si>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</si>
  <si>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</si>
  <si>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</si>
  <si>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</si>
  <si>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</si>
  <si>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</si>
  <si>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</si>
  <si>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</si>
  <si>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</si>
  <si>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</si>
  <si>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</si>
  <si>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</si>
  <si>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</si>
  <si>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</si>
  <si>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</si>
  <si>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</si>
  <si>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</si>
  <si>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</si>
  <si>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</si>
  <si>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</si>
  <si>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</si>
  <si>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</si>
  <si>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</si>
  <si>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</si>
  <si>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</si>
  <si>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</si>
  <si>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</si>
  <si>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</si>
  <si>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</si>
  <si>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</si>
  <si>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</si>
  <si>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</si>
  <si>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</si>
  <si>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</si>
  <si>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</si>
  <si>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</si>
  <si>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</si>
  <si>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</si>
  <si>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</si>
  <si>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</si>
  <si>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</si>
  <si>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</si>
  <si>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</si>
  <si>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</si>
  <si>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</si>
  <si>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</si>
  <si>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</si>
  <si>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</si>
  <si>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</si>
  <si>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</si>
  <si>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</si>
  <si>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</si>
  <si>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</si>
  <si>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</si>
  <si>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</si>
  <si>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</si>
  <si>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</si>
  <si>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</si>
  <si>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</si>
  <si>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</si>
  <si>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</si>
  <si>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</si>
  <si>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</si>
  <si>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</si>
  <si>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</si>
  <si>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</si>
  <si>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</si>
  <si>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</si>
  <si>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</si>
  <si>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</si>
  <si>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</si>
  <si>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</si>
  <si>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</si>
  <si>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</si>
  <si>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</si>
  <si>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</si>
  <si>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</si>
  <si>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</si>
  <si>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</si>
  <si>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</si>
  <si>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</si>
  <si>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</si>
  <si>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</si>
  <si>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</si>
  <si>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</si>
  <si>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</si>
  <si>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</si>
  <si>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</si>
  <si>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</si>
  <si>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</si>
  <si>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</si>
  <si>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</si>
  <si>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</si>
  <si>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</si>
  <si>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</si>
  <si>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</si>
  <si>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</si>
  <si>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</si>
  <si>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</si>
  <si>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</si>
  <si>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</si>
  <si>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</si>
  <si>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</si>
  <si>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</si>
  <si>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</si>
  <si>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</si>
  <si>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</si>
  <si>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</si>
  <si>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</si>
  <si>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</si>
  <si>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</si>
  <si>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</si>
  <si>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</si>
  <si>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</si>
  <si>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</si>
  <si>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</si>
  <si>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</si>
  <si>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</si>
  <si>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</si>
  <si>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</si>
  <si>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</si>
  <si>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</si>
  <si>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</si>
  <si>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</si>
  <si>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</si>
  <si>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</si>
  <si>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</si>
  <si>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</si>
  <si>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</si>
  <si>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</si>
  <si>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</si>
  <si>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</si>
  <si>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</si>
  <si>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</si>
  <si>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</si>
  <si>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</si>
  <si>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</si>
  <si>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</si>
  <si>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</si>
  <si>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</si>
  <si>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</si>
  <si>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</si>
  <si>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</si>
  <si>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</si>
  <si>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</si>
  <si>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</si>
  <si>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</si>
  <si>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</si>
  <si>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</si>
  <si>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</si>
  <si>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</si>
  <si>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</si>
  <si>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</si>
  <si>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</si>
  <si>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</si>
  <si>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</si>
  <si>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</si>
  <si>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</si>
  <si>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</si>
  <si>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</si>
  <si>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</si>
  <si>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</si>
  <si>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</si>
  <si>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</si>
  <si>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</si>
  <si>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</si>
  <si>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</si>
  <si>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</si>
  <si>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</si>
  <si>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</si>
  <si>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</si>
  <si>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</si>
  <si>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</si>
  <si>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</si>
  <si>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</si>
  <si>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</si>
  <si>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</si>
  <si>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</si>
  <si>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</si>
  <si>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</si>
  <si>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</si>
  <si>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</si>
  <si>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</si>
  <si>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</si>
  <si>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</si>
  <si>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</si>
  <si>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</si>
  <si>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</si>
  <si>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</si>
  <si>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</si>
  <si>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</si>
  <si>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</si>
  <si>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</si>
  <si>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</si>
  <si>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</si>
  <si>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</si>
  <si>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</si>
  <si>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</si>
  <si>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</si>
  <si>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</si>
  <si>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</si>
  <si>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</si>
  <si>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</si>
  <si>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</si>
  <si>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</si>
  <si>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</si>
  <si>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</si>
  <si>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</si>
  <si>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</si>
  <si>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</si>
  <si>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</si>
  <si>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</si>
  <si>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</si>
  <si>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</si>
  <si>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</si>
  <si>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</si>
  <si>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</si>
  <si>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</si>
  <si>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</si>
  <si>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</si>
  <si>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</si>
  <si>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</si>
  <si>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</si>
  <si>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</si>
  <si>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</si>
  <si>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</si>
  <si>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</si>
  <si>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</si>
  <si>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</si>
  <si>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</si>
  <si>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</si>
  <si>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</si>
  <si>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</si>
  <si>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</si>
  <si>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</si>
  <si>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</si>
  <si>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</si>
  <si>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</si>
  <si>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</si>
  <si>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</si>
  <si>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</si>
  <si>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</si>
  <si>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</si>
  <si>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</si>
  <si>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</si>
  <si>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</si>
  <si>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</si>
  <si>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</si>
  <si>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</si>
  <si>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</si>
  <si>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</si>
  <si>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</si>
  <si>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</si>
  <si>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</si>
  <si>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</si>
  <si>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</si>
  <si>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</si>
  <si>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</si>
  <si>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</si>
  <si>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</si>
  <si>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</si>
  <si>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</si>
  <si>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</si>
  <si>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</si>
  <si>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</si>
  <si>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</si>
  <si>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</si>
  <si>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</si>
  <si>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</si>
  <si>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</si>
  <si>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</si>
  <si>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</si>
  <si>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</si>
  <si>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</si>
  <si>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</si>
  <si>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</si>
  <si>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</si>
  <si>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</si>
  <si>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</si>
  <si>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</si>
  <si>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</si>
  <si>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</si>
  <si>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</si>
  <si>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</si>
  <si>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</si>
  <si>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</si>
  <si>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</si>
  <si>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</si>
  <si>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</si>
  <si>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</si>
  <si>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</si>
  <si>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</si>
  <si>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</si>
  <si>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</si>
  <si>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</si>
  <si>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</si>
  <si>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</si>
  <si>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</si>
  <si>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</si>
  <si>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</si>
  <si>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</si>
  <si>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</si>
  <si>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</si>
  <si>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</si>
  <si>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</si>
  <si>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</si>
  <si>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</si>
  <si>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</si>
  <si>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</si>
  <si>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</si>
  <si>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</si>
  <si>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</si>
  <si>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</si>
  <si>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</si>
  <si>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</si>
  <si>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</si>
  <si>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</si>
  <si>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</si>
  <si>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</si>
  <si>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</si>
  <si>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</si>
  <si>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</si>
  <si>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</si>
  <si>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</si>
  <si>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</si>
  <si>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</si>
  <si>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</si>
  <si>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</si>
  <si>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</si>
  <si>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</si>
  <si>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</si>
  <si>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</si>
  <si>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</si>
  <si>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</si>
  <si>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</si>
  <si>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</si>
  <si>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</si>
  <si>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</si>
  <si>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</si>
  <si>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</si>
  <si>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</si>
  <si>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</si>
  <si>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</si>
  <si>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</si>
  <si>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</si>
  <si>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</si>
  <si>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</si>
  <si>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</si>
  <si>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</si>
  <si>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</si>
  <si>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</si>
  <si>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</si>
  <si>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</si>
  <si>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</si>
  <si>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</si>
  <si>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</si>
  <si>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</si>
  <si>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</si>
  <si>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</si>
  <si>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</si>
  <si>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</si>
  <si>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</si>
  <si>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</si>
  <si>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</si>
  <si>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</si>
  <si>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</si>
  <si>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</si>
  <si>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</si>
  <si>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</si>
  <si>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</si>
  <si>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</si>
  <si>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</si>
  <si>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</si>
  <si>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</si>
  <si>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</si>
  <si>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</si>
  <si>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</si>
  <si>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</si>
  <si>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</si>
  <si>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</si>
  <si>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</si>
  <si>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</si>
  <si>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</si>
  <si>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</si>
  <si>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</si>
  <si>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</si>
  <si>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</si>
  <si>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</si>
  <si>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</si>
  <si>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</si>
  <si>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</si>
  <si>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</si>
  <si>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</si>
  <si>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</si>
  <si>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</si>
  <si>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</si>
  <si>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</si>
  <si>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</si>
  <si>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</si>
  <si>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</si>
  <si>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</si>
  <si>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</si>
  <si>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</si>
  <si>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</si>
  <si>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</si>
  <si>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</si>
  <si>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</si>
  <si>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</si>
  <si>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</si>
  <si>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</si>
  <si>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</si>
  <si>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</si>
  <si>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</si>
  <si>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</si>
  <si>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</si>
  <si>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</si>
  <si>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</si>
  <si>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</si>
  <si>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</si>
  <si>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</si>
  <si>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</si>
  <si>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</si>
  <si>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</si>
  <si>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</si>
  <si>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</si>
  <si>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</si>
  <si>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</si>
  <si>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</si>
  <si>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</si>
  <si>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</si>
  <si>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</si>
  <si>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</si>
  <si>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</si>
  <si>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</si>
  <si>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</si>
  <si>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</si>
  <si>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</si>
  <si>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</si>
  <si>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</si>
  <si>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</si>
  <si>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</si>
  <si>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</si>
  <si>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</si>
  <si>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</si>
  <si>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</si>
  <si>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</si>
  <si>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</si>
  <si>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</si>
  <si>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</si>
  <si>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</si>
  <si>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</si>
  <si>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</si>
  <si>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</si>
  <si>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</si>
  <si>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</si>
  <si>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</si>
  <si>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</si>
  <si>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</si>
  <si>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</si>
  <si>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</si>
  <si>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</si>
  <si>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</si>
  <si>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</si>
  <si>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</si>
  <si>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</si>
  <si>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</si>
  <si>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</si>
  <si>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</si>
  <si>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</si>
  <si>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</si>
  <si>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</si>
  <si>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</si>
  <si>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</si>
  <si>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</si>
  <si>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</si>
  <si>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</si>
  <si>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</si>
  <si>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</si>
  <si>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</si>
  <si>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</si>
  <si>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</si>
  <si>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</si>
  <si>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</si>
  <si>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</si>
  <si>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</si>
  <si>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</si>
  <si>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</si>
  <si>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</si>
  <si>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</si>
  <si>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</si>
  <si>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</si>
  <si>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</si>
  <si>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</si>
  <si>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</si>
  <si>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</si>
  <si>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</si>
  <si>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</si>
  <si>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</si>
  <si>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</si>
  <si>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</si>
  <si>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</si>
  <si>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</si>
  <si>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</si>
  <si>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</si>
  <si>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</si>
  <si>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</si>
  <si>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</si>
  <si>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</si>
  <si>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</si>
  <si>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</si>
  <si>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</si>
  <si>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</si>
  <si>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</si>
  <si>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</si>
  <si>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</si>
  <si>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</si>
  <si>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</si>
  <si>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</si>
  <si>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</si>
  <si>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</si>
  <si>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</si>
  <si>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</si>
  <si>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</si>
  <si>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</si>
  <si>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</si>
  <si>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</si>
  <si>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</si>
  <si>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</si>
  <si>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</si>
  <si>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</si>
  <si>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</si>
  <si>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</si>
  <si>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</si>
  <si>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r>
      <rPr>
        <sz val="12"/>
        <color theme="9" tint="-0.249977111117893"/>
        <rFont val="宋体"/>
        <family val="3"/>
        <charset val="134"/>
      </rPr>
      <t>丰台区首经贸中街</t>
    </r>
    <r>
      <rPr>
        <sz val="12"/>
        <color theme="9" tint="-0.249977111117893"/>
        <rFont val="Arial"/>
        <family val="2"/>
      </rPr>
      <t>1</t>
    </r>
    <r>
      <rPr>
        <sz val="12"/>
        <color theme="9" tint="-0.249977111117893"/>
        <rFont val="宋体"/>
        <family val="3"/>
        <charset val="134"/>
      </rPr>
      <t>号</t>
    </r>
    <phoneticPr fontId="6" type="noConversion"/>
  </si>
  <si>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</si>
  <si>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</si>
  <si>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</si>
  <si>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</si>
  <si>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</si>
  <si>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</si>
  <si>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</si>
  <si>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</si>
  <si>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</si>
  <si>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</si>
  <si>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</si>
  <si>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</si>
  <si>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</si>
  <si>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</si>
  <si>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</si>
  <si>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</si>
  <si>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</si>
  <si>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</si>
  <si>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</si>
  <si>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</si>
  <si>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</si>
  <si>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</si>
  <si>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</si>
  <si>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</si>
  <si>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</si>
  <si>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</si>
  <si>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</si>
  <si>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</si>
  <si>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</si>
  <si>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</si>
  <si>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</si>
  <si>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</si>
  <si>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</si>
  <si>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</si>
  <si>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</si>
  <si>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</si>
  <si>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</si>
  <si>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</si>
  <si>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</si>
  <si>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</si>
  <si>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</si>
  <si>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</si>
  <si>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</si>
  <si>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</si>
  <si>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</si>
  <si>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</si>
  <si>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</si>
  <si>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</si>
  <si>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</si>
  <si>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r>
      <t>101</t>
    </r>
    <r>
      <rPr>
        <sz val="10"/>
        <color indexed="8"/>
        <rFont val="宋体"/>
        <family val="3"/>
        <charset val="134"/>
      </rPr>
      <t>及</t>
    </r>
    <r>
      <rPr>
        <sz val="10"/>
        <color indexed="8"/>
        <rFont val="Arial"/>
        <family val="2"/>
      </rPr>
      <t>104</t>
    </r>
    <phoneticPr fontId="7" type="noConversion"/>
  </si>
  <si>
    <t>收益法（102）</t>
  </si>
  <si>
    <t>收益法（101、104）</t>
  </si>
  <si>
    <t>戴一周、吴晓琴</t>
  </si>
  <si>
    <t>2#地</t>
  </si>
  <si>
    <t>SY-ZL-2014-00001</t>
    <phoneticPr fontId="3" type="noConversion"/>
  </si>
  <si>
    <t>2-14#</t>
  </si>
  <si>
    <t>丰台区首经贸中街1号院1号楼首层商业02号</t>
    <phoneticPr fontId="3" type="noConversion"/>
  </si>
  <si>
    <t>出租</t>
  </si>
  <si>
    <t>季缴</t>
  </si>
  <si>
    <t>有</t>
  </si>
  <si>
    <t>独栋商业</t>
  </si>
  <si>
    <t>浦发银行</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</si>
  <si>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</si>
  <si>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</si>
  <si>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</si>
  <si>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</si>
  <si>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</si>
  <si>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</si>
  <si>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</si>
  <si>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</si>
  <si>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</si>
  <si>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</si>
  <si>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</si>
  <si>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</si>
  <si>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</si>
  <si>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</si>
  <si>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</si>
  <si>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</si>
  <si>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</si>
  <si>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</si>
  <si>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</si>
  <si>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</si>
  <si>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</si>
  <si>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</si>
  <si>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</si>
  <si>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</si>
  <si>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</si>
  <si>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</si>
  <si>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</si>
  <si>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</si>
  <si>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</si>
  <si>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</si>
  <si>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</si>
  <si>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</si>
  <si>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</si>
  <si>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</si>
  <si>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</si>
  <si>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</si>
  <si>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</si>
  <si>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</si>
  <si>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</si>
  <si>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</si>
  <si>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</si>
  <si>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</si>
  <si>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</si>
  <si>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</si>
  <si>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</si>
  <si>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药店超市零售</t>
    <phoneticPr fontId="3" type="noConversion"/>
  </si>
  <si>
    <t>X京房权证丰字第297897号</t>
    <phoneticPr fontId="3" type="noConversion"/>
  </si>
  <si>
    <t>北京万城苑物业管理有限责任公司/北京睿妍泽物业管理有限公司</t>
    <phoneticPr fontId="3" type="noConversion"/>
  </si>
  <si>
    <t>SY-ZL-2009-00002</t>
    <phoneticPr fontId="3" type="noConversion"/>
  </si>
  <si>
    <t>丰台区首经贸中街1号院1号楼1层商业</t>
    <phoneticPr fontId="3" type="noConversion"/>
  </si>
  <si>
    <t>经营社区配套</t>
    <phoneticPr fontId="3" type="noConversion"/>
  </si>
  <si>
    <t>101及104</t>
  </si>
  <si>
    <t>101</t>
    <phoneticPr fontId="25" type="noConversion"/>
  </si>
  <si>
    <t>104</t>
    <phoneticPr fontId="25" type="noConversion"/>
  </si>
  <si>
    <t>需扣减承租人权益</t>
  </si>
  <si>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297897</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</si>
  <si>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00051</t>
    </r>
    <r>
      <rPr>
        <sz val="12"/>
        <color theme="9" tint="-0.249977111117893"/>
        <rFont val="宋体"/>
        <family val="3"/>
        <charset val="134"/>
      </rPr>
      <t>号</t>
    </r>
    <r>
      <rPr>
        <sz val="12"/>
        <color theme="9" tint="-0.249977111117893"/>
        <rFont val="Arial"/>
        <family val="2"/>
      </rPr>
      <t>]</t>
    </r>
    <phoneticPr fontId="6" type="noConversion"/>
  </si>
  <si>
    <t>1层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</si>
  <si>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</si>
  <si>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</si>
  <si>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</si>
  <si>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</si>
  <si>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</si>
  <si>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</si>
  <si>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</si>
  <si>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</si>
  <si>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</si>
  <si>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</si>
  <si>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</si>
  <si>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</si>
  <si>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</si>
  <si>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</si>
  <si>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</si>
  <si>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</si>
  <si>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</si>
  <si>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</si>
  <si>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</si>
  <si>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</si>
  <si>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</si>
  <si>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</si>
  <si>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</si>
  <si>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</si>
  <si>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</si>
  <si>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</si>
  <si>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</si>
  <si>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</si>
  <si>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</si>
  <si>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</si>
  <si>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</si>
  <si>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</si>
  <si>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</si>
  <si>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</si>
  <si>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100/</t>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</si>
  <si>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</si>
  <si>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</si>
  <si>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</si>
  <si>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</si>
  <si>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</si>
  <si>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</si>
  <si>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</si>
  <si>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</si>
  <si>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</si>
  <si>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</si>
  <si>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</si>
  <si>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</si>
  <si>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</si>
  <si>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</si>
  <si>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</si>
  <si>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</si>
  <si>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</si>
  <si>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</si>
  <si>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</si>
  <si>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</si>
  <si>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</si>
  <si>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</si>
  <si>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</si>
  <si>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</si>
  <si>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</si>
  <si>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</si>
  <si>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</si>
  <si>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</si>
  <si>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</si>
  <si>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</si>
  <si>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</si>
  <si>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</si>
  <si>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</si>
  <si>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</si>
  <si>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</si>
  <si>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</si>
  <si>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</si>
  <si>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</si>
  <si>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</si>
  <si>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</si>
  <si>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</si>
  <si>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</si>
  <si>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</si>
  <si>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</si>
  <si>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</si>
  <si>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</si>
  <si>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</si>
  <si>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</si>
  <si>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</si>
  <si>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</si>
  <si>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</si>
  <si>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</si>
  <si>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</si>
  <si>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</si>
  <si>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</si>
  <si>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</si>
  <si>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</si>
  <si>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</si>
  <si>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</si>
  <si>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</si>
  <si>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</si>
  <si>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</si>
  <si>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</si>
  <si>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</si>
  <si>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</si>
  <si>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</si>
  <si>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</si>
  <si>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</si>
  <si>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</si>
  <si>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</si>
  <si>
    <t>2018.8.23-2018.12.31</t>
    <phoneticPr fontId="143" type="noConversion"/>
  </si>
  <si>
    <t>2019.1.1-2019.12.31</t>
    <phoneticPr fontId="143" type="noConversion"/>
  </si>
  <si>
    <t>2020.1.1-2020.12.31</t>
    <phoneticPr fontId="143" type="noConversion"/>
  </si>
  <si>
    <t>2021.1.1-2021.12.31</t>
    <phoneticPr fontId="143" type="noConversion"/>
  </si>
  <si>
    <t>2022.1.1-2022.12.31</t>
    <phoneticPr fontId="143" type="noConversion"/>
  </si>
  <si>
    <t>2023.1.1-2023.12.31</t>
    <phoneticPr fontId="143" type="noConversion"/>
  </si>
  <si>
    <t>2024.1.1-2024.4.9</t>
    <phoneticPr fontId="143" type="noConversion"/>
  </si>
  <si>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</si>
  <si>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</si>
  <si>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</si>
  <si>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</si>
  <si>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</si>
  <si>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</si>
  <si>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</si>
  <si>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</si>
  <si>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</si>
  <si>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</si>
  <si>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</si>
  <si>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</si>
  <si>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</si>
  <si>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</si>
  <si>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</si>
  <si>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rFont val="宋体"/>
        <family val="3"/>
        <charset val="134"/>
      </rPr>
      <t>案例</t>
    </r>
    <r>
      <rPr>
        <sz val="11"/>
        <rFont val="Arial"/>
        <family val="2"/>
      </rPr>
      <t>A</t>
    </r>
    <phoneticPr fontId="3" type="noConversion"/>
  </si>
  <si>
    <t>估价对象</t>
    <phoneticPr fontId="3" type="noConversion"/>
  </si>
  <si>
    <t>丰台总部基地</t>
    <phoneticPr fontId="3" type="noConversion"/>
  </si>
  <si>
    <t>银地家园商铺</t>
    <phoneticPr fontId="3" type="noConversion"/>
  </si>
  <si>
    <t>万年花城商铺</t>
    <phoneticPr fontId="3" type="noConversion"/>
  </si>
  <si>
    <t>芳菲路90号</t>
    <phoneticPr fontId="3" type="noConversion"/>
  </si>
  <si>
    <t>玉泉营环岛西南角居然之家后面</t>
    <phoneticPr fontId="3" type="noConversion"/>
  </si>
  <si>
    <t>南四环新发地桥向西500米</t>
    <phoneticPr fontId="3" type="noConversion"/>
  </si>
  <si>
    <t>南三环西路28号</t>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</si>
  <si>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</si>
  <si>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</si>
  <si>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</si>
  <si>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</si>
  <si>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</si>
  <si>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</si>
  <si>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</si>
  <si>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</si>
  <si>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</si>
  <si>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</si>
  <si>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</si>
  <si>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t>商业</t>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</si>
  <si>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</si>
  <si>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</si>
  <si>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</si>
  <si>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</si>
  <si>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sz val="11"/>
        <rFont val="宋体"/>
        <family val="3"/>
        <charset val="134"/>
      </rPr>
      <t>区位状况</t>
    </r>
    <phoneticPr fontId="3" type="noConversion"/>
  </si>
  <si>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</si>
  <si>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</si>
  <si>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100/</t>
    <phoneticPr fontId="3" type="noConversion"/>
  </si>
  <si>
    <t>100/</t>
    <phoneticPr fontId="3" type="noConversion"/>
  </si>
  <si>
    <r>
      <rPr>
        <sz val="11"/>
        <color indexed="8"/>
        <rFont val="宋体"/>
        <family val="3"/>
        <charset val="134"/>
      </rPr>
      <t>临街状况</t>
    </r>
    <phoneticPr fontId="3" type="noConversion"/>
  </si>
  <si>
    <t>单面临街</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</si>
  <si>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</si>
  <si>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t>外街</t>
    <phoneticPr fontId="3" type="noConversion"/>
  </si>
  <si>
    <r>
      <rPr>
        <sz val="11"/>
        <color indexed="8"/>
        <rFont val="宋体"/>
        <family val="3"/>
        <charset val="134"/>
      </rPr>
      <t>人流量</t>
    </r>
    <phoneticPr fontId="3" type="noConversion"/>
  </si>
  <si>
    <t>较大</t>
  </si>
  <si>
    <r>
      <rPr>
        <sz val="11"/>
        <color indexed="8"/>
        <rFont val="宋体"/>
        <family val="3"/>
        <charset val="134"/>
      </rPr>
      <t>楼层</t>
    </r>
    <phoneticPr fontId="3" type="noConversion"/>
  </si>
  <si>
    <r>
      <rPr>
        <sz val="11"/>
        <rFont val="宋体"/>
        <family val="3"/>
        <charset val="134"/>
      </rPr>
      <t>实物状况</t>
    </r>
    <phoneticPr fontId="3" type="noConversion"/>
  </si>
  <si>
    <r>
      <rPr>
        <sz val="11"/>
        <color indexed="8"/>
        <rFont val="宋体"/>
        <family val="3"/>
        <charset val="134"/>
      </rPr>
      <t>公共部分装修</t>
    </r>
    <phoneticPr fontId="3" type="noConversion"/>
  </si>
  <si>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</si>
  <si>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</si>
  <si>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</si>
  <si>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</si>
  <si>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</si>
  <si>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</si>
  <si>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</si>
  <si>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</si>
  <si>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</si>
  <si>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</si>
  <si>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</si>
  <si>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</si>
  <si>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</si>
  <si>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</si>
  <si>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</si>
  <si>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</si>
  <si>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</si>
  <si>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</si>
  <si>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</si>
  <si>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</si>
  <si>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</si>
  <si>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</si>
  <si>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</si>
  <si>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</si>
  <si>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</si>
  <si>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</si>
  <si>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</si>
  <si>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</si>
  <si>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</si>
  <si>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</si>
  <si>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</si>
  <si>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</si>
  <si>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</si>
  <si>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</si>
  <si>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</si>
  <si>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</si>
  <si>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</si>
  <si>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</si>
  <si>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</si>
  <si>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</si>
  <si>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</si>
  <si>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t>多面临街</t>
    <phoneticPr fontId="3" type="noConversion"/>
  </si>
  <si>
    <t>双面临街</t>
    <phoneticPr fontId="3" type="noConversion"/>
  </si>
  <si>
    <t>单面临街</t>
    <phoneticPr fontId="3" type="noConversion"/>
  </si>
  <si>
    <t>不临街</t>
    <phoneticPr fontId="3" type="noConversion"/>
  </si>
  <si>
    <t>内街</t>
    <phoneticPr fontId="3" type="noConversion"/>
  </si>
  <si>
    <t>大</t>
    <phoneticPr fontId="3" type="noConversion"/>
  </si>
  <si>
    <t>较大</t>
    <phoneticPr fontId="3" type="noConversion"/>
  </si>
  <si>
    <t>一般</t>
    <phoneticPr fontId="3" type="noConversion"/>
  </si>
  <si>
    <t>较小</t>
    <phoneticPr fontId="3" type="noConversion"/>
  </si>
  <si>
    <t>小</t>
    <phoneticPr fontId="3" type="noConversion"/>
  </si>
  <si>
    <r>
      <t>1</t>
    </r>
    <r>
      <rPr>
        <sz val="11"/>
        <color indexed="8"/>
        <rFont val="宋体"/>
        <family val="3"/>
        <charset val="134"/>
      </rPr>
      <t>层</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</si>
  <si>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</si>
  <si>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</si>
  <si>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独栋商业</t>
    <phoneticPr fontId="3" type="noConversion"/>
  </si>
  <si>
    <t>写字楼底商</t>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</si>
  <si>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</si>
  <si>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</si>
  <si>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</si>
  <si>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</si>
  <si>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</si>
  <si>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</si>
  <si>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</si>
  <si>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</si>
  <si>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商业类型</t>
    <phoneticPr fontId="3" type="noConversion"/>
  </si>
  <si>
    <t>独栋商业</t>
    <phoneticPr fontId="3" type="noConversion"/>
  </si>
  <si>
    <t>可视性</t>
    <phoneticPr fontId="3" type="noConversion"/>
  </si>
  <si>
    <t>外街</t>
    <phoneticPr fontId="3" type="noConversion"/>
  </si>
  <si>
    <t>内街</t>
    <phoneticPr fontId="3" type="noConversion"/>
  </si>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</sst>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9"/>
      <color indexed="81"/>
      <name val="Tahoma"/>
      <family val="2"/>
    </font>
    <font>
      <b/>
      <sz val="10"/>
      <color indexed="18"/>
      <name val="宋体"/>
      <family val="3"/>
      <charset val="134"/>
    </font>
    <font>
      <sz val="9"/>
      <color theme="1"/>
      <name val="宋体"/>
      <family val="3"/>
      <charset val="134"/>
      <scheme val="minor"/>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
      <patternFill patternType="solid">
        <fgColor indexed="15"/>
        <bgColor indexed="64"/>
      </patternFill>
    </fill>
    <fill>
      <patternFill patternType="solid">
        <fgColor theme="5" tint="0.59999389629810485"/>
        <bgColor indexed="64"/>
      </patternFill>
    </fill>
    <fill>
      <patternFill patternType="solid">
        <fgColor rgb="FF00B0F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9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1" fillId="3" borderId="1" xfId="1" applyNumberFormat="1" applyFont="1" applyFill="1" applyBorder="1" applyAlignment="1">
      <alignment horizontal="center" vertical="center" wrapText="1"/>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0" fontId="80" fillId="23" borderId="1" xfId="1" applyFont="1" applyFill="1" applyBorder="1" applyAlignment="1">
      <alignment vertical="center" wrapText="1"/>
    </xf>
    <xf numFmtId="0" fontId="19" fillId="3" borderId="1" xfId="1" applyFont="1" applyFill="1" applyBorder="1" applyAlignment="1">
      <alignment horizontal="left" vertical="center"/>
    </xf>
    <xf numFmtId="179" fontId="80" fillId="3" borderId="1" xfId="0" applyNumberFormat="1" applyFont="1" applyFill="1" applyBorder="1" applyAlignment="1">
      <alignment horizontal="center" vertical="center" wrapText="1"/>
    </xf>
    <xf numFmtId="0" fontId="19" fillId="3" borderId="1" xfId="1" applyFont="1" applyFill="1" applyBorder="1" applyAlignment="1">
      <alignment horizontal="center" vertical="center" wrapText="1"/>
    </xf>
    <xf numFmtId="198" fontId="261" fillId="24" borderId="1" xfId="1" applyNumberFormat="1" applyFont="1" applyFill="1" applyBorder="1" applyAlignment="1">
      <alignment horizontal="center" vertical="center" wrapText="1"/>
    </xf>
    <xf numFmtId="184" fontId="261" fillId="24" borderId="1" xfId="1" applyNumberFormat="1" applyFont="1" applyFill="1" applyBorder="1" applyAlignment="1">
      <alignment horizontal="center" vertical="center" wrapText="1"/>
    </xf>
    <xf numFmtId="0" fontId="19" fillId="3" borderId="15" xfId="1" applyNumberFormat="1" applyFont="1" applyFill="1" applyBorder="1" applyAlignment="1">
      <alignment horizontal="center" vertical="center"/>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xf numFmtId="181" fontId="55" fillId="25" borderId="24" xfId="0" applyNumberFormat="1" applyFont="1" applyFill="1" applyBorder="1" applyAlignment="1" applyProtection="1">
      <alignment horizontal="center" vertical="center"/>
      <protection locked="0"/>
    </xf>
    <xf numFmtId="179" fontId="80" fillId="25" borderId="1" xfId="1" applyNumberFormat="1" applyFont="1" applyFill="1" applyBorder="1" applyAlignment="1">
      <alignment horizontal="center" vertical="center"/>
    </xf>
    <xf numFmtId="0" fontId="56" fillId="25" borderId="0" xfId="0" applyFont="1" applyFill="1" applyBorder="1" applyAlignment="1" applyProtection="1">
      <alignment horizontal="center" vertical="center"/>
      <protection locked="0"/>
    </xf>
    <xf numFmtId="0" fontId="56" fillId="25" borderId="24" xfId="0" applyFont="1" applyFill="1" applyBorder="1" applyAlignment="1" applyProtection="1">
      <alignment horizontal="center" vertical="center"/>
      <protection locked="0"/>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47" fillId="6" borderId="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266" fillId="0" borderId="0" xfId="0" applyFont="1" applyAlignment="1">
      <alignment horizontal="center" vertical="center" wrapText="1"/>
    </xf>
    <xf numFmtId="0" fontId="266" fillId="0" borderId="0" xfId="0" applyFont="1" applyAlignment="1">
      <alignment vertical="center" wrapText="1"/>
    </xf>
    <xf numFmtId="0" fontId="266" fillId="0" borderId="0" xfId="0" applyFont="1" applyAlignment="1">
      <alignment vertical="center"/>
    </xf>
    <xf numFmtId="0" fontId="47" fillId="25" borderId="5" xfId="10" applyFont="1" applyFill="1" applyBorder="1" applyAlignment="1" applyProtection="1">
      <alignment horizontal="center" vertical="center" wrapText="1"/>
    </xf>
    <xf numFmtId="0" fontId="47" fillId="25" borderId="5" xfId="10" applyFont="1" applyFill="1" applyBorder="1" applyAlignment="1" applyProtection="1">
      <alignment horizontal="center" vertical="center" wrapText="1"/>
      <protection locked="0"/>
    </xf>
    <xf numFmtId="0" fontId="47" fillId="25" borderId="46" xfId="1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0" fontId="54" fillId="6" borderId="11" xfId="10" applyFont="1" applyFill="1" applyBorder="1" applyAlignment="1" applyProtection="1">
      <alignment horizontal="center" vertical="center" textRotation="255" wrapText="1"/>
    </xf>
    <xf numFmtId="0" fontId="54" fillId="6" borderId="14" xfId="10" applyFont="1" applyFill="1" applyBorder="1" applyAlignment="1" applyProtection="1">
      <alignment horizontal="center" vertical="center" textRotation="255" wrapText="1"/>
    </xf>
    <xf numFmtId="0" fontId="54" fillId="6" borderId="4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0" fontId="54" fillId="6" borderId="1" xfId="10" applyFont="1" applyFill="1" applyBorder="1" applyAlignment="1" applyProtection="1">
      <alignment horizontal="center" vertical="center"/>
    </xf>
    <xf numFmtId="0" fontId="47" fillId="6" borderId="5"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47" fillId="6" borderId="54" xfId="10" applyFont="1" applyFill="1" applyBorder="1" applyAlignment="1" applyProtection="1">
      <alignment horizontal="center" vertical="center"/>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19" fillId="0" borderId="1" xfId="0" applyFont="1" applyBorder="1" applyAlignment="1">
      <alignment horizontal="center" vertical="center"/>
    </xf>
    <xf numFmtId="0" fontId="113" fillId="0" borderId="1" xfId="0" applyFont="1" applyBorder="1" applyAlignment="1">
      <alignment horizontal="center" vertical="center"/>
    </xf>
    <xf numFmtId="0" fontId="257" fillId="0" borderId="1" xfId="14"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0" fontId="113" fillId="0" borderId="1" xfId="0" applyFont="1" applyBorder="1" applyAlignment="1">
      <alignment horizontal="center" vertical="center" wrapText="1"/>
    </xf>
    <xf numFmtId="43" fontId="113" fillId="0" borderId="1" xfId="13" applyFont="1" applyBorder="1" applyAlignment="1">
      <alignment horizontal="center" vertical="center" wrapText="1"/>
    </xf>
    <xf numFmtId="0" fontId="257" fillId="7" borderId="1" xfId="14" applyFont="1" applyFill="1" applyBorder="1" applyAlignment="1">
      <alignment horizontal="center" vertical="center" wrapText="1"/>
    </xf>
    <xf numFmtId="0" fontId="257" fillId="0" borderId="1" xfId="0"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0" fontId="80" fillId="3" borderId="13"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7" borderId="1" xfId="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0" fontId="80" fillId="3" borderId="58"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5" fillId="21" borderId="1"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4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38047;&#22999;20180903-120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5913;&#19968;&#23457;&#65289;&#19975;&#24180;&#33457;&#22478;&#21830;&#38138;2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0.86499999999999999</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4" refreshError="1"/>
      <sheetData sheetId="25" refreshError="1"/>
      <sheetData sheetId="26" refreshError="1"/>
      <sheetData sheetId="27" refreshError="1"/>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efreshError="1"/>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北京市丰台区首经贸中街1号房地产抵押价值预评估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受贵公司委托，我公司对北京市丰台区首经贸中街1号房地产抵押价值进行了预评估。</v>
      </c>
    </row>
    <row r="7" spans="1:2" s="1591" customFormat="1">
      <c r="A7" s="1589" t="s">
        <v>1264</v>
      </c>
      <c r="B7" s="1590" t="str">
        <f>'预评函-1'!A7</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9073</v>
      </c>
    </row>
    <row r="21" spans="1:2" s="1591" customFormat="1">
      <c r="A21" s="1589" t="s">
        <v>1235</v>
      </c>
      <c r="B21" s="1590">
        <f ca="1">'预评函-2'!D7</f>
        <v>35827</v>
      </c>
    </row>
    <row r="22" spans="1:2" s="1591" customFormat="1">
      <c r="A22" s="1589" t="s">
        <v>1236</v>
      </c>
      <c r="B22" s="1590" t="str">
        <f ca="1">'预评函-2'!D6</f>
        <v>玖仟零柒拾叁万元整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9073</v>
      </c>
    </row>
    <row r="31" spans="1:2" s="1591" customFormat="1">
      <c r="A31" s="1589" t="s">
        <v>1274</v>
      </c>
      <c r="B31" s="1590">
        <f ca="1">'预评函-2'!D15</f>
        <v>35827</v>
      </c>
    </row>
    <row r="32" spans="1:2" s="1591" customFormat="1">
      <c r="A32" s="1589" t="s">
        <v>1241</v>
      </c>
      <c r="B32" s="1590" t="str">
        <f ca="1">'预评函-2'!D14</f>
        <v>玖仟零柒拾叁万元整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北京市丰台区首经贸中街1号房地产</v>
      </c>
    </row>
    <row r="42" spans="1:2" s="1591" customFormat="1">
      <c r="A42" s="1589" t="s">
        <v>1288</v>
      </c>
      <c r="B42" s="1590" t="str">
        <f>'预评函-3'!B2</f>
        <v>建筑面积</v>
      </c>
    </row>
    <row r="43" spans="1:2" s="1591" customFormat="1">
      <c r="A43" s="1589" t="s">
        <v>1289</v>
      </c>
      <c r="B43" s="1590">
        <f>'预评函-3'!B4</f>
        <v>2532.4700000000003</v>
      </c>
    </row>
    <row r="44" spans="1:2" s="1591" customFormat="1">
      <c r="A44" s="1589" t="s">
        <v>1273</v>
      </c>
      <c r="B44" s="1590" t="str">
        <f>'预评函-3'!C2</f>
        <v>(分摊)土地面积</v>
      </c>
    </row>
    <row r="45" spans="1:2" s="1591" customFormat="1">
      <c r="A45" s="1589" t="s">
        <v>1245</v>
      </c>
      <c r="B45" s="1590">
        <f>'预评函-3'!C4</f>
        <v>1316.52</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376" t="str">
        <f>项目基本情况!B1</f>
        <v>北京市丰台区首经贸中街1号房地产抵押价值预评估</v>
      </c>
      <c r="C37" s="3376"/>
      <c r="D37" s="3376"/>
      <c r="E37" s="3376"/>
      <c r="F37" s="3376"/>
      <c r="G37" s="3376"/>
      <c r="H37" s="3376"/>
      <c r="I37" s="3376"/>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受贵公司委托，我公司对北京市丰台区首经贸中街1号房地产抵押价值进行了预评估。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首经贸中街1号房地产，为北京万年花城房地产开发有限责任公司所有。根据《国有土地使用证》[京丰国用（2011出）第00051号]，估价对象（分摊）出让国有建设用地使用权面积为1316.52平方米，建筑面积为2532.47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首经贸中街1号房地产,属北京万年花城房地产开发有限责任公司开发建设的商业项目，该项目尚在开发建设中。根据《国有土地使用证》[京丰国用（2011出）第00051号]，估价对象（分摊）出让国有建设用地使用权面积为1316.52平方米，规划建筑面积为2532.47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3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81"/>
      <c r="C2" s="3381"/>
      <c r="D2" s="3381"/>
      <c r="E2" s="3381"/>
    </row>
    <row r="3" spans="1:5" ht="18">
      <c r="A3" s="3382" t="str">
        <f>IF(项目基本情况!B9="房地产市场价值","估价结果一览表（市场价值不需“结果表-1”）","估价结果一览表")</f>
        <v>估价结果一览表</v>
      </c>
      <c r="B3" s="3382"/>
      <c r="C3" s="3382"/>
      <c r="D3" s="3382"/>
      <c r="E3" s="3382"/>
    </row>
    <row r="4" spans="1:5" ht="19.5" thickBot="1">
      <c r="A4" s="1959"/>
      <c r="B4" s="3380" t="s">
        <v>1630</v>
      </c>
      <c r="C4" s="3380"/>
      <c r="D4" s="3380"/>
      <c r="E4" s="1959"/>
    </row>
    <row r="5" spans="1:5" ht="16.5" thickTop="1">
      <c r="A5" s="1957"/>
      <c r="B5" s="3378" t="s">
        <v>1622</v>
      </c>
      <c r="C5" s="1960" t="s">
        <v>1623</v>
      </c>
      <c r="D5" s="1038">
        <f ca="1">结果表!H101</f>
        <v>9073</v>
      </c>
      <c r="E5" s="1957"/>
    </row>
    <row r="6" spans="1:5" ht="15.75">
      <c r="A6" s="1957"/>
      <c r="B6" s="3378"/>
      <c r="C6" s="1960" t="s">
        <v>1624</v>
      </c>
      <c r="D6" s="1038" t="str">
        <f ca="1">NUMBERSTRING(INT(D5*10000),2)&amp;"元整"</f>
        <v>玖仟零柒拾叁万元整</v>
      </c>
      <c r="E6" s="1957"/>
    </row>
    <row r="7" spans="1:5" ht="15.75">
      <c r="A7" s="1957"/>
      <c r="B7" s="3383"/>
      <c r="C7" s="1961" t="s">
        <v>1625</v>
      </c>
      <c r="D7" s="1039">
        <f ca="1">结果表!H102</f>
        <v>35827</v>
      </c>
      <c r="E7" s="1957"/>
    </row>
    <row r="8" spans="1:5" ht="15.75">
      <c r="A8" s="1957"/>
      <c r="B8" s="3384" t="str">
        <f>结果表!E103</f>
        <v>2.估价师知悉的法定优先受偿款</v>
      </c>
      <c r="C8" s="1962" t="s">
        <v>1626</v>
      </c>
      <c r="D8" s="1039">
        <f>结果表!H103</f>
        <v>0</v>
      </c>
      <c r="E8" s="1957"/>
    </row>
    <row r="9" spans="1:5" ht="15.75">
      <c r="A9" s="1957"/>
      <c r="B9" s="3386"/>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377" t="str">
        <f>结果表!E107</f>
        <v>3.房地产抵押价值</v>
      </c>
      <c r="C13" s="1965" t="s">
        <v>1623</v>
      </c>
      <c r="D13" s="1041">
        <f ca="1">结果表!H107</f>
        <v>9073</v>
      </c>
      <c r="E13" s="1957"/>
    </row>
    <row r="14" spans="1:5" ht="15.75">
      <c r="A14" s="1957"/>
      <c r="B14" s="3378"/>
      <c r="C14" s="1960" t="s">
        <v>1624</v>
      </c>
      <c r="D14" s="1038" t="str">
        <f ca="1">NUMBERSTRING(INT(D13*10000),2)&amp;"元整"</f>
        <v>玖仟零柒拾叁万元整</v>
      </c>
      <c r="E14" s="1957"/>
    </row>
    <row r="15" spans="1:5" ht="15">
      <c r="A15" s="1957"/>
      <c r="B15" s="3383"/>
      <c r="C15" s="1961" t="s">
        <v>1634</v>
      </c>
      <c r="D15" s="1050">
        <f ca="1">结果表!H108</f>
        <v>35827</v>
      </c>
      <c r="E15" s="1957"/>
    </row>
    <row r="16" spans="1:5" ht="15">
      <c r="A16" s="1957"/>
      <c r="B16" s="3384" t="str">
        <f>结果表!E109</f>
        <v>——</v>
      </c>
      <c r="C16" s="1965" t="s">
        <v>1635</v>
      </c>
      <c r="D16" s="1966" t="str">
        <f>结果表!H109</f>
        <v>——</v>
      </c>
      <c r="E16" s="1957"/>
    </row>
    <row r="17" spans="1:5" ht="15.75">
      <c r="A17" s="1957"/>
      <c r="B17" s="3385"/>
      <c r="C17" s="1960" t="s">
        <v>1636</v>
      </c>
      <c r="D17" s="1038" t="e">
        <f>NUMBERSTRING(INT(D16*10000),2)&amp;"元整"</f>
        <v>#VALUE!</v>
      </c>
      <c r="E17" s="1957"/>
    </row>
    <row r="18" spans="1:5" ht="15">
      <c r="A18" s="1957"/>
      <c r="B18" s="3386"/>
      <c r="C18" s="1961" t="s">
        <v>1625</v>
      </c>
      <c r="D18" s="1050" t="str">
        <f>结果表!H110</f>
        <v>——</v>
      </c>
      <c r="E18" s="1957"/>
    </row>
    <row r="19" spans="1:5" ht="15.75">
      <c r="A19" s="1957"/>
      <c r="B19" s="3377" t="str">
        <f>结果表!E111</f>
        <v>——</v>
      </c>
      <c r="C19" s="1965" t="s">
        <v>1623</v>
      </c>
      <c r="D19" s="1039" t="str">
        <f>结果表!H111</f>
        <v>——</v>
      </c>
      <c r="E19" s="1957"/>
    </row>
    <row r="20" spans="1:5" ht="15.75">
      <c r="A20" s="1957"/>
      <c r="B20" s="3378"/>
      <c r="C20" s="1960" t="s">
        <v>1636</v>
      </c>
      <c r="D20" s="1038" t="e">
        <f>NUMBERSTRING(INT(D19*10000),2)&amp;"元整"</f>
        <v>#VALUE!</v>
      </c>
      <c r="E20" s="1957"/>
    </row>
    <row r="21" spans="1:5" ht="15.75" thickBot="1">
      <c r="A21" s="1957"/>
      <c r="B21" s="3379"/>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387" t="str">
        <f>IF(项目基本情况!B9="房地产市场价值","估价结果一览表","结果表-2")</f>
        <v>结果表-2</v>
      </c>
      <c r="B1" s="3387"/>
      <c r="C1" s="3387"/>
      <c r="D1" s="3387"/>
      <c r="E1" s="3387"/>
      <c r="F1" s="3387"/>
      <c r="G1" s="3387"/>
      <c r="H1" s="3387"/>
      <c r="I1" s="3387"/>
    </row>
    <row r="2" spans="1:9" ht="30" customHeight="1" thickTop="1">
      <c r="A2" s="3388" t="s">
        <v>1641</v>
      </c>
      <c r="B2" s="3388" t="s">
        <v>1642</v>
      </c>
      <c r="C2" s="3388" t="s">
        <v>1643</v>
      </c>
      <c r="D2" s="3388" t="str">
        <f>结果表!D116</f>
        <v>出让国有建设用地使用权价值</v>
      </c>
      <c r="E2" s="3388"/>
      <c r="F2" s="3388" t="str">
        <f>结果表!F116</f>
        <v>在建建筑物价值</v>
      </c>
      <c r="G2" s="3388"/>
      <c r="H2" s="3388" t="str">
        <f>IF(项目基本情况!B9="房地产市场价值","房地产市场价值","房地产价值")</f>
        <v>房地产价值</v>
      </c>
      <c r="I2" s="3388"/>
    </row>
    <row r="3" spans="1:9" ht="15">
      <c r="A3" s="3389"/>
      <c r="B3" s="3389"/>
      <c r="C3" s="3389"/>
      <c r="D3" s="1042" t="s">
        <v>1638</v>
      </c>
      <c r="E3" s="1042" t="s">
        <v>1644</v>
      </c>
      <c r="F3" s="1042" t="s">
        <v>1638</v>
      </c>
      <c r="G3" s="1042" t="s">
        <v>1639</v>
      </c>
      <c r="H3" s="1042" t="s">
        <v>1638</v>
      </c>
      <c r="I3" s="1042" t="s">
        <v>1639</v>
      </c>
    </row>
    <row r="4" spans="1:9" ht="30">
      <c r="A4" s="1971" t="str">
        <f>项目基本情况!S2</f>
        <v>北京市丰台区首经贸中街1号房地产</v>
      </c>
      <c r="B4" s="1042">
        <f>项目基本情况!C17</f>
        <v>2532.4700000000003</v>
      </c>
      <c r="C4" s="1042">
        <f>项目基本情况!C18</f>
        <v>1316.52</v>
      </c>
      <c r="D4" s="1042" t="e">
        <f ca="1">结果表!D118</f>
        <v>#REF!</v>
      </c>
      <c r="E4" s="1042" t="e">
        <f ca="1">结果表!E118</f>
        <v>#REF!</v>
      </c>
      <c r="F4" s="1042" t="e">
        <f ca="1">结果表!F118</f>
        <v>#REF!</v>
      </c>
      <c r="G4" s="1042" t="e">
        <f ca="1">结果表!G118</f>
        <v>#REF!</v>
      </c>
      <c r="H4" s="1042">
        <f ca="1">结果表!H118</f>
        <v>9073</v>
      </c>
      <c r="I4" s="1042">
        <f ca="1">结果表!I118</f>
        <v>35827</v>
      </c>
    </row>
    <row r="5" spans="1:9" ht="30" customHeight="1">
      <c r="A5" s="3389" t="s">
        <v>1640</v>
      </c>
      <c r="B5" s="3389"/>
      <c r="C5" s="3389"/>
      <c r="D5" s="3390" t="e">
        <f ca="1">结果表!D119</f>
        <v>#REF!</v>
      </c>
      <c r="E5" s="3390"/>
      <c r="F5" s="3390" t="e">
        <f ca="1">结果表!F119</f>
        <v>#REF!</v>
      </c>
      <c r="G5" s="3390"/>
      <c r="H5" s="3390" t="str">
        <f ca="1">结果表!H119</f>
        <v>玖仟零柒拾叁万元整</v>
      </c>
      <c r="I5" s="3390"/>
    </row>
    <row r="6" spans="1:9" ht="15.75">
      <c r="A6" s="3391" t="str">
        <f>结果表!A120</f>
        <v>估价师知悉的法定优先受偿款</v>
      </c>
      <c r="B6" s="3391"/>
      <c r="C6" s="3391"/>
      <c r="D6" s="3391">
        <f>结果表!D120</f>
        <v>0</v>
      </c>
      <c r="E6" s="3391"/>
      <c r="F6" s="3391"/>
      <c r="G6" s="3391"/>
      <c r="H6" s="3391"/>
      <c r="I6" s="3391"/>
    </row>
    <row r="7" spans="1:9" ht="15">
      <c r="A7" s="3389" t="s">
        <v>1640</v>
      </c>
      <c r="B7" s="3389"/>
      <c r="C7" s="3389"/>
      <c r="D7" s="3392" t="str">
        <f>结果表!D121</f>
        <v>零元整</v>
      </c>
      <c r="E7" s="3393"/>
      <c r="F7" s="3393"/>
      <c r="G7" s="3393"/>
      <c r="H7" s="3393"/>
      <c r="I7" s="3394"/>
    </row>
    <row r="8" spans="1:9" ht="15.75">
      <c r="A8" s="3391" t="str">
        <f>结果表!A122</f>
        <v>房地产抵押价值</v>
      </c>
      <c r="B8" s="3391"/>
      <c r="C8" s="3391"/>
      <c r="D8" s="3391">
        <f ca="1">结果表!D122</f>
        <v>9073</v>
      </c>
      <c r="E8" s="3391"/>
      <c r="F8" s="3391"/>
      <c r="G8" s="3391"/>
      <c r="H8" s="3391"/>
      <c r="I8" s="3391"/>
    </row>
    <row r="9" spans="1:9" ht="15">
      <c r="A9" s="3389" t="s">
        <v>1640</v>
      </c>
      <c r="B9" s="3389"/>
      <c r="C9" s="3389"/>
      <c r="D9" s="3390" t="str">
        <f ca="1">结果表!D123</f>
        <v>玖仟零柒拾叁万元整</v>
      </c>
      <c r="E9" s="3390"/>
      <c r="F9" s="3390"/>
      <c r="G9" s="3390"/>
      <c r="H9" s="3390"/>
      <c r="I9" s="3390"/>
    </row>
    <row r="10" spans="1:9" ht="15.75">
      <c r="A10" s="3391" t="str">
        <f>结果表!A124</f>
        <v/>
      </c>
      <c r="B10" s="3391"/>
      <c r="C10" s="3391"/>
      <c r="D10" s="3391" t="str">
        <f>结果表!D124</f>
        <v>——</v>
      </c>
      <c r="E10" s="3391"/>
      <c r="F10" s="3391"/>
      <c r="G10" s="3391"/>
      <c r="H10" s="3391"/>
      <c r="I10" s="3391"/>
    </row>
    <row r="11" spans="1:9" ht="15">
      <c r="A11" s="3389" t="s">
        <v>1640</v>
      </c>
      <c r="B11" s="3389"/>
      <c r="C11" s="3389"/>
      <c r="D11" s="3390" t="e">
        <f>结果表!D125</f>
        <v>#VALUE!</v>
      </c>
      <c r="E11" s="3390"/>
      <c r="F11" s="3390"/>
      <c r="G11" s="3390"/>
      <c r="H11" s="3390"/>
      <c r="I11" s="3390"/>
    </row>
    <row r="12" spans="1:9" ht="15.75">
      <c r="A12" s="3391" t="str">
        <f>结果表!A126</f>
        <v/>
      </c>
      <c r="B12" s="3391"/>
      <c r="C12" s="3391"/>
      <c r="D12" s="3391" t="str">
        <f>结果表!D126</f>
        <v>——</v>
      </c>
      <c r="E12" s="3391"/>
      <c r="F12" s="3391"/>
      <c r="G12" s="3391"/>
      <c r="H12" s="3391"/>
      <c r="I12" s="3391"/>
    </row>
    <row r="13" spans="1:9" ht="15.75" thickBot="1">
      <c r="A13" s="3395" t="s">
        <v>1640</v>
      </c>
      <c r="B13" s="3395"/>
      <c r="C13" s="3395"/>
      <c r="D13" s="3396" t="e">
        <f>结果表!D127</f>
        <v>#VALUE!</v>
      </c>
      <c r="E13" s="3396"/>
      <c r="F13" s="3396"/>
      <c r="G13" s="3396"/>
      <c r="H13" s="3396"/>
      <c r="I13" s="3396"/>
    </row>
    <row r="14" spans="1:9" ht="15" thickTop="1">
      <c r="A14" s="3397" t="s">
        <v>1645</v>
      </c>
      <c r="B14" s="3397"/>
      <c r="C14" s="3397"/>
      <c r="D14" s="3397"/>
      <c r="E14" s="3397"/>
      <c r="F14" s="3397"/>
      <c r="G14" s="3397"/>
      <c r="H14" s="3397"/>
      <c r="I14" s="3397"/>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398" t="s">
        <v>1662</v>
      </c>
      <c r="B1" s="3398"/>
      <c r="C1" s="3398"/>
      <c r="D1" s="3398"/>
    </row>
    <row r="2" spans="1:4" ht="18">
      <c r="A2" s="3399" t="s">
        <v>1646</v>
      </c>
      <c r="B2" s="3399"/>
      <c r="C2" s="3399"/>
      <c r="D2" s="3399"/>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399" t="s">
        <v>1652</v>
      </c>
      <c r="B6" s="3399"/>
      <c r="C6" s="3399"/>
      <c r="D6" s="3399"/>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400" t="s">
        <v>1655</v>
      </c>
      <c r="B11" s="3401"/>
      <c r="C11" s="3401"/>
      <c r="D11" s="3401"/>
    </row>
    <row r="12" spans="1:4" ht="15.75">
      <c r="A12" s="34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2"/>
      <c r="C12" s="3402"/>
      <c r="D12" s="3402"/>
    </row>
    <row r="13" spans="1:4" ht="30" customHeight="1">
      <c r="A13" s="34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2"/>
      <c r="C13" s="3402"/>
      <c r="D13" s="3402"/>
    </row>
    <row r="14" spans="1:4" ht="15.75" customHeight="1">
      <c r="A14" s="3401" t="str">
        <f>IF(项目基本情况!B8="抵押","4.本次评估估价师所知悉的法定优先受偿款情况说明如下：","——")</f>
        <v>4.本次评估估价师所知悉的法定优先受偿款情况说明如下：</v>
      </c>
      <c r="B14" s="3402"/>
      <c r="C14" s="3402"/>
      <c r="D14" s="3402"/>
    </row>
    <row r="15" spans="1:4" ht="42" customHeight="1">
      <c r="A15" s="3401" t="str">
        <f>IF(项目基本情况!B8="抵押","（1）"&amp;CONCATENATE(项目基本情况!L20,项目基本情况!L21,项目基本情况!L22),"——")</f>
        <v>（1）根据估价对象《房屋所有权证》原件、《国有土地使用权》原件，截至价值时点，估价对象抵押权未见登记。</v>
      </c>
      <c r="B15" s="3401"/>
      <c r="C15" s="3401"/>
      <c r="D15" s="3401"/>
    </row>
    <row r="16" spans="1:4" ht="30" customHeight="1">
      <c r="A16" s="3404" t="s">
        <v>1656</v>
      </c>
      <c r="B16" s="3404"/>
      <c r="C16" s="3404"/>
      <c r="D16" s="3404"/>
    </row>
    <row r="17" spans="1:4" ht="144" customHeight="1">
      <c r="A17" s="3404" t="s">
        <v>1657</v>
      </c>
      <c r="B17" s="3404"/>
      <c r="C17" s="3404"/>
      <c r="D17" s="3404"/>
    </row>
    <row r="18" spans="1:4" ht="15.75" customHeight="1">
      <c r="A18" s="3401" t="str">
        <f>IF(项目基本情况!B8="抵押",结果表!K120,"——")</f>
        <v>故，本次评估不存在估价师知悉的法定优先受偿款</v>
      </c>
      <c r="B18" s="3401"/>
      <c r="C18" s="3401"/>
      <c r="D18" s="3401"/>
    </row>
    <row r="19" spans="1:4" ht="46.5" customHeight="1">
      <c r="A19" s="34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01"/>
      <c r="C19" s="3401"/>
      <c r="D19" s="3401"/>
    </row>
    <row r="20" spans="1:4" ht="57.75" customHeight="1">
      <c r="A20" s="34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01"/>
      <c r="C20" s="3401"/>
      <c r="D20" s="3401"/>
    </row>
    <row r="21" spans="1:4" ht="57.75" customHeight="1">
      <c r="A21" s="34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05"/>
      <c r="C21" s="3405"/>
      <c r="D21" s="3405"/>
    </row>
    <row r="22" spans="1:4" ht="18.75" customHeight="1">
      <c r="A22" s="3406" t="s">
        <v>1658</v>
      </c>
      <c r="B22" s="3406"/>
      <c r="C22" s="3406"/>
      <c r="D22" s="3406"/>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403">
        <v>42551</v>
      </c>
      <c r="D31" s="340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412" t="s">
        <v>1669</v>
      </c>
      <c r="B15" s="3407" t="s">
        <v>136</v>
      </c>
      <c r="C15" s="3408"/>
    </row>
    <row r="16" spans="1:7" ht="13.5">
      <c r="A16" s="3413"/>
      <c r="B16" s="3407" t="s">
        <v>69</v>
      </c>
      <c r="C16" s="3408"/>
    </row>
    <row r="17" spans="1:3" ht="13.5">
      <c r="A17" s="3413"/>
      <c r="B17" s="3410" t="s">
        <v>1670</v>
      </c>
      <c r="C17" s="1998" t="s">
        <v>1669</v>
      </c>
    </row>
    <row r="18" spans="1:3" ht="13.5">
      <c r="A18" s="3413"/>
      <c r="B18" s="3410"/>
      <c r="C18" s="1998" t="s">
        <v>1671</v>
      </c>
    </row>
    <row r="19" spans="1:3" ht="13.5">
      <c r="A19" s="3413"/>
      <c r="B19" s="3410"/>
      <c r="C19" s="1998" t="s">
        <v>1672</v>
      </c>
    </row>
    <row r="20" spans="1:3" ht="13.5">
      <c r="A20" s="3414"/>
      <c r="B20" s="3409" t="s">
        <v>1673</v>
      </c>
      <c r="C20" s="3408"/>
    </row>
    <row r="21" spans="1:3" ht="13.5">
      <c r="A21" s="1999" t="s">
        <v>1674</v>
      </c>
      <c r="B21" s="2000"/>
      <c r="C21" s="2001"/>
    </row>
    <row r="22" spans="1:3" ht="13.5">
      <c r="A22" s="3411" t="s">
        <v>1675</v>
      </c>
      <c r="B22" s="3409" t="s">
        <v>1676</v>
      </c>
      <c r="C22" s="3408"/>
    </row>
    <row r="23" spans="1:3" ht="13.5">
      <c r="A23" s="3411"/>
      <c r="B23" s="3409" t="s">
        <v>1677</v>
      </c>
      <c r="C23" s="3408"/>
    </row>
    <row r="24" spans="1:3" ht="13.5">
      <c r="A24" s="3411"/>
      <c r="B24" s="3409" t="s">
        <v>1678</v>
      </c>
      <c r="C24" s="3408"/>
    </row>
    <row r="25" spans="1:3" ht="13.5">
      <c r="A25" s="3411"/>
      <c r="B25" s="3410" t="s">
        <v>1679</v>
      </c>
      <c r="C25" s="1998" t="s">
        <v>1680</v>
      </c>
    </row>
    <row r="26" spans="1:3" ht="13.5">
      <c r="A26" s="3411"/>
      <c r="B26" s="3410"/>
      <c r="C26" s="1998" t="s">
        <v>1681</v>
      </c>
    </row>
    <row r="27" spans="1:3" ht="13.5">
      <c r="A27" s="3411"/>
      <c r="B27" s="3410"/>
      <c r="C27" s="1998" t="s">
        <v>1682</v>
      </c>
    </row>
    <row r="28" spans="1:3" ht="13.5">
      <c r="A28" s="3411"/>
      <c r="B28" s="3410"/>
      <c r="C28" s="1998" t="s">
        <v>1683</v>
      </c>
    </row>
    <row r="29" spans="1:3" ht="13.5">
      <c r="A29" s="3411"/>
      <c r="B29" s="3410"/>
      <c r="C29" s="1998" t="s">
        <v>1684</v>
      </c>
    </row>
    <row r="30" spans="1:3" ht="13.5">
      <c r="A30" s="3411"/>
      <c r="B30" s="3410"/>
      <c r="C30" s="1998" t="s">
        <v>1685</v>
      </c>
    </row>
    <row r="31" spans="1:3" ht="13.5">
      <c r="A31" s="3411"/>
      <c r="B31" s="3410"/>
      <c r="C31" s="1998" t="s">
        <v>1686</v>
      </c>
    </row>
    <row r="32" spans="1:3" ht="13.5">
      <c r="A32" s="3411"/>
      <c r="B32" s="3410"/>
      <c r="C32" s="1998" t="s">
        <v>1687</v>
      </c>
    </row>
    <row r="33" spans="1:3" ht="13.5">
      <c r="A33" s="3411"/>
      <c r="B33" s="3410"/>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43354</v>
      </c>
      <c r="C2" s="1017" t="s">
        <v>826</v>
      </c>
      <c r="D2" s="1017"/>
    </row>
    <row r="3" spans="1:6" ht="24" customHeight="1">
      <c r="A3" s="1018" t="s">
        <v>827</v>
      </c>
      <c r="B3" s="1019" t="s">
        <v>828</v>
      </c>
      <c r="C3" s="2342" t="s">
        <v>829</v>
      </c>
      <c r="D3" s="2345" t="s">
        <v>830</v>
      </c>
      <c r="E3" s="1020" t="s">
        <v>831</v>
      </c>
      <c r="F3" s="1019" t="s">
        <v>829</v>
      </c>
    </row>
    <row r="4" spans="1:6" ht="24" customHeight="1">
      <c r="A4" s="1700" t="s">
        <v>832</v>
      </c>
      <c r="B4" s="1020">
        <f ca="1">IF(C4&lt;B2,"已过期",1119970066)</f>
        <v>1119970066</v>
      </c>
      <c r="C4" s="2343">
        <v>43849</v>
      </c>
      <c r="D4" s="2346" t="s">
        <v>832</v>
      </c>
      <c r="E4" s="1020">
        <f ca="1">IF(F4&lt;B2,"已过期",96010014)</f>
        <v>96010014</v>
      </c>
      <c r="F4" s="1028">
        <v>47118</v>
      </c>
    </row>
    <row r="5" spans="1:6" ht="24" customHeight="1">
      <c r="A5" s="1700" t="s">
        <v>833</v>
      </c>
      <c r="B5" s="1020">
        <f ca="1">IF(C5&lt;B2,"已过期",1119970074)</f>
        <v>1119970074</v>
      </c>
      <c r="C5" s="2343">
        <v>43849</v>
      </c>
      <c r="D5" s="2346" t="s">
        <v>833</v>
      </c>
      <c r="E5" s="1020">
        <f ca="1">IF(F5&lt;B2,"已过期",2002110027)</f>
        <v>2002110027</v>
      </c>
      <c r="F5" s="1028">
        <v>46752</v>
      </c>
    </row>
    <row r="6" spans="1:6" ht="24" customHeight="1">
      <c r="A6" s="1700" t="s">
        <v>834</v>
      </c>
      <c r="B6" s="1020">
        <f ca="1">IF(C6&lt;B2,"已过期",1119970111)</f>
        <v>1119970111</v>
      </c>
      <c r="C6" s="2343">
        <v>43849</v>
      </c>
      <c r="D6" s="2346" t="s">
        <v>834</v>
      </c>
      <c r="E6" s="1020">
        <f ca="1">IF(F6&lt;B2,"已过期",94010078)</f>
        <v>94010078</v>
      </c>
      <c r="F6" s="1028">
        <v>46387</v>
      </c>
    </row>
    <row r="7" spans="1:6" ht="24" customHeight="1">
      <c r="A7" s="1700" t="s">
        <v>835</v>
      </c>
      <c r="B7" s="1020">
        <f ca="1">IF(C7&lt;B2,"已过期",1120050019)</f>
        <v>1120050019</v>
      </c>
      <c r="C7" s="2343">
        <v>44395</v>
      </c>
      <c r="D7" s="2346" t="s">
        <v>835</v>
      </c>
      <c r="E7" s="1020">
        <f ca="1">IF(F7&lt;B2,"已过期",2002110030)</f>
        <v>2002110030</v>
      </c>
      <c r="F7" s="1028">
        <v>46387</v>
      </c>
    </row>
    <row r="8" spans="1:6" ht="24" customHeight="1">
      <c r="A8" s="1700" t="s">
        <v>836</v>
      </c>
      <c r="B8" s="1020">
        <f ca="1">IF(C8&lt;B2,"已过期",1120000080)</f>
        <v>1120000080</v>
      </c>
      <c r="C8" s="2343">
        <v>43849</v>
      </c>
      <c r="D8" s="2346" t="s">
        <v>836</v>
      </c>
      <c r="E8" s="1020">
        <f ca="1">IF(F8&lt;B2,"已过期",2000110082)</f>
        <v>2000110082</v>
      </c>
      <c r="F8" s="1028">
        <v>46387</v>
      </c>
    </row>
    <row r="9" spans="1:6" ht="24" customHeight="1">
      <c r="A9" s="1700" t="s">
        <v>837</v>
      </c>
      <c r="B9" s="1020">
        <f ca="1">IF(C9&lt;B2,"已过期",1419970001)</f>
        <v>1419970001</v>
      </c>
      <c r="C9" s="2343">
        <v>43867</v>
      </c>
      <c r="D9" s="2346" t="s">
        <v>837</v>
      </c>
      <c r="E9" s="1020">
        <f ca="1">IF(F9&lt;B2,"已过期",2002110125)</f>
        <v>2002110125</v>
      </c>
      <c r="F9" s="1028">
        <v>47118</v>
      </c>
    </row>
    <row r="10" spans="1:6" ht="24" customHeight="1">
      <c r="A10" s="1700" t="s">
        <v>838</v>
      </c>
      <c r="B10" s="1020">
        <f ca="1">IF(C10&lt;B2,"已过期",1120060040)</f>
        <v>1120060040</v>
      </c>
      <c r="C10" s="2343">
        <v>43483</v>
      </c>
      <c r="D10" s="2346" t="s">
        <v>838</v>
      </c>
      <c r="E10" s="1020">
        <f ca="1">IF(F10&lt;B2,"已过期",2004110096)</f>
        <v>2004110096</v>
      </c>
      <c r="F10" s="1028">
        <v>47118</v>
      </c>
    </row>
    <row r="11" spans="1:6" ht="24" customHeight="1">
      <c r="A11" s="1700" t="s">
        <v>839</v>
      </c>
      <c r="B11" s="1020">
        <f ca="1">IF(C11&lt;B2,"已过期",1120100036)</f>
        <v>1120100036</v>
      </c>
      <c r="C11" s="2343">
        <v>43622</v>
      </c>
      <c r="D11" s="2346" t="s">
        <v>839</v>
      </c>
      <c r="E11" s="1020">
        <f ca="1">IF(F11&lt;B2,"已过期",2010110070)</f>
        <v>2010110070</v>
      </c>
      <c r="F11" s="1028">
        <v>47907</v>
      </c>
    </row>
    <row r="12" spans="1:6" ht="24" customHeight="1">
      <c r="A12" s="1700" t="s">
        <v>3040</v>
      </c>
      <c r="B12" s="1020">
        <v>1120110054</v>
      </c>
      <c r="C12" s="2936">
        <v>43937</v>
      </c>
      <c r="D12" s="1700" t="s">
        <v>3040</v>
      </c>
      <c r="E12" s="1020">
        <v>2008110060</v>
      </c>
      <c r="F12" s="1028">
        <v>47177</v>
      </c>
    </row>
    <row r="13" spans="1:6" ht="24" customHeight="1">
      <c r="A13" s="1700" t="s">
        <v>840</v>
      </c>
      <c r="B13" s="1020">
        <f ca="1">IF(C13&lt;B2,"已过期",1120070131)</f>
        <v>1120070131</v>
      </c>
      <c r="C13" s="2343">
        <v>43814</v>
      </c>
      <c r="D13" s="2346" t="s">
        <v>840</v>
      </c>
      <c r="E13" s="1020">
        <v>2014110011</v>
      </c>
      <c r="F13" s="1028">
        <v>49302</v>
      </c>
    </row>
    <row r="14" spans="1:6" ht="24" customHeight="1">
      <c r="A14" s="1700" t="s">
        <v>841</v>
      </c>
      <c r="B14" s="1020">
        <f ca="1">IF(C14&lt;B2,"已过期",1120130020)</f>
        <v>1120130020</v>
      </c>
      <c r="C14" s="2343">
        <v>43622</v>
      </c>
      <c r="D14" s="2346"/>
      <c r="E14" s="1020"/>
      <c r="F14" s="1020"/>
    </row>
    <row r="15" spans="1:6" ht="24" customHeight="1">
      <c r="A15" s="1701" t="s">
        <v>1149</v>
      </c>
      <c r="B15" s="1020">
        <v>1120070085</v>
      </c>
      <c r="C15" s="2343">
        <v>43814</v>
      </c>
      <c r="D15" s="2347" t="s">
        <v>1149</v>
      </c>
      <c r="E15" s="1020">
        <v>2004110128</v>
      </c>
      <c r="F15" s="1021">
        <v>47118</v>
      </c>
    </row>
    <row r="16" spans="1:6" ht="24" customHeight="1">
      <c r="A16" s="1700" t="s">
        <v>842</v>
      </c>
      <c r="B16" s="1020">
        <f ca="1">IF(C16&lt;B2,"已过期",1120140022)</f>
        <v>1120140022</v>
      </c>
      <c r="C16" s="2343">
        <v>44029</v>
      </c>
      <c r="D16" s="2346" t="s">
        <v>842</v>
      </c>
      <c r="E16" s="1020">
        <f ca="1">IF(F16&lt;B2,"已过期",2008110059)</f>
        <v>2008110059</v>
      </c>
      <c r="F16" s="1028">
        <v>47177</v>
      </c>
    </row>
    <row r="17" spans="1:7" ht="24" customHeight="1">
      <c r="A17" s="1700"/>
      <c r="B17" s="1020"/>
      <c r="C17" s="2343"/>
      <c r="D17" s="2346"/>
      <c r="E17" s="1020"/>
      <c r="F17" s="1028"/>
    </row>
    <row r="18" spans="1:7" ht="24" customHeight="1">
      <c r="A18" s="1700"/>
      <c r="B18" s="1020"/>
      <c r="C18" s="2343"/>
      <c r="D18" s="2346"/>
      <c r="E18" s="1020"/>
      <c r="F18" s="1028"/>
    </row>
    <row r="19" spans="1:7" ht="24" customHeight="1">
      <c r="A19" s="1700"/>
      <c r="B19" s="1020"/>
      <c r="C19" s="2343"/>
      <c r="D19" s="2346"/>
      <c r="E19" s="1020"/>
      <c r="F19" s="1020"/>
    </row>
    <row r="20" spans="1:7" ht="24" customHeight="1">
      <c r="A20" s="1700"/>
      <c r="B20" s="1020"/>
      <c r="C20" s="2343"/>
      <c r="D20" s="2346"/>
      <c r="E20" s="1020"/>
      <c r="F20" s="1020"/>
    </row>
    <row r="21" spans="1:7" ht="24" customHeight="1">
      <c r="A21" s="1700"/>
      <c r="B21" s="1020"/>
      <c r="C21" s="2343"/>
      <c r="D21" s="2346" t="s">
        <v>843</v>
      </c>
      <c r="E21" s="1020">
        <f ca="1">IF(F21&lt;B2,"已过期",2011110090)</f>
        <v>2011110090</v>
      </c>
      <c r="F21" s="1028">
        <v>48302</v>
      </c>
    </row>
    <row r="22" spans="1:7" ht="24" customHeight="1">
      <c r="A22" s="1700" t="s">
        <v>844</v>
      </c>
      <c r="B22" s="1020">
        <f ca="1">IF(C22&lt;B2,"已过期",1120020033)</f>
        <v>1120020033</v>
      </c>
      <c r="C22" s="2936">
        <v>44339</v>
      </c>
      <c r="D22" s="2346" t="s">
        <v>844</v>
      </c>
      <c r="E22" s="1020">
        <f ca="1">IF(F22&lt;B2,"已过期",2000110137)</f>
        <v>2000110137</v>
      </c>
      <c r="F22" s="1028">
        <v>46387</v>
      </c>
    </row>
    <row r="23" spans="1:7" ht="24" customHeight="1">
      <c r="A23" s="1700" t="s">
        <v>845</v>
      </c>
      <c r="B23" s="1020">
        <f ca="1">IF(C23&lt;B2,"已过期",1120130048)</f>
        <v>1120130048</v>
      </c>
      <c r="C23" s="2343">
        <v>43686</v>
      </c>
      <c r="D23" s="2346"/>
      <c r="E23" s="1020"/>
      <c r="F23" s="1020"/>
    </row>
    <row r="24" spans="1:7" s="1022" customFormat="1" ht="24" customHeight="1">
      <c r="A24" s="1701" t="s">
        <v>1333</v>
      </c>
      <c r="B24" s="1701" t="s">
        <v>1333</v>
      </c>
      <c r="C24" s="2344" t="s">
        <v>1333</v>
      </c>
      <c r="D24" s="2347" t="s">
        <v>1333</v>
      </c>
      <c r="E24" s="1701" t="s">
        <v>1333</v>
      </c>
      <c r="F24" s="1701" t="s">
        <v>1333</v>
      </c>
    </row>
    <row r="25" spans="1:7" ht="24" customHeight="1">
      <c r="A25" s="3415" t="s">
        <v>846</v>
      </c>
      <c r="B25" s="3415"/>
      <c r="C25" s="3415"/>
      <c r="D25" s="3415"/>
      <c r="E25" s="3415"/>
      <c r="F25" s="3415"/>
      <c r="G25" s="3415"/>
    </row>
    <row r="26" spans="1:7" s="1023" customFormat="1" ht="24" customHeight="1">
      <c r="A26" s="3416" t="s">
        <v>847</v>
      </c>
      <c r="B26" s="3416"/>
      <c r="C26" s="3417"/>
      <c r="D26" s="3418" t="s">
        <v>848</v>
      </c>
      <c r="E26" s="3416"/>
      <c r="F26" s="3416"/>
    </row>
    <row r="27" spans="1:7" s="1025" customFormat="1" ht="24" customHeight="1">
      <c r="A27" s="1024" t="s">
        <v>849</v>
      </c>
      <c r="B27" s="1019" t="s">
        <v>850</v>
      </c>
      <c r="C27" s="2342" t="s">
        <v>851</v>
      </c>
      <c r="D27" s="2350" t="s">
        <v>849</v>
      </c>
      <c r="E27" s="1019" t="s">
        <v>850</v>
      </c>
      <c r="F27" s="1019" t="s">
        <v>851</v>
      </c>
    </row>
    <row r="28" spans="1:7" s="1025" customFormat="1" ht="24" customHeight="1">
      <c r="A28" s="1026" t="s">
        <v>852</v>
      </c>
      <c r="B28" s="1027" t="s">
        <v>853</v>
      </c>
      <c r="C28" s="2348">
        <v>43725</v>
      </c>
      <c r="D28" s="2351" t="s">
        <v>854</v>
      </c>
      <c r="E28" s="1026" t="s">
        <v>855</v>
      </c>
      <c r="F28" s="1056">
        <v>44377</v>
      </c>
    </row>
    <row r="29" spans="1:7" s="1025" customFormat="1" ht="24" customHeight="1">
      <c r="A29" s="1026"/>
      <c r="B29" s="1026"/>
      <c r="C29" s="2349"/>
      <c r="D29" s="2351"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40" priority="66">
      <formula>AND($C28-TODAY()&lt;30,TODAY()&lt;$C28)</formula>
    </cfRule>
  </conditionalFormatting>
  <conditionalFormatting sqref="C28 F4">
    <cfRule type="cellIs" dxfId="239" priority="68" stopIfTrue="1" operator="lessThan">
      <formula>$B$2</formula>
    </cfRule>
  </conditionalFormatting>
  <conditionalFormatting sqref="C5">
    <cfRule type="expression" dxfId="238" priority="63">
      <formula>AND($C5-TODAY()&lt;30,TODAY()&lt;$C5)</formula>
    </cfRule>
  </conditionalFormatting>
  <conditionalFormatting sqref="C5 F5">
    <cfRule type="cellIs" dxfId="237" priority="64" stopIfTrue="1" operator="lessThan">
      <formula>$B$2</formula>
    </cfRule>
  </conditionalFormatting>
  <conditionalFormatting sqref="F6 F8 F10">
    <cfRule type="cellIs" dxfId="236" priority="62" stopIfTrue="1" operator="lessThan">
      <formula>$B$2</formula>
    </cfRule>
  </conditionalFormatting>
  <conditionalFormatting sqref="C4:C11 C13:C21 C23">
    <cfRule type="expression" dxfId="235" priority="60">
      <formula>AND($C4-TODAY()&lt;30,TODAY()&lt;$C4)</formula>
    </cfRule>
  </conditionalFormatting>
  <conditionalFormatting sqref="F7 F9 F11 C4:C11 C13:C21 C23">
    <cfRule type="cellIs" dxfId="234" priority="61" stopIfTrue="1" operator="lessThan">
      <formula>$B$2</formula>
    </cfRule>
  </conditionalFormatting>
  <conditionalFormatting sqref="C14">
    <cfRule type="expression" dxfId="233" priority="54">
      <formula>AND($C14-TODAY()&lt;30,TODAY()&lt;$C14)</formula>
    </cfRule>
  </conditionalFormatting>
  <conditionalFormatting sqref="C14">
    <cfRule type="cellIs" dxfId="232" priority="55" stopIfTrue="1" operator="lessThan">
      <formula>$B$2</formula>
    </cfRule>
  </conditionalFormatting>
  <conditionalFormatting sqref="C16">
    <cfRule type="expression" dxfId="231" priority="52">
      <formula>AND($C16-TODAY()&lt;30,TODAY()&lt;$C16)</formula>
    </cfRule>
  </conditionalFormatting>
  <conditionalFormatting sqref="C16">
    <cfRule type="cellIs" dxfId="230" priority="53" stopIfTrue="1" operator="lessThan">
      <formula>$B$2</formula>
    </cfRule>
  </conditionalFormatting>
  <conditionalFormatting sqref="C18">
    <cfRule type="expression" dxfId="229" priority="50">
      <formula>AND($C18-TODAY()&lt;30,TODAY()&lt;$C18)</formula>
    </cfRule>
  </conditionalFormatting>
  <conditionalFormatting sqref="C18">
    <cfRule type="cellIs" dxfId="228" priority="51" stopIfTrue="1" operator="lessThan">
      <formula>$B$2</formula>
    </cfRule>
  </conditionalFormatting>
  <conditionalFormatting sqref="C20">
    <cfRule type="expression" dxfId="227" priority="48">
      <formula>AND($C20-TODAY()&lt;30,TODAY()&lt;$C20)</formula>
    </cfRule>
  </conditionalFormatting>
  <conditionalFormatting sqref="C20">
    <cfRule type="cellIs" dxfId="226" priority="49" stopIfTrue="1" operator="lessThan">
      <formula>$B$2</formula>
    </cfRule>
  </conditionalFormatting>
  <conditionalFormatting sqref="C15">
    <cfRule type="expression" dxfId="225" priority="44">
      <formula>AND($C15-TODAY()&lt;30,TODAY()&lt;$C15)</formula>
    </cfRule>
  </conditionalFormatting>
  <conditionalFormatting sqref="C15">
    <cfRule type="cellIs" dxfId="224" priority="45" stopIfTrue="1" operator="lessThan">
      <formula>$B$2</formula>
    </cfRule>
  </conditionalFormatting>
  <conditionalFormatting sqref="C17">
    <cfRule type="expression" dxfId="223" priority="42">
      <formula>AND($C17-TODAY()&lt;30,TODAY()&lt;$C17)</formula>
    </cfRule>
  </conditionalFormatting>
  <conditionalFormatting sqref="C17">
    <cfRule type="cellIs" dxfId="222" priority="43" stopIfTrue="1" operator="lessThan">
      <formula>$B$2</formula>
    </cfRule>
  </conditionalFormatting>
  <conditionalFormatting sqref="C19">
    <cfRule type="expression" dxfId="221" priority="40">
      <formula>AND($C19-TODAY()&lt;30,TODAY()&lt;$C19)</formula>
    </cfRule>
  </conditionalFormatting>
  <conditionalFormatting sqref="C19">
    <cfRule type="cellIs" dxfId="220" priority="41" stopIfTrue="1" operator="lessThan">
      <formula>$B$2</formula>
    </cfRule>
  </conditionalFormatting>
  <conditionalFormatting sqref="C21">
    <cfRule type="expression" dxfId="219" priority="38">
      <formula>AND($C21-TODAY()&lt;30,TODAY()&lt;$C21)</formula>
    </cfRule>
  </conditionalFormatting>
  <conditionalFormatting sqref="C21">
    <cfRule type="cellIs" dxfId="218" priority="39" stopIfTrue="1" operator="lessThan">
      <formula>$B$2</formula>
    </cfRule>
  </conditionalFormatting>
  <conditionalFormatting sqref="C23">
    <cfRule type="expression" dxfId="217" priority="36">
      <formula>AND($C23-TODAY()&lt;30,TODAY()&lt;$C23)</formula>
    </cfRule>
  </conditionalFormatting>
  <conditionalFormatting sqref="C23">
    <cfRule type="cellIs" dxfId="216" priority="37" stopIfTrue="1" operator="lessThan">
      <formula>$B$2</formula>
    </cfRule>
  </conditionalFormatting>
  <conditionalFormatting sqref="F16">
    <cfRule type="cellIs" dxfId="215" priority="34" stopIfTrue="1" operator="lessThan">
      <formula>$B$2</formula>
    </cfRule>
  </conditionalFormatting>
  <conditionalFormatting sqref="F18">
    <cfRule type="cellIs" dxfId="214" priority="33" stopIfTrue="1" operator="lessThan">
      <formula>$B$2</formula>
    </cfRule>
  </conditionalFormatting>
  <conditionalFormatting sqref="F22">
    <cfRule type="cellIs" dxfId="213" priority="32" stopIfTrue="1" operator="lessThan">
      <formula>$B$2</formula>
    </cfRule>
  </conditionalFormatting>
  <conditionalFormatting sqref="F21">
    <cfRule type="cellIs" dxfId="212" priority="31" stopIfTrue="1" operator="lessThan">
      <formula>$B$2</formula>
    </cfRule>
  </conditionalFormatting>
  <conditionalFormatting sqref="F17">
    <cfRule type="cellIs" dxfId="211" priority="30" stopIfTrue="1" operator="lessThan">
      <formula>$B$2</formula>
    </cfRule>
  </conditionalFormatting>
  <conditionalFormatting sqref="B4:B11 E4:E11 B16:B23 E16:E23 B13:B14 E13:E14">
    <cfRule type="cellIs" dxfId="210" priority="29" stopIfTrue="1" operator="equal">
      <formula>"已过期"</formula>
    </cfRule>
  </conditionalFormatting>
  <conditionalFormatting sqref="A24:F24">
    <cfRule type="cellIs" dxfId="209" priority="25" stopIfTrue="1" operator="equal">
      <formula>"已过期"</formula>
    </cfRule>
  </conditionalFormatting>
  <conditionalFormatting sqref="F28">
    <cfRule type="expression" dxfId="208" priority="23">
      <formula>AND($E28-TODAY()&lt;30,TODAY()&lt;$E28)</formula>
    </cfRule>
  </conditionalFormatting>
  <conditionalFormatting sqref="F28">
    <cfRule type="cellIs" dxfId="207" priority="24" stopIfTrue="1" operator="lessThan">
      <formula>$B$2</formula>
    </cfRule>
  </conditionalFormatting>
  <conditionalFormatting sqref="F29">
    <cfRule type="expression" dxfId="206" priority="19" stopIfTrue="1">
      <formula>AND($E29-TODAY()&lt;30,TODAY()&lt;$E29)</formula>
    </cfRule>
  </conditionalFormatting>
  <conditionalFormatting sqref="F29">
    <cfRule type="cellIs" dxfId="205" priority="20" stopIfTrue="1" operator="lessThan">
      <formula>$B$2</formula>
    </cfRule>
  </conditionalFormatting>
  <conditionalFormatting sqref="B15">
    <cfRule type="cellIs" dxfId="204" priority="17" stopIfTrue="1" operator="equal">
      <formula>"已过期"</formula>
    </cfRule>
  </conditionalFormatting>
  <conditionalFormatting sqref="A15">
    <cfRule type="cellIs" dxfId="203" priority="16" stopIfTrue="1" operator="equal">
      <formula>"已过期"</formula>
    </cfRule>
  </conditionalFormatting>
  <conditionalFormatting sqref="C15">
    <cfRule type="expression" dxfId="202" priority="15">
      <formula>AND($C15-TODAY()&lt;30,TODAY()&lt;$C15)</formula>
    </cfRule>
  </conditionalFormatting>
  <conditionalFormatting sqref="E15">
    <cfRule type="cellIs" dxfId="201" priority="14" stopIfTrue="1" operator="equal">
      <formula>"已过期"</formula>
    </cfRule>
  </conditionalFormatting>
  <conditionalFormatting sqref="D15">
    <cfRule type="cellIs" dxfId="200" priority="13" stopIfTrue="1" operator="equal">
      <formula>"已过期"</formula>
    </cfRule>
  </conditionalFormatting>
  <conditionalFormatting sqref="F13">
    <cfRule type="cellIs" dxfId="199" priority="12" stopIfTrue="1" operator="lessThan">
      <formula>$B$2</formula>
    </cfRule>
  </conditionalFormatting>
  <conditionalFormatting sqref="C12">
    <cfRule type="expression" dxfId="198" priority="10">
      <formula>AND($C12-TODAY()&lt;30,TODAY()&lt;$C12)</formula>
    </cfRule>
  </conditionalFormatting>
  <conditionalFormatting sqref="C12">
    <cfRule type="cellIs" dxfId="197" priority="11" stopIfTrue="1" operator="lessThan">
      <formula>$B$2</formula>
    </cfRule>
  </conditionalFormatting>
  <conditionalFormatting sqref="C12">
    <cfRule type="expression" dxfId="196" priority="8">
      <formula>AND($C12-TODAY()&lt;30,TODAY()&lt;$C12)</formula>
    </cfRule>
  </conditionalFormatting>
  <conditionalFormatting sqref="C12">
    <cfRule type="cellIs" dxfId="195" priority="9" stopIfTrue="1" operator="lessThan">
      <formula>$B$2</formula>
    </cfRule>
  </conditionalFormatting>
  <conditionalFormatting sqref="B12">
    <cfRule type="cellIs" dxfId="194" priority="7" stopIfTrue="1" operator="equal">
      <formula>"已过期"</formula>
    </cfRule>
  </conditionalFormatting>
  <conditionalFormatting sqref="E12">
    <cfRule type="cellIs" dxfId="193" priority="6" stopIfTrue="1" operator="equal">
      <formula>"已过期"</formula>
    </cfRule>
  </conditionalFormatting>
  <conditionalFormatting sqref="F12">
    <cfRule type="cellIs" dxfId="192" priority="5" stopIfTrue="1" operator="lessThan">
      <formula>$B$2</formula>
    </cfRule>
  </conditionalFormatting>
  <conditionalFormatting sqref="C22">
    <cfRule type="expression" dxfId="191" priority="3">
      <formula>AND($C22-TODAY()&lt;30,TODAY()&lt;$C22)</formula>
    </cfRule>
  </conditionalFormatting>
  <conditionalFormatting sqref="C22">
    <cfRule type="cellIs" dxfId="190" priority="4" stopIfTrue="1" operator="lessThan">
      <formula>$B$2</formula>
    </cfRule>
  </conditionalFormatting>
  <conditionalFormatting sqref="C22">
    <cfRule type="expression" dxfId="189" priority="1">
      <formula>AND($C22-TODAY()&lt;30,TODAY()&lt;$C22)</formula>
    </cfRule>
  </conditionalFormatting>
  <conditionalFormatting sqref="C22">
    <cfRule type="cellIs" dxfId="188"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AA23" sqref="AA23"/>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3175</v>
      </c>
      <c r="C17" s="2013"/>
    </row>
    <row r="18" spans="1:3">
      <c r="A18" s="2012" t="s">
        <v>1767</v>
      </c>
      <c r="B18" s="2012" t="s">
        <v>3176</v>
      </c>
      <c r="C18" s="2013"/>
    </row>
    <row r="19" spans="1:3">
      <c r="A19" s="2012" t="s">
        <v>1768</v>
      </c>
      <c r="B19" s="2012" t="s">
        <v>3177</v>
      </c>
      <c r="C19" s="2013"/>
    </row>
    <row r="20" spans="1:3">
      <c r="A20" s="2012" t="s">
        <v>1769</v>
      </c>
      <c r="B20" s="2012" t="s">
        <v>3197</v>
      </c>
      <c r="C20" s="2013"/>
    </row>
    <row r="21" spans="1:3">
      <c r="A21" s="2012" t="s">
        <v>1770</v>
      </c>
      <c r="B21" s="2012" t="s">
        <v>3211</v>
      </c>
      <c r="C21" s="2013"/>
    </row>
    <row r="22" spans="1:3">
      <c r="A22" s="2012" t="s">
        <v>1771</v>
      </c>
      <c r="B22" s="2012" t="s">
        <v>3212</v>
      </c>
      <c r="C22" s="2013"/>
    </row>
    <row r="23" spans="1:3">
      <c r="A23" s="2012" t="s">
        <v>1772</v>
      </c>
      <c r="B23" s="2012" t="s">
        <v>3385</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419"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9"/>
      <c r="B54" s="2020" t="s">
        <v>864</v>
      </c>
      <c r="C54" s="2017" t="s">
        <v>1281</v>
      </c>
    </row>
    <row r="55" spans="1:4">
      <c r="A55" s="3419"/>
      <c r="B55" s="2020" t="s">
        <v>865</v>
      </c>
      <c r="C55" s="2017" t="s">
        <v>1282</v>
      </c>
    </row>
    <row r="56" spans="1:4">
      <c r="A56" s="3419"/>
      <c r="B56" s="2020" t="s">
        <v>866</v>
      </c>
      <c r="C56" s="2017" t="s">
        <v>1286</v>
      </c>
    </row>
    <row r="57" spans="1:4">
      <c r="A57" s="3419"/>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3" sqref="E13"/>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4" customWidth="1"/>
    <col min="10" max="10" width="10" style="2030" customWidth="1"/>
    <col min="11" max="11" width="10" style="2155" customWidth="1"/>
    <col min="12" max="13" width="10" style="2156" customWidth="1"/>
    <col min="14" max="14" width="10" style="2030" customWidth="1"/>
    <col min="15" max="15" width="10" style="2154" customWidth="1"/>
    <col min="16" max="17" width="10" style="2030"/>
    <col min="18" max="18" width="10" style="2030" customWidth="1"/>
    <col min="19" max="16384" width="10" style="2030"/>
  </cols>
  <sheetData>
    <row r="1" spans="1:19" ht="38.25" customHeight="1" thickBot="1">
      <c r="A1" s="2023" t="s">
        <v>1776</v>
      </c>
      <c r="B1" s="3420" t="str">
        <f>IF(B10="北京市","北京市",C10)&amp;F10&amp;IF(结果表!G1="在建","出让国有建设用地使用权及在建建筑物",IF(结果表!G1="土地","出让国有建设用地使用权",))&amp;B9&amp;"预评估"</f>
        <v>北京市丰台区首经贸中街1号房地产抵押价值预评估</v>
      </c>
      <c r="C1" s="3421"/>
      <c r="D1" s="3421"/>
      <c r="E1" s="3421"/>
      <c r="F1" s="3421"/>
      <c r="G1" s="3421"/>
      <c r="H1" s="3421"/>
      <c r="I1" s="3422"/>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北京市丰台区首经贸中街1号房地产抵押价值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北京市丰台区首经贸中街1号房地产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3152</v>
      </c>
      <c r="C4" s="1035">
        <f ca="1">SUMIF(注册房地产估价师,B4,估价师及机构信息!B3:B24)</f>
        <v>1419970001</v>
      </c>
      <c r="D4" s="2037" t="s">
        <v>3153</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80" t="s">
        <v>3154</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1" t="s">
        <v>3157</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80" t="s">
        <v>3154</v>
      </c>
      <c r="C7" s="2046"/>
      <c r="D7" s="2047"/>
      <c r="E7" s="2032"/>
      <c r="F7" s="2040"/>
      <c r="G7" s="2040"/>
      <c r="H7" s="2040"/>
      <c r="I7" s="2040"/>
      <c r="J7" s="2040"/>
      <c r="K7" s="2049"/>
      <c r="L7" s="2026"/>
      <c r="M7" s="2026"/>
      <c r="N7" s="2027"/>
      <c r="O7" s="2028"/>
      <c r="P7" s="2027"/>
      <c r="Q7" s="2027"/>
      <c r="R7" s="2027"/>
    </row>
    <row r="8" spans="1:19" ht="18" customHeight="1">
      <c r="A8" s="2045" t="s">
        <v>1784</v>
      </c>
      <c r="B8" s="2050" t="s">
        <v>3155</v>
      </c>
      <c r="C8" s="2051"/>
      <c r="D8" s="3423" t="s">
        <v>1785</v>
      </c>
      <c r="E8" s="2052" t="s">
        <v>3156</v>
      </c>
      <c r="F8" s="2053"/>
      <c r="G8" s="2024"/>
      <c r="H8" s="2024"/>
      <c r="I8" s="2024"/>
      <c r="J8" s="2040"/>
      <c r="K8" s="2041"/>
      <c r="L8" s="2026"/>
      <c r="M8" s="2026"/>
      <c r="N8" s="2027"/>
      <c r="O8" s="2028"/>
      <c r="P8" s="2027"/>
      <c r="Q8" s="2027"/>
      <c r="R8" s="2027"/>
    </row>
    <row r="9" spans="1:19" ht="18" customHeight="1" thickBot="1">
      <c r="A9" s="2038" t="s">
        <v>1786</v>
      </c>
      <c r="B9" s="2054" t="s">
        <v>3156</v>
      </c>
      <c r="C9" s="2055"/>
      <c r="D9" s="3424"/>
      <c r="E9" s="2054"/>
      <c r="F9" s="2056"/>
      <c r="G9" s="2057"/>
      <c r="H9" s="2057"/>
      <c r="I9" s="2057"/>
      <c r="J9" s="2040"/>
      <c r="K9" s="2049"/>
      <c r="L9" s="2026"/>
      <c r="M9" s="2026"/>
      <c r="N9" s="2027"/>
      <c r="O9" s="2028"/>
      <c r="P9" s="2027"/>
      <c r="Q9" s="2027"/>
      <c r="R9" s="2027"/>
    </row>
    <row r="10" spans="1:19" ht="18" customHeight="1" thickTop="1" thickBot="1">
      <c r="A10" s="2058" t="s">
        <v>1787</v>
      </c>
      <c r="B10" s="2059" t="s">
        <v>3158</v>
      </c>
      <c r="C10" s="2060"/>
      <c r="D10" s="2044"/>
      <c r="E10" s="2061" t="s">
        <v>1788</v>
      </c>
      <c r="F10" s="2062" t="s">
        <v>3160</v>
      </c>
      <c r="G10" s="2063"/>
      <c r="H10" s="2064"/>
      <c r="I10" s="2044"/>
      <c r="J10" s="2040"/>
      <c r="K10" s="2049"/>
      <c r="L10" s="2026"/>
      <c r="M10" s="2026"/>
      <c r="N10" s="2027"/>
      <c r="O10" s="2028"/>
      <c r="P10" s="2027"/>
      <c r="Q10" s="2027"/>
      <c r="R10" s="2027"/>
    </row>
    <row r="11" spans="1:19" ht="18" customHeight="1" thickTop="1">
      <c r="A11" s="2065" t="s">
        <v>1789</v>
      </c>
      <c r="B11" s="2066" t="s">
        <v>3159</v>
      </c>
      <c r="C11" s="2980" t="s">
        <v>3154</v>
      </c>
      <c r="D11" s="2067"/>
      <c r="E11" s="2040"/>
      <c r="F11" s="2040"/>
      <c r="G11" s="2040"/>
      <c r="H11" s="2040"/>
      <c r="I11" s="2040"/>
      <c r="J11" s="2040"/>
      <c r="K11" s="2049"/>
      <c r="L11" s="2026"/>
      <c r="M11" s="2026"/>
      <c r="N11" s="2027"/>
      <c r="O11" s="2028"/>
      <c r="P11" s="2027"/>
      <c r="Q11" s="2027"/>
      <c r="R11" s="2027"/>
    </row>
    <row r="12" spans="1:19" ht="18" customHeight="1">
      <c r="A12" s="2068" t="s">
        <v>1790</v>
      </c>
      <c r="B12" s="2066" t="s">
        <v>3161</v>
      </c>
      <c r="C12" s="2069" t="s">
        <v>1791</v>
      </c>
      <c r="D12" s="2070" t="s">
        <v>1792</v>
      </c>
      <c r="E12" s="2070" t="s">
        <v>1793</v>
      </c>
      <c r="F12" s="2070" t="s">
        <v>1794</v>
      </c>
      <c r="G12" s="2070" t="s">
        <v>1795</v>
      </c>
      <c r="H12" s="2070" t="s">
        <v>1796</v>
      </c>
      <c r="I12" s="2070" t="s">
        <v>1797</v>
      </c>
      <c r="J12" s="2040"/>
      <c r="K12" s="2049"/>
      <c r="L12" s="2026"/>
      <c r="M12" s="2026"/>
      <c r="N12" s="2027"/>
      <c r="O12" s="2028"/>
      <c r="P12" s="2027"/>
      <c r="Q12" s="2027"/>
      <c r="R12" s="2027"/>
    </row>
    <row r="13" spans="1:19" ht="18" customHeight="1">
      <c r="A13" s="2071"/>
      <c r="B13" s="2072"/>
      <c r="C13" s="2073" t="s">
        <v>1798</v>
      </c>
      <c r="D13" s="2074"/>
      <c r="E13" s="2074">
        <v>55029</v>
      </c>
      <c r="F13" s="2074"/>
      <c r="G13" s="2074"/>
      <c r="H13" s="2074"/>
      <c r="I13" s="1045"/>
      <c r="J13" s="2040"/>
      <c r="K13" s="2049"/>
      <c r="L13" s="2026"/>
      <c r="M13" s="2026"/>
      <c r="N13" s="2027"/>
      <c r="O13" s="2028"/>
      <c r="P13" s="2027"/>
      <c r="Q13" s="2027"/>
      <c r="R13" s="2027"/>
    </row>
    <row r="14" spans="1:19" ht="18" customHeight="1">
      <c r="A14" s="2071"/>
      <c r="B14" s="2072"/>
      <c r="C14" s="2073" t="s">
        <v>1799</v>
      </c>
      <c r="D14" s="1048"/>
      <c r="E14" s="1048">
        <v>40</v>
      </c>
      <c r="F14" s="1048"/>
      <c r="G14" s="1048"/>
      <c r="H14" s="1048"/>
      <c r="I14" s="1048"/>
      <c r="J14" s="2040"/>
      <c r="K14" s="2075"/>
      <c r="L14" s="2026"/>
      <c r="M14" s="2026"/>
      <c r="N14" s="2027"/>
      <c r="O14" s="2028"/>
      <c r="P14" s="2027"/>
      <c r="Q14" s="2027"/>
      <c r="R14" s="2027"/>
    </row>
    <row r="15" spans="1:19" ht="18" customHeight="1">
      <c r="A15" s="2058"/>
      <c r="B15" s="2076"/>
      <c r="C15" s="2073" t="s">
        <v>1800</v>
      </c>
      <c r="D15" s="1047" t="str">
        <f>IF(B12="出让",IF(D13="","",ROUNDDOWN(MIN((D13-$D$3)/365,D14),2)),D14)</f>
        <v/>
      </c>
      <c r="E15" s="1047">
        <f>IF(B12="出让",IF(E13="","",ROUNDDOWN(MIN((E13-$D$3)/365,E14),2)),E14)</f>
        <v>32.03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7"/>
      <c r="L15" s="2078"/>
      <c r="M15" s="2078"/>
      <c r="N15" s="2079"/>
      <c r="O15" s="2078"/>
      <c r="P15" s="2079"/>
      <c r="Q15" s="2027"/>
      <c r="R15" s="2027"/>
    </row>
    <row r="16" spans="1:19" ht="30.75" customHeight="1">
      <c r="A16" s="2061" t="s">
        <v>1801</v>
      </c>
      <c r="B16" s="3430"/>
      <c r="C16" s="3431"/>
      <c r="D16" s="3432"/>
      <c r="E16" s="2080" t="s">
        <v>1802</v>
      </c>
      <c r="F16" s="3433"/>
      <c r="G16" s="3434"/>
      <c r="H16" s="3434"/>
      <c r="I16" s="3435"/>
      <c r="J16" s="2027"/>
      <c r="K16" s="2077"/>
      <c r="L16" s="2078"/>
      <c r="M16" s="2078"/>
      <c r="N16" s="2079"/>
      <c r="O16" s="2078"/>
      <c r="P16" s="2079"/>
      <c r="Q16" s="2027"/>
      <c r="R16" s="2027"/>
    </row>
    <row r="17" spans="1:22" ht="18" customHeight="1">
      <c r="A17" s="2081" t="s">
        <v>1803</v>
      </c>
      <c r="B17" s="2033" t="s">
        <v>1804</v>
      </c>
      <c r="C17" s="1052">
        <f>'数据-汇总表'!E3</f>
        <v>2532.4700000000003</v>
      </c>
      <c r="D17" s="2082" t="s">
        <v>1805</v>
      </c>
      <c r="E17" s="3436" t="s">
        <v>3278</v>
      </c>
      <c r="F17" s="3437"/>
      <c r="G17" s="3437"/>
      <c r="H17" s="3437"/>
      <c r="I17" s="3438"/>
      <c r="J17" s="2027"/>
      <c r="K17" s="2083"/>
      <c r="L17" s="2078"/>
      <c r="M17" s="2078"/>
      <c r="N17" s="2079"/>
      <c r="O17" s="2078"/>
      <c r="P17" s="2079"/>
      <c r="Q17" s="2027"/>
      <c r="R17" s="2027"/>
      <c r="S17" s="2027"/>
      <c r="T17" s="2027"/>
      <c r="U17" s="2027"/>
      <c r="V17" s="2027"/>
    </row>
    <row r="18" spans="1:22" ht="36" customHeight="1" thickBot="1">
      <c r="A18" s="2084" t="s">
        <v>1806</v>
      </c>
      <c r="B18" s="2036" t="s">
        <v>1807</v>
      </c>
      <c r="C18" s="1442">
        <f>'数据-汇总表'!D3</f>
        <v>1316.52</v>
      </c>
      <c r="D18" s="2085" t="s">
        <v>1805</v>
      </c>
      <c r="E18" s="3439" t="s">
        <v>3279</v>
      </c>
      <c r="F18" s="3440"/>
      <c r="G18" s="3440"/>
      <c r="H18" s="3440"/>
      <c r="I18" s="3441"/>
      <c r="J18" s="2027"/>
      <c r="K18" s="2083"/>
      <c r="L18" s="2078"/>
      <c r="M18" s="2078"/>
      <c r="N18" s="2079"/>
      <c r="O18" s="2078"/>
      <c r="P18" s="2079"/>
      <c r="Q18" s="2027"/>
      <c r="R18" s="2027"/>
      <c r="S18" s="2027"/>
      <c r="T18" s="2027"/>
      <c r="U18" s="2027"/>
      <c r="V18" s="2027"/>
    </row>
    <row r="19" spans="1:22" ht="37.5" customHeight="1" thickTop="1" thickBot="1">
      <c r="A19" s="372" t="s">
        <v>1808</v>
      </c>
      <c r="B19" s="351" t="s">
        <v>1809</v>
      </c>
      <c r="C19" s="2086" t="s">
        <v>3162</v>
      </c>
      <c r="D19" s="2087" t="s">
        <v>1810</v>
      </c>
      <c r="E19" s="2088" t="s">
        <v>3162</v>
      </c>
      <c r="F19" s="2089" t="str">
        <f>IF(AND(C19="是",E19="否"),"是否提供他项权证或相关说明","")</f>
        <v/>
      </c>
      <c r="G19" s="2090"/>
      <c r="H19" s="2040"/>
      <c r="I19" s="2040"/>
      <c r="J19" s="2040"/>
      <c r="K19" s="2049"/>
      <c r="L19" s="2026"/>
      <c r="M19" s="2026"/>
      <c r="N19" s="2079"/>
      <c r="O19" s="2078"/>
      <c r="P19" s="2079"/>
      <c r="Q19" s="2027"/>
      <c r="R19" s="2027"/>
      <c r="S19" s="2027"/>
      <c r="T19" s="2027"/>
      <c r="U19" s="2027"/>
      <c r="V19" s="2027"/>
    </row>
    <row r="20" spans="1:22" ht="18" customHeight="1">
      <c r="A20" s="2091" t="s">
        <v>1811</v>
      </c>
      <c r="B20" s="3426" t="s">
        <v>1812</v>
      </c>
      <c r="C20" s="3427"/>
      <c r="D20" s="3428" t="s">
        <v>1813</v>
      </c>
      <c r="E20" s="3429"/>
      <c r="F20" s="2092" t="s">
        <v>1814</v>
      </c>
      <c r="G20" s="2040"/>
      <c r="H20" s="2040"/>
      <c r="I20" s="2040"/>
      <c r="J20" s="2040"/>
      <c r="K20" s="3425"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9"/>
      <c r="O20" s="2078"/>
      <c r="P20" s="2079"/>
      <c r="Q20" s="2027"/>
      <c r="R20" s="2027"/>
      <c r="S20" s="2027"/>
      <c r="T20" s="2027"/>
      <c r="U20" s="2027"/>
      <c r="V20" s="2027"/>
    </row>
    <row r="21" spans="1:22" ht="24.75" customHeight="1">
      <c r="A21" s="2091"/>
      <c r="B21" s="2093" t="s">
        <v>1816</v>
      </c>
      <c r="C21" s="2094" t="s">
        <v>1817</v>
      </c>
      <c r="D21" s="2095" t="s">
        <v>1818</v>
      </c>
      <c r="E21" s="2096" t="s">
        <v>1817</v>
      </c>
      <c r="F21" s="2097"/>
      <c r="G21" s="2040"/>
      <c r="H21" s="2040"/>
      <c r="I21" s="2040"/>
      <c r="J21" s="2040"/>
      <c r="K21" s="3425"/>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9"/>
      <c r="O21" s="2078"/>
      <c r="P21" s="2079"/>
      <c r="Q21" s="2027"/>
      <c r="R21" s="2027"/>
      <c r="S21" s="2027"/>
      <c r="T21" s="2027"/>
      <c r="U21" s="2027"/>
      <c r="V21" s="2027"/>
    </row>
    <row r="22" spans="1:22" ht="24.75" customHeight="1" thickBot="1">
      <c r="A22" s="2091"/>
      <c r="B22" s="2098" t="s">
        <v>1819</v>
      </c>
      <c r="C22" s="2094" t="s">
        <v>3164</v>
      </c>
      <c r="D22" s="2024"/>
      <c r="E22" s="2024"/>
      <c r="F22" s="2099"/>
      <c r="G22" s="2040"/>
      <c r="H22" s="2040"/>
      <c r="I22" s="2040"/>
      <c r="J22" s="2040"/>
      <c r="K22" s="3425"/>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9"/>
      <c r="O22" s="2078"/>
      <c r="P22" s="2079"/>
      <c r="Q22" s="2027"/>
      <c r="R22" s="2027"/>
      <c r="S22" s="2027"/>
      <c r="T22" s="2027"/>
      <c r="U22" s="2027"/>
      <c r="V22" s="2027"/>
    </row>
    <row r="23" spans="1:22" ht="18" customHeight="1">
      <c r="A23" s="2100" t="s">
        <v>1820</v>
      </c>
      <c r="B23" s="182" t="s">
        <v>1821</v>
      </c>
      <c r="C23" s="2101"/>
      <c r="D23" s="2102" t="s">
        <v>1821</v>
      </c>
      <c r="E23" s="2103"/>
      <c r="F23" s="2099"/>
      <c r="G23" s="2040"/>
      <c r="H23" s="2040"/>
      <c r="I23" s="2040"/>
      <c r="J23" s="2040"/>
      <c r="K23" s="2104"/>
      <c r="L23" s="746"/>
      <c r="M23" s="2026"/>
      <c r="N23" s="2079"/>
      <c r="O23" s="2078"/>
      <c r="P23" s="2079"/>
      <c r="Q23" s="2027"/>
      <c r="R23" s="2027"/>
      <c r="S23" s="2027"/>
      <c r="T23" s="2027"/>
      <c r="U23" s="2027"/>
      <c r="V23" s="2027"/>
    </row>
    <row r="24" spans="1:22" ht="18" customHeight="1">
      <c r="A24" s="2105"/>
      <c r="B24" s="182" t="s">
        <v>1822</v>
      </c>
      <c r="C24" s="2106"/>
      <c r="D24" s="2100" t="s">
        <v>1822</v>
      </c>
      <c r="E24" s="2107"/>
      <c r="F24" s="2099"/>
      <c r="G24" s="2040"/>
      <c r="H24" s="2040"/>
      <c r="I24" s="2040"/>
      <c r="J24" s="2040"/>
      <c r="K24" s="2104"/>
      <c r="L24" s="746"/>
      <c r="M24" s="2026"/>
      <c r="N24" s="2079"/>
      <c r="O24" s="2078"/>
      <c r="P24" s="2079"/>
      <c r="Q24" s="2027"/>
      <c r="R24" s="2027"/>
      <c r="S24" s="2027"/>
      <c r="T24" s="2027"/>
      <c r="U24" s="2027"/>
      <c r="V24" s="2027"/>
    </row>
    <row r="25" spans="1:22" ht="18" customHeight="1">
      <c r="A25" s="2105"/>
      <c r="B25" s="182" t="s">
        <v>1823</v>
      </c>
      <c r="C25" s="2106"/>
      <c r="D25" s="2100" t="s">
        <v>1823</v>
      </c>
      <c r="E25" s="2107"/>
      <c r="F25" s="2099"/>
      <c r="G25" s="2040"/>
      <c r="H25" s="2040"/>
      <c r="I25" s="2040"/>
      <c r="J25" s="2040"/>
      <c r="K25" s="2049"/>
      <c r="L25" s="2026"/>
      <c r="M25" s="2026"/>
      <c r="N25" s="2079"/>
      <c r="O25" s="2078"/>
      <c r="P25" s="2079"/>
      <c r="Q25" s="2027"/>
      <c r="R25" s="2027"/>
      <c r="S25" s="2027"/>
      <c r="T25" s="2027"/>
      <c r="U25" s="2027"/>
      <c r="V25" s="2027"/>
    </row>
    <row r="26" spans="1:22" ht="18" customHeight="1" thickBot="1">
      <c r="A26" s="2108"/>
      <c r="B26" s="2109" t="s">
        <v>1824</v>
      </c>
      <c r="C26" s="2110"/>
      <c r="D26" s="2111" t="s">
        <v>1825</v>
      </c>
      <c r="E26" s="2112"/>
      <c r="F26" s="2113"/>
      <c r="G26" s="2057"/>
      <c r="H26" s="2057"/>
      <c r="I26" s="2057"/>
      <c r="J26" s="2040"/>
      <c r="K26" s="2049"/>
      <c r="L26" s="2026"/>
      <c r="M26" s="2026"/>
      <c r="N26" s="2079"/>
      <c r="O26" s="2078"/>
      <c r="P26" s="2079"/>
      <c r="Q26" s="2027"/>
      <c r="R26" s="2027"/>
      <c r="S26" s="2027"/>
      <c r="T26" s="2027"/>
      <c r="U26" s="2027"/>
      <c r="V26" s="2027"/>
    </row>
    <row r="27" spans="1:22" ht="18" customHeight="1" thickTop="1">
      <c r="A27" s="3443" t="s">
        <v>1826</v>
      </c>
      <c r="B27" s="2058" t="s">
        <v>1827</v>
      </c>
      <c r="C27" s="2114" t="s">
        <v>3165</v>
      </c>
      <c r="D27" s="2115"/>
      <c r="E27" s="2040"/>
      <c r="F27" s="2040"/>
      <c r="G27" s="2040"/>
      <c r="H27" s="2040"/>
      <c r="I27" s="2040"/>
      <c r="J27" s="2027"/>
      <c r="K27" s="2077"/>
      <c r="L27" s="2078"/>
      <c r="M27" s="2078"/>
      <c r="N27" s="2079"/>
      <c r="O27" s="2078"/>
      <c r="P27" s="2079"/>
      <c r="Q27" s="2027"/>
      <c r="R27" s="2027"/>
      <c r="S27" s="2027"/>
      <c r="T27" s="2027"/>
      <c r="U27" s="2027"/>
      <c r="V27" s="2027"/>
    </row>
    <row r="28" spans="1:22" ht="18" customHeight="1">
      <c r="A28" s="3443"/>
      <c r="B28" s="2033" t="s">
        <v>1828</v>
      </c>
      <c r="C28" s="2116" t="s">
        <v>3166</v>
      </c>
      <c r="D28" s="2117"/>
      <c r="E28" s="2040"/>
      <c r="F28" s="2040"/>
      <c r="G28" s="2040"/>
      <c r="H28" s="2040"/>
      <c r="I28" s="2040"/>
      <c r="J28" s="2027"/>
      <c r="K28" s="2118"/>
      <c r="L28" s="2026"/>
      <c r="M28" s="2026"/>
      <c r="N28" s="2027"/>
      <c r="O28" s="2028"/>
      <c r="P28" s="2027"/>
      <c r="Q28" s="2027"/>
      <c r="R28" s="2027"/>
      <c r="S28" s="2027"/>
      <c r="T28" s="2027"/>
      <c r="U28" s="2027"/>
      <c r="V28" s="2027"/>
    </row>
    <row r="29" spans="1:22" ht="18" customHeight="1">
      <c r="A29" s="3443"/>
      <c r="B29" s="2033" t="s">
        <v>1829</v>
      </c>
      <c r="C29" s="2119" t="s">
        <v>3162</v>
      </c>
      <c r="D29" s="2120"/>
      <c r="E29" s="2040"/>
      <c r="F29" s="2040"/>
      <c r="G29" s="2040"/>
      <c r="H29" s="2040"/>
      <c r="I29" s="2040"/>
      <c r="J29" s="2027"/>
      <c r="K29" s="2118"/>
      <c r="L29" s="2026"/>
      <c r="M29" s="2026"/>
      <c r="N29" s="2027"/>
      <c r="O29" s="2028"/>
      <c r="P29" s="2027"/>
      <c r="Q29" s="2027"/>
      <c r="R29" s="2027"/>
      <c r="S29" s="2027"/>
      <c r="T29" s="2027"/>
      <c r="U29" s="2027"/>
      <c r="V29" s="2027"/>
    </row>
    <row r="30" spans="1:22" ht="18" customHeight="1">
      <c r="A30" s="3444"/>
      <c r="B30" s="2033" t="s">
        <v>1830</v>
      </c>
      <c r="C30" s="3445"/>
      <c r="D30" s="3446"/>
      <c r="E30" s="2040"/>
      <c r="F30" s="2040"/>
      <c r="G30" s="2040"/>
      <c r="H30" s="2040"/>
      <c r="I30" s="2040"/>
      <c r="J30" s="2027"/>
      <c r="K30" s="2118"/>
      <c r="L30" s="2026"/>
      <c r="M30" s="2026"/>
      <c r="N30" s="2027"/>
      <c r="O30" s="2028"/>
      <c r="P30" s="2027"/>
      <c r="Q30" s="2027"/>
      <c r="R30" s="2027"/>
      <c r="S30" s="2027"/>
      <c r="T30" s="2027"/>
      <c r="U30" s="2027"/>
      <c r="V30" s="2027"/>
    </row>
    <row r="31" spans="1:22" ht="18" customHeight="1">
      <c r="A31" s="3447" t="s">
        <v>1831</v>
      </c>
      <c r="B31" s="2121" t="s">
        <v>3167</v>
      </c>
      <c r="C31" s="2122" t="str">
        <f>IF(B31="现房","成新及维护状况正常否",IF(B31="在建","工程状态是否正常",IF(B31="土地","是否闲置","-")))</f>
        <v>成新及维护状况正常否</v>
      </c>
      <c r="D31" s="2123"/>
      <c r="E31" s="2124"/>
      <c r="F31" s="2040"/>
      <c r="G31" s="2040"/>
      <c r="H31" s="2040"/>
      <c r="I31" s="2040"/>
      <c r="J31" s="2040"/>
      <c r="K31" s="2048"/>
      <c r="L31" s="2026"/>
      <c r="M31" s="2026"/>
      <c r="N31" s="2027"/>
      <c r="O31" s="2028"/>
      <c r="P31" s="2027"/>
      <c r="Q31" s="2027"/>
      <c r="R31" s="2027"/>
      <c r="S31" s="2027"/>
      <c r="T31" s="2027"/>
      <c r="U31" s="2027"/>
      <c r="V31" s="2027"/>
    </row>
    <row r="32" spans="1:22" ht="18" customHeight="1">
      <c r="A32" s="3448"/>
      <c r="B32" s="2121"/>
      <c r="C32" s="2122" t="str">
        <f>IF(B32="现房","成新及维护状况是否正常",IF(B32="在建","工程状态是否正常",IF(B32="土地","是否闲置","-")))</f>
        <v>-</v>
      </c>
      <c r="D32" s="2123"/>
      <c r="E32" s="2124"/>
      <c r="F32" s="2040"/>
      <c r="G32" s="2040"/>
      <c r="H32" s="2040"/>
      <c r="I32" s="2040"/>
      <c r="J32" s="2040"/>
      <c r="K32" s="2049"/>
      <c r="L32" s="2026"/>
      <c r="M32" s="2026"/>
      <c r="N32" s="2027"/>
      <c r="O32" s="2028"/>
      <c r="P32" s="2027"/>
      <c r="Q32" s="2027"/>
      <c r="R32" s="2027"/>
      <c r="S32" s="2027"/>
      <c r="T32" s="2027"/>
      <c r="U32" s="2027"/>
      <c r="V32" s="2027"/>
    </row>
    <row r="33" spans="1:22" ht="18" customHeight="1">
      <c r="A33" s="3448"/>
      <c r="B33" s="2125"/>
      <c r="C33" s="2065" t="str">
        <f>IF(B33="现房","成新及维护状况是否正常",IF(B33="在建","工程状态是否正常",IF(B33="土地","是否闲置","-")))</f>
        <v>-</v>
      </c>
      <c r="D33" s="2126"/>
      <c r="E33" s="2127"/>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8" t="s">
        <v>3168</v>
      </c>
      <c r="C34" s="2128" t="s">
        <v>3169</v>
      </c>
      <c r="D34" s="2128" t="s">
        <v>3170</v>
      </c>
      <c r="E34" s="2128" t="s">
        <v>3171</v>
      </c>
      <c r="F34" s="2128" t="s">
        <v>3172</v>
      </c>
      <c r="G34" s="2128" t="s">
        <v>3173</v>
      </c>
      <c r="H34" s="2128"/>
      <c r="I34" s="2040"/>
      <c r="J34" s="2040"/>
      <c r="K34" s="1793">
        <f>COUNTIF(B34:H34,"——")</f>
        <v>0</v>
      </c>
      <c r="L34" s="2069" t="s">
        <v>1833</v>
      </c>
      <c r="M34" s="2069" t="s">
        <v>1834</v>
      </c>
      <c r="N34" s="2069" t="s">
        <v>1835</v>
      </c>
      <c r="O34" s="2069" t="s">
        <v>1836</v>
      </c>
      <c r="P34" s="2069" t="s">
        <v>1837</v>
      </c>
      <c r="Q34" s="2069" t="s">
        <v>1838</v>
      </c>
      <c r="R34" s="2069" t="s">
        <v>1839</v>
      </c>
      <c r="S34" s="3442" t="s">
        <v>1840</v>
      </c>
      <c r="T34" s="2129" t="str">
        <f>NUMBERSTRING(7-K34,1)&amp;"通"</f>
        <v>七通</v>
      </c>
      <c r="U34" s="2027"/>
      <c r="V34" s="2027"/>
    </row>
    <row r="35" spans="1:22" ht="18" customHeight="1">
      <c r="A35" s="2130"/>
      <c r="B35" s="3449" t="s">
        <v>1841</v>
      </c>
      <c r="C35" s="3449"/>
      <c r="D35" s="3449"/>
      <c r="E35" s="3449"/>
      <c r="F35" s="2131">
        <f>C10</f>
        <v>0</v>
      </c>
      <c r="G35" s="2040"/>
      <c r="H35" s="2040"/>
      <c r="I35" s="2040"/>
      <c r="J35" s="2040"/>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442"/>
      <c r="T35" s="48" t="str">
        <f>IF(T34="一通",L35,IF(T34="二通",M35,IF(T34="三通",N35,IF(T34="四通",O35,IF(T34="五通",P35,IF(T34="六通",Q35,R35))))))</f>
        <v>通路、通电、通讯、通上水、通下水、通热、</v>
      </c>
      <c r="U35" s="2027"/>
      <c r="V35" s="2027"/>
    </row>
    <row r="36" spans="1:22" ht="18" customHeight="1">
      <c r="A36" s="2132"/>
      <c r="B36" s="2131" t="s">
        <v>1842</v>
      </c>
      <c r="C36" s="2131" t="s">
        <v>1843</v>
      </c>
      <c r="D36" s="2131" t="s">
        <v>1844</v>
      </c>
      <c r="E36" s="2131" t="s">
        <v>1845</v>
      </c>
      <c r="F36" s="2133"/>
      <c r="G36" s="2040"/>
      <c r="H36" s="2040"/>
      <c r="I36" s="2040"/>
      <c r="J36" s="2040"/>
      <c r="K36" s="2049"/>
      <c r="L36" s="2026"/>
      <c r="M36" s="2026"/>
      <c r="N36" s="2027"/>
      <c r="O36" s="2028"/>
      <c r="P36" s="2027"/>
      <c r="Q36" s="2027"/>
      <c r="R36" s="2027"/>
      <c r="S36" s="2027"/>
      <c r="T36" s="2027"/>
      <c r="U36" s="2027"/>
      <c r="V36" s="2027"/>
    </row>
    <row r="37" spans="1:22" ht="18" customHeight="1">
      <c r="A37" s="2134" t="s">
        <v>1846</v>
      </c>
      <c r="B37" s="2135"/>
      <c r="C37" s="2135"/>
      <c r="D37" s="2135"/>
      <c r="E37" s="2135"/>
      <c r="F37" s="2133"/>
      <c r="G37" s="2040"/>
      <c r="H37" s="2040"/>
      <c r="I37" s="2040"/>
      <c r="J37" s="2040"/>
      <c r="K37" s="2049"/>
      <c r="L37" s="2026"/>
      <c r="M37" s="2026"/>
      <c r="N37" s="2027"/>
      <c r="O37" s="2028"/>
      <c r="P37" s="2027"/>
      <c r="Q37" s="2027"/>
      <c r="R37" s="2027"/>
      <c r="S37" s="2027"/>
      <c r="T37" s="2027"/>
      <c r="U37" s="2027"/>
      <c r="V37" s="2027"/>
    </row>
    <row r="38" spans="1:22" ht="18" customHeight="1" thickBot="1">
      <c r="A38" s="2136" t="s">
        <v>1847</v>
      </c>
      <c r="B38" s="2137"/>
      <c r="C38" s="2137"/>
      <c r="D38" s="2137"/>
      <c r="E38" s="2137"/>
      <c r="F38" s="2138"/>
      <c r="G38" s="2057"/>
      <c r="H38" s="2057"/>
      <c r="I38" s="2057"/>
      <c r="J38" s="2040"/>
      <c r="K38" s="2049"/>
      <c r="L38" s="2026"/>
      <c r="M38" s="2026"/>
      <c r="N38" s="2027"/>
      <c r="O38" s="2028"/>
      <c r="P38" s="2027"/>
      <c r="Q38" s="2027"/>
      <c r="R38" s="2027"/>
      <c r="S38" s="2027"/>
      <c r="T38" s="2027"/>
      <c r="U38" s="2027"/>
      <c r="V38" s="2027"/>
    </row>
    <row r="39" spans="1:22" s="2143" customFormat="1" ht="18" customHeight="1" thickTop="1" thickBot="1">
      <c r="A39" s="2139" t="s">
        <v>1848</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7"/>
      <c r="B40" s="2027"/>
      <c r="C40" s="2027"/>
      <c r="D40" s="2027"/>
      <c r="E40" s="2027"/>
      <c r="F40" s="2027"/>
      <c r="G40" s="2027"/>
      <c r="H40" s="2027"/>
      <c r="I40" s="2144"/>
      <c r="J40" s="2079"/>
      <c r="K40" s="665"/>
      <c r="L40" s="2078"/>
      <c r="M40" s="2078"/>
      <c r="N40" s="2079"/>
      <c r="O40" s="2078"/>
      <c r="P40" s="2027"/>
      <c r="Q40" s="2027"/>
      <c r="R40" s="2027"/>
      <c r="S40" s="2027"/>
      <c r="T40" s="2027"/>
      <c r="U40" s="2027"/>
      <c r="V40" s="2027"/>
    </row>
    <row r="41" spans="1:22" ht="18" customHeight="1">
      <c r="A41" s="8" t="s">
        <v>1849</v>
      </c>
      <c r="B41" s="2145"/>
      <c r="C41" s="2146"/>
      <c r="D41" s="2027"/>
      <c r="E41" s="2027"/>
      <c r="F41" s="2027"/>
      <c r="G41" s="2027"/>
      <c r="H41" s="2027"/>
      <c r="I41" s="2028"/>
      <c r="J41" s="2027"/>
      <c r="K41" s="2118"/>
      <c r="L41" s="2026"/>
      <c r="M41" s="2026"/>
      <c r="N41" s="2027"/>
      <c r="O41" s="2028"/>
      <c r="P41" s="2027"/>
      <c r="Q41" s="2027"/>
      <c r="R41" s="2027"/>
      <c r="S41" s="2027"/>
      <c r="T41" s="2027"/>
      <c r="U41" s="2027"/>
      <c r="V41" s="2027"/>
    </row>
    <row r="42" spans="1:22" ht="18" customHeight="1">
      <c r="A42" s="2069" t="s">
        <v>1850</v>
      </c>
      <c r="B42" s="1793" t="s">
        <v>1851</v>
      </c>
      <c r="C42" s="1793" t="s">
        <v>1852</v>
      </c>
      <c r="D42" s="1793" t="s">
        <v>1853</v>
      </c>
      <c r="E42" s="1793" t="s">
        <v>1854</v>
      </c>
      <c r="F42" s="1793" t="s">
        <v>1855</v>
      </c>
      <c r="G42" s="1793" t="s">
        <v>1856</v>
      </c>
      <c r="H42" s="1793" t="s">
        <v>1857</v>
      </c>
      <c r="I42" s="1793" t="s">
        <v>1858</v>
      </c>
      <c r="J42" s="2147" t="s">
        <v>1859</v>
      </c>
      <c r="K42" s="2070" t="s">
        <v>1860</v>
      </c>
      <c r="L42" s="2070" t="s">
        <v>1861</v>
      </c>
      <c r="M42" s="2070" t="s">
        <v>1862</v>
      </c>
      <c r="N42" s="1793" t="s">
        <v>1863</v>
      </c>
      <c r="O42" s="1793" t="s">
        <v>1864</v>
      </c>
      <c r="P42" s="1793" t="s">
        <v>1865</v>
      </c>
      <c r="Q42" s="2069" t="s">
        <v>1866</v>
      </c>
      <c r="R42" s="2069" t="s">
        <v>1867</v>
      </c>
      <c r="S42" s="2027"/>
      <c r="T42" s="2027"/>
      <c r="U42" s="2027"/>
      <c r="V42" s="2027"/>
    </row>
    <row r="43" spans="1:22" s="2152" customFormat="1" ht="18" customHeight="1">
      <c r="A43" s="2148"/>
      <c r="B43" s="1270"/>
      <c r="C43" s="1270"/>
      <c r="D43" s="1270"/>
      <c r="E43" s="1270"/>
      <c r="F43" s="1270"/>
      <c r="G43" s="1270"/>
      <c r="H43" s="9"/>
      <c r="I43" s="9"/>
      <c r="J43" s="2149"/>
      <c r="K43" s="2150"/>
      <c r="L43" s="2150"/>
      <c r="M43" s="9"/>
      <c r="N43" s="1270"/>
      <c r="O43" s="9"/>
      <c r="P43" s="1270"/>
      <c r="Q43" s="1270"/>
      <c r="R43" s="1270"/>
      <c r="S43" s="2151"/>
      <c r="T43" s="2151"/>
      <c r="U43" s="2151"/>
      <c r="V43" s="2151"/>
    </row>
    <row r="44" spans="1:22" s="2152" customFormat="1" ht="18" customHeight="1">
      <c r="A44" s="2148"/>
      <c r="B44" s="2148"/>
      <c r="C44" s="1270"/>
      <c r="D44" s="1270"/>
      <c r="E44" s="1270"/>
      <c r="F44" s="1270"/>
      <c r="G44" s="1270"/>
      <c r="H44" s="9"/>
      <c r="I44" s="9"/>
      <c r="J44" s="2149"/>
      <c r="K44" s="2150"/>
      <c r="L44" s="2150"/>
      <c r="M44" s="9"/>
      <c r="N44" s="1270"/>
      <c r="O44" s="9"/>
      <c r="P44" s="1270"/>
      <c r="Q44" s="1270"/>
      <c r="R44" s="1270"/>
      <c r="S44" s="2151"/>
      <c r="T44" s="2151"/>
      <c r="U44" s="2151"/>
      <c r="V44" s="2151"/>
    </row>
    <row r="45" spans="1:22" s="2152" customFormat="1" ht="18" customHeight="1">
      <c r="A45" s="2148"/>
      <c r="B45" s="2148"/>
      <c r="C45" s="1270"/>
      <c r="D45" s="1270"/>
      <c r="E45" s="1270"/>
      <c r="F45" s="1270"/>
      <c r="G45" s="1270"/>
      <c r="H45" s="9"/>
      <c r="I45" s="9"/>
      <c r="J45" s="2149"/>
      <c r="K45" s="2150"/>
      <c r="L45" s="2150"/>
      <c r="M45" s="9"/>
      <c r="N45" s="1270"/>
      <c r="O45" s="9"/>
      <c r="P45" s="1270"/>
      <c r="Q45" s="1270"/>
      <c r="R45" s="1270"/>
      <c r="S45" s="2151"/>
      <c r="T45" s="2151"/>
      <c r="U45" s="2151"/>
      <c r="V45" s="2151"/>
    </row>
    <row r="46" spans="1:22" s="2152" customFormat="1" ht="18" customHeight="1">
      <c r="A46" s="2148"/>
      <c r="B46" s="2148"/>
      <c r="C46" s="1270"/>
      <c r="D46" s="1270"/>
      <c r="E46" s="1270"/>
      <c r="F46" s="1270"/>
      <c r="G46" s="1270"/>
      <c r="H46" s="9"/>
      <c r="I46" s="9"/>
      <c r="J46" s="2149"/>
      <c r="K46" s="2150"/>
      <c r="L46" s="2150"/>
      <c r="M46" s="9"/>
      <c r="N46" s="1270"/>
      <c r="O46" s="9"/>
      <c r="P46" s="1270"/>
      <c r="Q46" s="1270"/>
      <c r="R46" s="1270"/>
      <c r="S46" s="2151"/>
      <c r="T46" s="2151"/>
      <c r="U46" s="2151"/>
      <c r="V46" s="2151"/>
    </row>
    <row r="47" spans="1:22" s="2152" customFormat="1" ht="18" customHeight="1">
      <c r="A47" s="2148"/>
      <c r="B47" s="2148"/>
      <c r="C47" s="1270"/>
      <c r="D47" s="1270"/>
      <c r="E47" s="1270"/>
      <c r="F47" s="1270"/>
      <c r="G47" s="1270"/>
      <c r="H47" s="9"/>
      <c r="I47" s="9"/>
      <c r="J47" s="2149"/>
      <c r="K47" s="2150"/>
      <c r="L47" s="2150"/>
      <c r="M47" s="9"/>
      <c r="N47" s="1270"/>
      <c r="O47" s="9"/>
      <c r="P47" s="1270"/>
      <c r="Q47" s="1270"/>
      <c r="R47" s="1270"/>
      <c r="S47" s="2151"/>
      <c r="T47" s="2151"/>
      <c r="U47" s="2151"/>
      <c r="V47" s="2151"/>
    </row>
    <row r="48" spans="1:22" s="2152" customFormat="1" ht="18" customHeight="1">
      <c r="A48" s="2148"/>
      <c r="B48" s="2148"/>
      <c r="C48" s="1270"/>
      <c r="D48" s="1270"/>
      <c r="E48" s="1270"/>
      <c r="F48" s="1270"/>
      <c r="G48" s="1270"/>
      <c r="H48" s="9"/>
      <c r="I48" s="9"/>
      <c r="J48" s="2149"/>
      <c r="K48" s="2150"/>
      <c r="L48" s="2150"/>
      <c r="M48" s="9"/>
      <c r="N48" s="1270"/>
      <c r="O48" s="9"/>
      <c r="P48" s="1270"/>
      <c r="Q48" s="1270"/>
      <c r="R48" s="1270"/>
      <c r="S48" s="2151"/>
      <c r="T48" s="2151"/>
      <c r="U48" s="2151"/>
      <c r="V48" s="2151"/>
    </row>
    <row r="49" spans="1:22" s="2152" customFormat="1" ht="18" customHeight="1">
      <c r="A49" s="2148"/>
      <c r="B49" s="2148"/>
      <c r="C49" s="1270"/>
      <c r="D49" s="1270"/>
      <c r="E49" s="1270"/>
      <c r="F49" s="1270"/>
      <c r="G49" s="1270"/>
      <c r="H49" s="9"/>
      <c r="I49" s="9"/>
      <c r="J49" s="2149"/>
      <c r="K49" s="2150"/>
      <c r="L49" s="2150"/>
      <c r="M49" s="9"/>
      <c r="N49" s="1270"/>
      <c r="O49" s="9"/>
      <c r="P49" s="1270"/>
      <c r="Q49" s="1270"/>
      <c r="R49" s="1270"/>
      <c r="S49" s="2151"/>
      <c r="T49" s="2151"/>
      <c r="U49" s="2151"/>
      <c r="V49" s="2151"/>
    </row>
    <row r="50" spans="1:22" s="2152" customFormat="1" ht="18" customHeight="1">
      <c r="A50" s="2148"/>
      <c r="B50" s="2148"/>
      <c r="C50" s="1270"/>
      <c r="D50" s="1270"/>
      <c r="E50" s="1270"/>
      <c r="F50" s="1270"/>
      <c r="G50" s="1270"/>
      <c r="H50" s="9"/>
      <c r="I50" s="9"/>
      <c r="J50" s="2149"/>
      <c r="K50" s="2150"/>
      <c r="L50" s="2150"/>
      <c r="M50" s="9"/>
      <c r="N50" s="1270"/>
      <c r="O50" s="9"/>
      <c r="P50" s="1270"/>
      <c r="Q50" s="1270"/>
      <c r="R50" s="1270"/>
      <c r="S50" s="2151"/>
      <c r="T50" s="2151"/>
      <c r="U50" s="2151"/>
      <c r="V50" s="2151"/>
    </row>
    <row r="51" spans="1:22" s="2152" customFormat="1" ht="18" customHeight="1">
      <c r="A51" s="2148"/>
      <c r="B51" s="2148"/>
      <c r="C51" s="1270"/>
      <c r="D51" s="1270"/>
      <c r="E51" s="1270"/>
      <c r="F51" s="1270"/>
      <c r="G51" s="1270"/>
      <c r="H51" s="9"/>
      <c r="I51" s="9"/>
      <c r="J51" s="2149"/>
      <c r="K51" s="2150"/>
      <c r="L51" s="2150"/>
      <c r="M51" s="9"/>
      <c r="N51" s="1270"/>
      <c r="O51" s="9"/>
      <c r="P51" s="1270"/>
      <c r="Q51" s="1270"/>
      <c r="R51" s="1270"/>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5" sqref="D15"/>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8"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2" customFormat="1" ht="24">
      <c r="A2" s="11" t="s">
        <v>1870</v>
      </c>
      <c r="B2" s="11" t="s">
        <v>1871</v>
      </c>
      <c r="C2" s="11" t="s">
        <v>1872</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7" t="s">
        <v>1873</v>
      </c>
      <c r="AZ2" s="1268" t="s">
        <v>1874</v>
      </c>
      <c r="BA2" s="11" t="s">
        <v>1875</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抵押物清单!F75</f>
        <v>13395.280000000002</v>
      </c>
      <c r="B3" s="14">
        <f>IF(C3="否",G5-AT5,G5)</f>
        <v>25767.370000000003</v>
      </c>
      <c r="C3" s="2163" t="s">
        <v>1876</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9"/>
      <c r="AZ3" s="1270"/>
      <c r="BA3" s="1271"/>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2532.4700000000003</v>
      </c>
      <c r="BA5" s="18">
        <f t="shared" si="1"/>
        <v>2532.4700000000003</v>
      </c>
      <c r="BB5" s="18">
        <f t="shared" si="1"/>
        <v>2532.4700000000003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1878</v>
      </c>
      <c r="B6" s="2169"/>
      <c r="C6" s="2169"/>
      <c r="D6" s="2170"/>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1878</v>
      </c>
      <c r="AW6" s="2169"/>
      <c r="AX6" s="2169"/>
      <c r="AY6" s="21">
        <f>IF(AY3&gt;0,AY3,ROUND($A$3*AZ5/$B$3,2))</f>
        <v>1316.52</v>
      </c>
      <c r="AZ6" s="16" t="s">
        <v>3</v>
      </c>
      <c r="BA6" s="16">
        <f>ROUND($AY$6*BA5/$AZ$5,2)</f>
        <v>1316.52</v>
      </c>
      <c r="BB6" s="16">
        <f>ROUND($AY$6*BB5/$AZ$5,2)</f>
        <v>1316.52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1879</v>
      </c>
      <c r="B7" s="2104" t="s">
        <v>1880</v>
      </c>
      <c r="C7" s="2104" t="s">
        <v>1881</v>
      </c>
      <c r="D7" s="2104" t="s">
        <v>1882</v>
      </c>
      <c r="E7" s="2104" t="s">
        <v>1883</v>
      </c>
      <c r="F7" s="2104" t="s">
        <v>1884</v>
      </c>
      <c r="G7" s="2173" t="s">
        <v>1885</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4"/>
      <c r="AU7" s="2174" t="s">
        <v>1886</v>
      </c>
      <c r="AV7" s="23" t="s">
        <v>1887</v>
      </c>
      <c r="AW7" s="2161" t="s">
        <v>1888</v>
      </c>
      <c r="AX7" s="23" t="s">
        <v>1881</v>
      </c>
      <c r="AY7" s="1801" t="s">
        <v>1889</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1890</v>
      </c>
      <c r="H8" s="2179" t="s">
        <v>1891</v>
      </c>
      <c r="I8" s="2180"/>
      <c r="J8" s="1816"/>
      <c r="K8" s="1816"/>
      <c r="L8" s="1816"/>
      <c r="M8" s="1816"/>
      <c r="N8" s="1816"/>
      <c r="O8" s="1816"/>
      <c r="P8" s="1816"/>
      <c r="Q8" s="1816"/>
      <c r="R8" s="1816"/>
      <c r="S8" s="1816"/>
      <c r="T8" s="1816"/>
      <c r="U8" s="1816"/>
      <c r="V8" s="2181"/>
      <c r="W8" s="1816"/>
      <c r="X8" s="1816"/>
      <c r="Y8" s="1816"/>
      <c r="Z8" s="1816"/>
      <c r="AA8" s="2181"/>
      <c r="AB8" s="2182"/>
      <c r="AC8" s="979" t="s">
        <v>1892</v>
      </c>
      <c r="AD8" s="2183"/>
      <c r="AE8" s="2175"/>
      <c r="AF8" s="1816"/>
      <c r="AG8" s="1816"/>
      <c r="AH8" s="1816"/>
      <c r="AI8" s="1816"/>
      <c r="AJ8" s="1816"/>
      <c r="AK8" s="1816"/>
      <c r="AL8" s="1816"/>
      <c r="AM8" s="1816"/>
      <c r="AN8" s="1816"/>
      <c r="AO8" s="1816"/>
      <c r="AP8" s="1816"/>
      <c r="AQ8" s="1816"/>
      <c r="AR8" s="1816"/>
      <c r="AS8" s="1816"/>
      <c r="AT8" s="1290" t="s">
        <v>1893</v>
      </c>
      <c r="AU8" s="2177" t="s">
        <v>1894</v>
      </c>
      <c r="AV8" s="1290"/>
      <c r="AW8" s="2160"/>
      <c r="AX8" s="1290"/>
      <c r="AY8" s="2161"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4" customFormat="1" ht="12.75">
      <c r="A9" s="2177"/>
      <c r="B9" s="2177"/>
      <c r="C9" s="2177"/>
      <c r="D9" s="2177"/>
      <c r="E9" s="2177"/>
      <c r="F9" s="2177"/>
      <c r="G9" s="1290"/>
      <c r="H9" s="2185" t="s">
        <v>1897</v>
      </c>
      <c r="I9" s="2186" t="s">
        <v>3174</v>
      </c>
      <c r="J9" s="979"/>
      <c r="K9" s="2186"/>
      <c r="L9" s="979"/>
      <c r="M9" s="2186"/>
      <c r="N9" s="979"/>
      <c r="O9" s="2186"/>
      <c r="P9" s="979"/>
      <c r="Q9" s="2186"/>
      <c r="R9" s="979"/>
      <c r="S9" s="2186"/>
      <c r="T9" s="979"/>
      <c r="U9" s="2186"/>
      <c r="V9" s="979"/>
      <c r="W9" s="2186"/>
      <c r="X9" s="2187"/>
      <c r="Y9" s="2186"/>
      <c r="Z9" s="979"/>
      <c r="AA9" s="2186"/>
      <c r="AB9" s="979"/>
      <c r="AC9" s="2178"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8"/>
      <c r="AT9" s="2177"/>
      <c r="AU9" s="2177" t="s">
        <v>1900</v>
      </c>
      <c r="AV9" s="1290"/>
      <c r="AW9" s="2160"/>
      <c r="AX9" s="1290"/>
      <c r="AY9" s="28"/>
      <c r="AZ9" s="28" t="s">
        <v>1890</v>
      </c>
      <c r="BA9" s="2189" t="s">
        <v>1901</v>
      </c>
      <c r="BB9" s="2190"/>
      <c r="BC9" s="1336"/>
      <c r="BD9" s="1336"/>
      <c r="BE9" s="1336"/>
      <c r="BF9" s="1336"/>
      <c r="BG9" s="1336"/>
      <c r="BH9" s="1336"/>
      <c r="BI9" s="1336"/>
      <c r="BJ9" s="1336"/>
      <c r="BK9" s="2191"/>
      <c r="BL9" s="15" t="s">
        <v>1902</v>
      </c>
      <c r="BM9" s="1816"/>
      <c r="BN9" s="2180"/>
      <c r="BO9" s="1816"/>
      <c r="BP9" s="1816"/>
      <c r="BQ9" s="1816"/>
      <c r="BR9" s="1816"/>
      <c r="BS9" s="1816"/>
      <c r="BT9" s="26"/>
    </row>
    <row r="10" spans="1:72" s="2184" customFormat="1" ht="12.75">
      <c r="A10" s="2177"/>
      <c r="B10" s="2177"/>
      <c r="C10" s="2177"/>
      <c r="D10" s="2177"/>
      <c r="E10" s="2177"/>
      <c r="F10" s="2177"/>
      <c r="G10" s="1290"/>
      <c r="H10" s="28"/>
      <c r="I10" s="2186" t="s">
        <v>1377</v>
      </c>
      <c r="J10" s="979"/>
      <c r="K10" s="2192"/>
      <c r="L10" s="979"/>
      <c r="M10" s="2192"/>
      <c r="N10" s="979"/>
      <c r="O10" s="2192"/>
      <c r="P10" s="979"/>
      <c r="Q10" s="2192"/>
      <c r="R10" s="979"/>
      <c r="S10" s="2192"/>
      <c r="T10" s="979"/>
      <c r="U10" s="2192"/>
      <c r="V10" s="979"/>
      <c r="W10" s="2192"/>
      <c r="X10" s="979"/>
      <c r="Y10" s="2192"/>
      <c r="Z10" s="979"/>
      <c r="AA10" s="2192"/>
      <c r="AB10" s="979"/>
      <c r="AC10" s="1290"/>
      <c r="AD10" s="15" t="s">
        <v>1903</v>
      </c>
      <c r="AE10" s="2193"/>
      <c r="AF10" s="15" t="s">
        <v>1903</v>
      </c>
      <c r="AG10" s="2193"/>
      <c r="AH10" s="15" t="s">
        <v>1904</v>
      </c>
      <c r="AI10" s="2193"/>
      <c r="AJ10" s="15" t="s">
        <v>1904</v>
      </c>
      <c r="AK10" s="2193"/>
      <c r="AL10" s="15" t="s">
        <v>1905</v>
      </c>
      <c r="AM10" s="1296"/>
      <c r="AN10" s="15" t="s">
        <v>1905</v>
      </c>
      <c r="AO10" s="1296"/>
      <c r="AP10" s="15" t="s">
        <v>1906</v>
      </c>
      <c r="AQ10" s="1296"/>
      <c r="AR10" s="15" t="s">
        <v>1906</v>
      </c>
      <c r="AS10" s="1296"/>
      <c r="AT10" s="2177"/>
      <c r="AU10" s="2177"/>
      <c r="AV10" s="1290"/>
      <c r="AW10" s="2160"/>
      <c r="AX10" s="1290"/>
      <c r="AY10" s="28"/>
      <c r="AZ10" s="28"/>
      <c r="BA10" s="2194" t="s">
        <v>1897</v>
      </c>
      <c r="BB10" s="2195"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6" t="str">
        <f>AR9</f>
        <v>地下</v>
      </c>
    </row>
    <row r="11" spans="1:72" s="2184" customFormat="1" ht="12.75">
      <c r="A11" s="2177"/>
      <c r="B11" s="2177"/>
      <c r="C11" s="2177"/>
      <c r="D11" s="2177"/>
      <c r="E11" s="2177"/>
      <c r="F11" s="2177"/>
      <c r="G11" s="1290"/>
      <c r="H11" s="2194"/>
      <c r="I11" s="2197"/>
      <c r="J11" s="2198"/>
      <c r="K11" s="2197"/>
      <c r="L11" s="2198"/>
      <c r="M11" s="2197"/>
      <c r="N11" s="2198"/>
      <c r="O11" s="2197"/>
      <c r="P11" s="2198"/>
      <c r="Q11" s="2197"/>
      <c r="R11" s="2198"/>
      <c r="S11" s="2197"/>
      <c r="T11" s="2198"/>
      <c r="U11" s="2197"/>
      <c r="V11" s="2198"/>
      <c r="W11" s="2197"/>
      <c r="X11" s="2198"/>
      <c r="Y11" s="2197"/>
      <c r="Z11" s="2198"/>
      <c r="AA11" s="2197"/>
      <c r="AB11" s="2198"/>
      <c r="AC11" s="1290"/>
      <c r="AD11" s="2199" t="s">
        <v>1907</v>
      </c>
      <c r="AE11" s="1817"/>
      <c r="AF11" s="2199" t="s">
        <v>1907</v>
      </c>
      <c r="AG11" s="1817"/>
      <c r="AH11" s="2199" t="s">
        <v>1908</v>
      </c>
      <c r="AI11" s="2200"/>
      <c r="AJ11" s="2199" t="s">
        <v>1908</v>
      </c>
      <c r="AK11" s="1817"/>
      <c r="AL11" s="1815"/>
      <c r="AM11" s="1817"/>
      <c r="AN11" s="1815"/>
      <c r="AO11" s="1817"/>
      <c r="AP11" s="1815"/>
      <c r="AQ11" s="1817"/>
      <c r="AR11" s="1815"/>
      <c r="AS11" s="1817"/>
      <c r="AT11" s="2160"/>
      <c r="AU11" s="2177"/>
      <c r="AV11" s="1290"/>
      <c r="AW11" s="2160"/>
      <c r="AX11" s="1290"/>
      <c r="AY11" s="28"/>
      <c r="AZ11" s="28"/>
      <c r="BA11" s="28"/>
      <c r="BB11" s="2182" t="str">
        <f>I10</f>
        <v>商业</v>
      </c>
      <c r="BC11" s="2182">
        <f>K10</f>
        <v>0</v>
      </c>
      <c r="BD11" s="2182">
        <f>M10</f>
        <v>0</v>
      </c>
      <c r="BE11" s="2182">
        <f>O10</f>
        <v>0</v>
      </c>
      <c r="BF11" s="2182">
        <f>Q10</f>
        <v>0</v>
      </c>
      <c r="BG11" s="2182">
        <f>S10</f>
        <v>0</v>
      </c>
      <c r="BH11" s="2182">
        <f>U10</f>
        <v>0</v>
      </c>
      <c r="BI11" s="2182">
        <f>W10</f>
        <v>0</v>
      </c>
      <c r="BJ11" s="2182">
        <f>Y10</f>
        <v>0</v>
      </c>
      <c r="BK11" s="2182">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4"/>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2" t="s">
        <v>1910</v>
      </c>
      <c r="AT12" s="2205"/>
      <c r="AU12" s="2202"/>
      <c r="AV12" s="31"/>
      <c r="AW12" s="2161"/>
      <c r="AX12" s="31"/>
      <c r="AY12" s="2206"/>
      <c r="AZ12" s="28"/>
      <c r="BA12" s="2194"/>
      <c r="BB12" s="24">
        <f>I11</f>
        <v>0</v>
      </c>
      <c r="BC12" s="2207">
        <f>K11</f>
        <v>0</v>
      </c>
      <c r="BD12" s="2207">
        <f>M11</f>
        <v>0</v>
      </c>
      <c r="BE12" s="2182">
        <f>O11</f>
        <v>0</v>
      </c>
      <c r="BF12" s="2182">
        <f>Q11</f>
        <v>0</v>
      </c>
      <c r="BG12" s="2182">
        <f>S11</f>
        <v>0</v>
      </c>
      <c r="BH12" s="2182">
        <f>U11</f>
        <v>0</v>
      </c>
      <c r="BI12" s="2182">
        <f>W11</f>
        <v>0</v>
      </c>
      <c r="BJ12" s="2182">
        <f>Y11</f>
        <v>0</v>
      </c>
      <c r="BK12" s="2182">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1">
        <f>AR11</f>
        <v>0</v>
      </c>
    </row>
    <row r="13" spans="1:72" s="2162" customFormat="1" ht="12.75">
      <c r="A13" s="1270"/>
      <c r="B13" s="1270"/>
      <c r="C13" s="1270"/>
      <c r="D13" s="2208" t="s">
        <v>3162</v>
      </c>
      <c r="E13" s="16">
        <f>IF($C$3="是",ROUND($A$3*G13/$B$3,2),ROUND($A$3*(G13-AT13)/$B$3,2))</f>
        <v>11402.02</v>
      </c>
      <c r="F13" s="32"/>
      <c r="G13" s="33">
        <f>H13+AC13+AT13</f>
        <v>21933.11</v>
      </c>
      <c r="H13" s="20">
        <f>SUMIF(I$12:AB$12,"总值",I13:AB13)</f>
        <v>21933.11</v>
      </c>
      <c r="I13" s="2209">
        <f>SUM(抵押物清单!E77:E79)</f>
        <v>21933.11</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70"/>
      <c r="B14" s="1270"/>
      <c r="C14" s="2148"/>
      <c r="D14" s="2208" t="s">
        <v>3163</v>
      </c>
      <c r="E14" s="16">
        <f>IF($C$3="是",ROUND($A$3*G14/$B$3,2),ROUND($A$3*(G14-AT14)/$B$3,2))</f>
        <v>1316.52</v>
      </c>
      <c r="F14" s="32"/>
      <c r="G14" s="33">
        <f>H14+AC14+AT14</f>
        <v>2532.4700000000003</v>
      </c>
      <c r="H14" s="20">
        <f>SUMIF(I$12:AB$12,"总值",I14:AB14)</f>
        <v>2532.4700000000003</v>
      </c>
      <c r="I14" s="2209">
        <f>抵押物清单!E80</f>
        <v>2532.4700000000003</v>
      </c>
      <c r="J14" s="2209"/>
      <c r="K14" s="2209"/>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f t="shared" si="6"/>
        <v>0</v>
      </c>
      <c r="AY14" s="1804">
        <f>ROUND($AY$6*AZ14/$AZ$5,2)</f>
        <v>1316.52</v>
      </c>
      <c r="AZ14" s="16">
        <f>BA14+BL14</f>
        <v>2532.4700000000003</v>
      </c>
      <c r="BA14" s="16">
        <f>SUM(BB14:BK14)</f>
        <v>2532.4700000000003</v>
      </c>
      <c r="BB14" s="16">
        <f>IF($D14="是",I14-J14,0)</f>
        <v>2532.4700000000003</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70"/>
      <c r="B15" s="1270"/>
      <c r="C15" s="2148"/>
      <c r="D15" s="2208" t="s">
        <v>3162</v>
      </c>
      <c r="E15" s="16">
        <f>IF($C$3="是",ROUND($A$3*G15/$B$3,2),ROUND($A$3*(G15-AT15)/$B$3,2))</f>
        <v>676.74</v>
      </c>
      <c r="F15" s="32"/>
      <c r="G15" s="33">
        <f>H15+AC15+AT15</f>
        <v>1301.79</v>
      </c>
      <c r="H15" s="20">
        <f>SUMIF(I$12:AB$12,"总值",I15:AB15)</f>
        <v>1301.79</v>
      </c>
      <c r="I15" s="2209">
        <f>抵押物清单!E81</f>
        <v>1301.79</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f t="shared" si="6"/>
        <v>0</v>
      </c>
      <c r="AY15" s="180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70"/>
      <c r="B16" s="1270"/>
      <c r="C16" s="2148"/>
      <c r="D16" s="2208"/>
      <c r="E16" s="16">
        <f>IF($C$3="是",ROUND($A$3*G16/$B$3,2),ROUND($A$3*(G16-AT16)/$B$3,2))</f>
        <v>0</v>
      </c>
      <c r="F16" s="32"/>
      <c r="G16" s="33">
        <f>H16+AC16+AT16</f>
        <v>0</v>
      </c>
      <c r="H16" s="20">
        <f>SUMIF(I$12:AB$12,"总值",I16:AB16)</f>
        <v>0</v>
      </c>
      <c r="I16" s="2209"/>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70"/>
      <c r="B17" s="1270"/>
      <c r="C17" s="2148"/>
      <c r="D17" s="2208"/>
      <c r="E17" s="16">
        <f>IF($C$3="是",ROUND($A$3*G17/$B$3,2),ROUND($A$3*(G17-AT17)/$B$3,2))</f>
        <v>0</v>
      </c>
      <c r="F17" s="32"/>
      <c r="G17" s="33">
        <f>H17+AC17+AT17</f>
        <v>0</v>
      </c>
      <c r="H17" s="20">
        <f>SUMIF(I$12:AB$12,"总值",I17:AB17)</f>
        <v>0</v>
      </c>
      <c r="I17" s="2209"/>
      <c r="J17" s="2209"/>
      <c r="K17" s="2209"/>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50" t="s">
        <v>0</v>
      </c>
      <c r="B1" s="3450" t="s">
        <v>4</v>
      </c>
      <c r="C1" s="3450" t="s">
        <v>5</v>
      </c>
      <c r="D1" s="3451" t="s">
        <v>53</v>
      </c>
      <c r="E1" s="3451" t="s">
        <v>54</v>
      </c>
      <c r="F1" s="3451"/>
      <c r="G1" s="3451"/>
      <c r="H1" s="3451"/>
      <c r="I1" s="3451"/>
      <c r="J1" s="3451"/>
      <c r="K1" s="3451"/>
      <c r="L1" s="3451"/>
      <c r="M1" s="3451"/>
    </row>
    <row r="2" spans="1:13" ht="27" customHeight="1">
      <c r="A2" s="3450"/>
      <c r="B2" s="3450"/>
      <c r="C2" s="3450"/>
      <c r="D2" s="3451"/>
      <c r="E2" s="3451" t="s">
        <v>37</v>
      </c>
      <c r="F2" s="3451" t="s">
        <v>38</v>
      </c>
      <c r="G2" s="3451"/>
      <c r="H2" s="3451"/>
      <c r="I2" s="3451"/>
      <c r="J2" s="3451" t="s">
        <v>39</v>
      </c>
      <c r="K2" s="3451"/>
      <c r="L2" s="3451"/>
      <c r="M2" s="3451"/>
    </row>
    <row r="3" spans="1:13" ht="28.5">
      <c r="A3" s="3450"/>
      <c r="B3" s="3450"/>
      <c r="C3" s="3450"/>
      <c r="D3" s="3451"/>
      <c r="E3" s="345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51" t="s">
        <v>55</v>
      </c>
      <c r="B9" s="3451"/>
      <c r="C9" s="345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C19" sqref="C19"/>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1936</v>
      </c>
      <c r="B1" s="1390"/>
      <c r="C1" s="1390"/>
      <c r="D1" s="1390"/>
      <c r="E1" s="1390"/>
      <c r="F1" s="1390"/>
      <c r="G1" s="1390"/>
      <c r="H1" s="1390"/>
      <c r="I1" s="1390"/>
      <c r="J1" s="1390"/>
      <c r="K1" s="1390"/>
      <c r="L1" s="1390"/>
      <c r="M1" s="1390"/>
      <c r="N1" s="1390"/>
      <c r="O1" s="1390"/>
      <c r="P1" s="1390"/>
    </row>
    <row r="2" spans="1:16" ht="15">
      <c r="A2" s="3461" t="s">
        <v>1937</v>
      </c>
      <c r="B2" s="3461"/>
      <c r="C2" s="3461"/>
      <c r="D2" s="965" t="s">
        <v>1913</v>
      </c>
      <c r="E2" s="2222" t="s">
        <v>1914</v>
      </c>
      <c r="F2" s="1390"/>
      <c r="G2" s="2223"/>
      <c r="H2" s="2224"/>
      <c r="I2" s="2225" t="s">
        <v>1938</v>
      </c>
      <c r="J2" s="1390"/>
      <c r="K2" s="1390"/>
      <c r="L2" s="1390"/>
      <c r="M2" s="1390"/>
      <c r="N2" s="1425"/>
      <c r="O2" s="1390"/>
      <c r="P2" s="1390"/>
    </row>
    <row r="3" spans="1:16" ht="15.75" thickBot="1">
      <c r="A3" s="3462" t="s">
        <v>1911</v>
      </c>
      <c r="B3" s="3462"/>
      <c r="C3" s="3462"/>
      <c r="D3" s="46">
        <f>'数据-基础表'!AY6</f>
        <v>1316.52</v>
      </c>
      <c r="E3" s="46">
        <f>'数据-基础表'!AZ5</f>
        <v>2532.4700000000003</v>
      </c>
      <c r="F3" s="1390"/>
      <c r="G3" s="1397"/>
      <c r="H3" s="1245" t="s">
        <v>1912</v>
      </c>
      <c r="I3" s="55">
        <f>ROUND('数据-基础表'!B3/'数据-基础表'!A3,2)</f>
        <v>1.92</v>
      </c>
      <c r="J3" s="1390"/>
      <c r="K3" s="1390"/>
      <c r="L3" s="1390"/>
      <c r="M3" s="1390"/>
      <c r="N3" s="1425"/>
      <c r="O3" s="1390"/>
      <c r="P3" s="1390"/>
    </row>
    <row r="4" spans="1:16" ht="15">
      <c r="A4" s="3463"/>
      <c r="B4" s="3464"/>
      <c r="C4" s="3465"/>
      <c r="D4" s="2226" t="s">
        <v>1913</v>
      </c>
      <c r="E4" s="2227" t="s">
        <v>1914</v>
      </c>
      <c r="F4" s="1390"/>
      <c r="G4" s="2228" t="s">
        <v>1939</v>
      </c>
      <c r="H4" s="1245" t="s">
        <v>1919</v>
      </c>
      <c r="I4" s="55">
        <f>ROUND(SUMIF('数据-基础表'!I9:AS9,"地上",'数据-基础表'!I5:AS5)/'数据-基础表'!A3,2)</f>
        <v>1.92</v>
      </c>
      <c r="J4" s="1390"/>
      <c r="K4" s="1390"/>
      <c r="L4" s="1390"/>
      <c r="M4" s="1390"/>
      <c r="N4" s="1425"/>
      <c r="O4" s="1390"/>
      <c r="P4" s="1390"/>
    </row>
    <row r="5" spans="1:16">
      <c r="A5" s="47" t="s">
        <v>1915</v>
      </c>
      <c r="B5" s="3466" t="s">
        <v>1916</v>
      </c>
      <c r="C5" s="3466"/>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9"/>
      <c r="B6" s="3466" t="s">
        <v>1917</v>
      </c>
      <c r="C6" s="3466"/>
      <c r="D6" s="48">
        <f>ROUND($D$3*E6/$E$3,2)</f>
        <v>1316.52</v>
      </c>
      <c r="E6" s="49">
        <f>E3-E5</f>
        <v>2532.4700000000003</v>
      </c>
      <c r="F6" s="1390"/>
      <c r="G6" s="2230" t="s">
        <v>1918</v>
      </c>
      <c r="H6" s="1397" t="s">
        <v>1919</v>
      </c>
      <c r="I6" s="937">
        <f>ROUND(F31/D31,2)</f>
        <v>1.92</v>
      </c>
      <c r="J6" s="1390"/>
      <c r="K6" s="1390"/>
      <c r="L6" s="1390"/>
      <c r="M6" s="1390"/>
      <c r="N6" s="1390"/>
      <c r="O6" s="1390"/>
      <c r="P6" s="1390"/>
    </row>
    <row r="7" spans="1:16" ht="15">
      <c r="A7" s="3458"/>
      <c r="B7" s="3459"/>
      <c r="C7" s="3460"/>
      <c r="D7" s="2226" t="s">
        <v>1913</v>
      </c>
      <c r="E7" s="2231" t="s">
        <v>1920</v>
      </c>
      <c r="F7" s="1390"/>
      <c r="G7" s="2223" t="s">
        <v>1921</v>
      </c>
      <c r="H7" s="63"/>
      <c r="I7" s="419"/>
      <c r="J7" s="1390"/>
      <c r="K7" s="1390"/>
      <c r="L7" s="1390"/>
      <c r="M7" s="1390"/>
      <c r="N7" s="1390"/>
      <c r="O7" s="1390"/>
      <c r="P7" s="1390"/>
    </row>
    <row r="8" spans="1:16">
      <c r="A8" s="47" t="s">
        <v>1922</v>
      </c>
      <c r="B8" s="50" t="s">
        <v>1923</v>
      </c>
      <c r="C8" s="48" t="s">
        <v>1924</v>
      </c>
      <c r="D8" s="48">
        <f t="shared" ref="D8:D15" si="0">ROUND($D$3*E8/$E$3,2)</f>
        <v>1316.52</v>
      </c>
      <c r="E8" s="51">
        <f>SUMIF('数据-基础表'!BB10:BK10,"地上",'数据-基础表'!BB5:BK5)</f>
        <v>2532.4700000000003</v>
      </c>
      <c r="F8" s="1390"/>
      <c r="G8" s="2232"/>
      <c r="H8" s="2232"/>
      <c r="I8" s="1390"/>
      <c r="J8" s="1390"/>
      <c r="K8" s="1390"/>
      <c r="L8" s="1390"/>
      <c r="M8" s="1390"/>
      <c r="N8" s="1390"/>
      <c r="O8" s="1390"/>
      <c r="P8" s="1390"/>
    </row>
    <row r="9" spans="1:16">
      <c r="A9" s="2233"/>
      <c r="B9" s="2234"/>
      <c r="C9" s="48" t="s">
        <v>1925</v>
      </c>
      <c r="D9" s="48">
        <f t="shared" si="0"/>
        <v>0</v>
      </c>
      <c r="E9" s="52">
        <v>0</v>
      </c>
      <c r="F9" s="1390"/>
      <c r="G9" s="2232"/>
      <c r="H9" s="2232"/>
      <c r="I9" s="1390"/>
      <c r="J9" s="1390"/>
      <c r="K9" s="1390"/>
      <c r="L9" s="1390"/>
      <c r="M9" s="1390"/>
      <c r="N9" s="1390"/>
      <c r="O9" s="1390"/>
      <c r="P9" s="1390"/>
    </row>
    <row r="10" spans="1:16">
      <c r="A10" s="2233"/>
      <c r="B10" s="2234"/>
      <c r="C10" s="48" t="s">
        <v>1934</v>
      </c>
      <c r="D10" s="48">
        <f t="shared" si="0"/>
        <v>0</v>
      </c>
      <c r="E10" s="51">
        <f>SUMPRODUCT(('数据-基础表'!BB10:BK10="地下")*('数据-基础表'!BB11:BK11="商业")*('数据-基础表'!BB5:BK5))</f>
        <v>0</v>
      </c>
      <c r="F10" s="1390"/>
      <c r="G10" s="2232"/>
      <c r="H10" s="2232"/>
      <c r="I10" s="1390"/>
      <c r="J10" s="1390"/>
      <c r="K10" s="1390"/>
      <c r="L10" s="1390"/>
      <c r="M10" s="1390"/>
      <c r="N10" s="1390"/>
      <c r="O10" s="1390"/>
      <c r="P10" s="1390"/>
    </row>
    <row r="11" spans="1:16">
      <c r="A11" s="2233"/>
      <c r="B11" s="2234"/>
      <c r="C11" s="48" t="s">
        <v>1926</v>
      </c>
      <c r="D11" s="48">
        <f t="shared" si="0"/>
        <v>0</v>
      </c>
      <c r="E11" s="51">
        <f>SUMPRODUCT(('数据-基础表'!BB10:BK10="地下")*('数据-基础表'!BB11:BK11="办公")*('数据-基础表'!BB5:BK5))+'数据-基础表'!BP5</f>
        <v>0</v>
      </c>
      <c r="F11" s="1390"/>
      <c r="G11" s="2232"/>
      <c r="H11" s="2232"/>
      <c r="I11" s="1390"/>
      <c r="J11" s="1390"/>
      <c r="K11" s="1390"/>
      <c r="L11" s="1390"/>
      <c r="M11" s="1390"/>
      <c r="N11" s="1390"/>
      <c r="O11" s="1390"/>
      <c r="P11" s="1390"/>
    </row>
    <row r="12" spans="1:16">
      <c r="A12" s="2233"/>
      <c r="B12" s="2234"/>
      <c r="C12" s="48" t="s">
        <v>1927</v>
      </c>
      <c r="D12" s="48">
        <f t="shared" si="0"/>
        <v>0</v>
      </c>
      <c r="E12" s="51">
        <f>SUMPRODUCT(('数据-基础表'!BB10:BK10="地下")*('数据-基础表'!BB11:BK11="仓储")*('数据-基础表'!BB5:BK5))</f>
        <v>0</v>
      </c>
      <c r="F12" s="1390"/>
      <c r="G12" s="2232"/>
      <c r="H12" s="2232"/>
      <c r="I12" s="1390"/>
      <c r="J12" s="1390"/>
      <c r="K12" s="1390"/>
      <c r="L12" s="1390"/>
      <c r="M12" s="1390"/>
      <c r="N12" s="1390"/>
      <c r="O12" s="1390"/>
      <c r="P12" s="1390"/>
    </row>
    <row r="13" spans="1:16">
      <c r="A13" s="2233"/>
      <c r="B13" s="2234"/>
      <c r="C13" s="48" t="s">
        <v>1928</v>
      </c>
      <c r="D13" s="48">
        <f t="shared" si="0"/>
        <v>0</v>
      </c>
      <c r="E13" s="51">
        <f>SUMPRODUCT(('数据-基础表'!BB10:BK10="地下")*('数据-基础表'!BB11:BK11="车库")*('数据-基础表'!BB5:BK5))</f>
        <v>0</v>
      </c>
      <c r="F13" s="1390"/>
      <c r="G13" s="2232"/>
      <c r="H13" s="2232"/>
      <c r="I13" s="1390"/>
      <c r="J13" s="1390"/>
      <c r="K13" s="1390"/>
      <c r="L13" s="1390"/>
      <c r="M13" s="1390"/>
      <c r="N13" s="1390"/>
      <c r="O13" s="1390"/>
      <c r="P13" s="1390"/>
    </row>
    <row r="14" spans="1:16">
      <c r="A14" s="2233"/>
      <c r="B14" s="2234"/>
      <c r="C14" s="48" t="s">
        <v>1940</v>
      </c>
      <c r="D14" s="48">
        <f t="shared" si="0"/>
        <v>0</v>
      </c>
      <c r="E14" s="51">
        <f>SUMPRODUCT(('数据-基础表'!BB10:BK10="地下")*('数据-基础表'!BB11:BK11="车库—商业")*('数据-基础表'!BB5:BK5))</f>
        <v>0</v>
      </c>
      <c r="F14" s="1390"/>
      <c r="G14" s="2232"/>
      <c r="H14" s="2232"/>
      <c r="I14" s="1390"/>
      <c r="J14" s="1390"/>
      <c r="K14" s="1390"/>
      <c r="L14" s="1390"/>
      <c r="M14" s="1390"/>
      <c r="N14" s="1390"/>
      <c r="O14" s="1390"/>
      <c r="P14" s="1390"/>
    </row>
    <row r="15" spans="1:16" ht="15" thickBot="1">
      <c r="A15" s="2233"/>
      <c r="B15" s="2234"/>
      <c r="C15" s="48" t="s">
        <v>1935</v>
      </c>
      <c r="D15" s="48">
        <f t="shared" si="0"/>
        <v>0</v>
      </c>
      <c r="E15" s="51">
        <f>SUMPRODUCT(('数据-基础表'!BB10:BK10="地下")*('数据-基础表'!BB11:BK11="车库—办公")*('数据-基础表'!BB5:BK5))</f>
        <v>0</v>
      </c>
      <c r="F15" s="1390"/>
      <c r="G15" s="2232"/>
      <c r="H15" s="2232"/>
      <c r="I15" s="1390"/>
      <c r="J15" s="1390"/>
      <c r="K15" s="1390"/>
      <c r="L15" s="1390"/>
      <c r="M15" s="1390"/>
      <c r="N15" s="1390"/>
      <c r="O15" s="1390"/>
      <c r="P15" s="1390"/>
    </row>
    <row r="16" spans="1:16" ht="15.75" thickBot="1">
      <c r="A16" s="2229"/>
      <c r="B16" s="2234"/>
      <c r="C16" s="50" t="s">
        <v>1929</v>
      </c>
      <c r="D16" s="50">
        <f>SUM(D8:D15)</f>
        <v>1316.52</v>
      </c>
      <c r="E16" s="53">
        <f>SUM(E8:E15)</f>
        <v>2532.4700000000003</v>
      </c>
      <c r="F16" s="1390"/>
      <c r="G16" s="2232"/>
      <c r="H16" s="2235" t="s">
        <v>1941</v>
      </c>
      <c r="I16" s="2236"/>
      <c r="J16" s="1390"/>
      <c r="K16" s="3455" t="s">
        <v>1941</v>
      </c>
      <c r="L16" s="3456"/>
      <c r="M16" s="3456"/>
      <c r="N16" s="3456"/>
      <c r="O16" s="3456"/>
      <c r="P16" s="3457"/>
    </row>
    <row r="17" spans="1:19" ht="15">
      <c r="A17" s="2237" t="s">
        <v>1942</v>
      </c>
      <c r="B17" s="2238" t="s">
        <v>1943</v>
      </c>
      <c r="C17" s="2239" t="s">
        <v>1944</v>
      </c>
      <c r="D17" s="2240" t="s">
        <v>1932</v>
      </c>
      <c r="E17" s="2241" t="s">
        <v>1933</v>
      </c>
      <c r="F17" s="2242"/>
      <c r="G17" s="2243"/>
      <c r="H17" s="2244" t="s">
        <v>1945</v>
      </c>
      <c r="I17" s="2245" t="s">
        <v>1930</v>
      </c>
      <c r="J17" s="1390"/>
      <c r="K17" s="3452" t="s">
        <v>1946</v>
      </c>
      <c r="L17" s="3453"/>
      <c r="M17" s="3454"/>
      <c r="N17" s="3452" t="s">
        <v>1947</v>
      </c>
      <c r="O17" s="3453"/>
      <c r="P17" s="3454"/>
      <c r="R17" s="2223" t="s">
        <v>1948</v>
      </c>
      <c r="S17" s="63"/>
    </row>
    <row r="18" spans="1:19" ht="15">
      <c r="A18" s="2233"/>
      <c r="B18" s="2246"/>
      <c r="C18" s="2247"/>
      <c r="D18" s="2248"/>
      <c r="E18" s="2249" t="s">
        <v>1949</v>
      </c>
      <c r="F18" s="2250" t="s">
        <v>1950</v>
      </c>
      <c r="G18" s="2251" t="s">
        <v>1951</v>
      </c>
      <c r="H18" s="1260" t="s">
        <v>1952</v>
      </c>
      <c r="I18" s="2252" t="s">
        <v>1953</v>
      </c>
      <c r="J18" s="1390"/>
      <c r="K18" s="1260" t="s">
        <v>1954</v>
      </c>
      <c r="L18" s="2253" t="s">
        <v>1955</v>
      </c>
      <c r="M18" s="1044" t="s">
        <v>1956</v>
      </c>
      <c r="N18" s="1260" t="s">
        <v>1954</v>
      </c>
      <c r="O18" s="2253" t="s">
        <v>1955</v>
      </c>
      <c r="P18" s="1044" t="s">
        <v>1956</v>
      </c>
      <c r="R18" s="1245" t="s">
        <v>1957</v>
      </c>
      <c r="S18" s="1245" t="s">
        <v>1958</v>
      </c>
    </row>
    <row r="19" spans="1:19">
      <c r="A19" s="2254"/>
      <c r="B19" s="50" t="s">
        <v>1931</v>
      </c>
      <c r="C19" s="2994">
        <v>102</v>
      </c>
      <c r="D19" s="48">
        <f>ROUND($D$3*E19/$E$3,2)</f>
        <v>117.92</v>
      </c>
      <c r="E19" s="56">
        <f t="shared" ref="E19:E26" si="1">SUM(F19:G19)</f>
        <v>226.83</v>
      </c>
      <c r="F19" s="2982">
        <v>226.83</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6"/>
      <c r="O19" s="2257"/>
      <c r="P19" s="1401">
        <f>N19+O19</f>
        <v>0</v>
      </c>
      <c r="R19" s="1245">
        <f t="shared" ref="R19:S26" si="5">D19+H19</f>
        <v>117.92</v>
      </c>
      <c r="S19" s="1246">
        <f t="shared" si="5"/>
        <v>226.83</v>
      </c>
    </row>
    <row r="20" spans="1:19">
      <c r="A20" s="2258"/>
      <c r="B20" s="50" t="s">
        <v>1959</v>
      </c>
      <c r="C20" s="2255" t="s">
        <v>3210</v>
      </c>
      <c r="D20" s="48">
        <f t="shared" ref="D20:D26" si="6">ROUND($D$3*E20/$E$3,2)</f>
        <v>1198.5999999999999</v>
      </c>
      <c r="E20" s="56">
        <f t="shared" si="1"/>
        <v>2305.64</v>
      </c>
      <c r="F20" s="2982">
        <f>2026.01+279.63</f>
        <v>2305.64</v>
      </c>
      <c r="G20" s="57"/>
      <c r="H20" s="721">
        <f t="shared" ref="H20:H26" si="7">ROUND($D$3*I20/$E$3,2)</f>
        <v>0</v>
      </c>
      <c r="I20" s="51">
        <f t="shared" si="2"/>
        <v>0</v>
      </c>
      <c r="J20" s="1390"/>
      <c r="K20" s="1389">
        <f t="shared" si="3"/>
        <v>0</v>
      </c>
      <c r="L20" s="1245">
        <f t="shared" si="4"/>
        <v>0</v>
      </c>
      <c r="M20" s="1401">
        <f t="shared" ref="M20:M26" si="8">K20+L20</f>
        <v>0</v>
      </c>
      <c r="N20" s="2256"/>
      <c r="O20" s="2257"/>
      <c r="P20" s="1401">
        <f t="shared" ref="P20:P26" si="9">N20+O20</f>
        <v>0</v>
      </c>
      <c r="R20" s="1245">
        <f t="shared" si="5"/>
        <v>1198.5999999999999</v>
      </c>
      <c r="S20" s="1246">
        <f t="shared" si="5"/>
        <v>2305.64</v>
      </c>
    </row>
    <row r="21" spans="1:19">
      <c r="A21" s="2258"/>
      <c r="B21" s="50" t="s">
        <v>1959</v>
      </c>
      <c r="C21" s="2255"/>
      <c r="D21" s="48">
        <f t="shared" si="6"/>
        <v>0</v>
      </c>
      <c r="E21" s="56">
        <f t="shared" si="1"/>
        <v>0</v>
      </c>
      <c r="F21" s="2982"/>
      <c r="G21" s="57"/>
      <c r="H21" s="721">
        <f t="shared" si="7"/>
        <v>0</v>
      </c>
      <c r="I21" s="51">
        <f t="shared" si="2"/>
        <v>0</v>
      </c>
      <c r="J21" s="1390"/>
      <c r="K21" s="1389">
        <f t="shared" si="3"/>
        <v>0</v>
      </c>
      <c r="L21" s="1245">
        <f t="shared" si="4"/>
        <v>0</v>
      </c>
      <c r="M21" s="1401">
        <f t="shared" si="8"/>
        <v>0</v>
      </c>
      <c r="N21" s="2256"/>
      <c r="O21" s="2257"/>
      <c r="P21" s="1401">
        <f t="shared" si="9"/>
        <v>0</v>
      </c>
      <c r="R21" s="1245">
        <f t="shared" si="5"/>
        <v>0</v>
      </c>
      <c r="S21" s="1246">
        <f t="shared" si="5"/>
        <v>0</v>
      </c>
    </row>
    <row r="22" spans="1:19">
      <c r="A22" s="2258"/>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6"/>
      <c r="O22" s="2257"/>
      <c r="P22" s="1401">
        <f t="shared" si="9"/>
        <v>0</v>
      </c>
      <c r="R22" s="1245">
        <f t="shared" si="5"/>
        <v>0</v>
      </c>
      <c r="S22" s="1246">
        <f t="shared" si="5"/>
        <v>0</v>
      </c>
    </row>
    <row r="23" spans="1:19">
      <c r="A23" s="2258"/>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6"/>
      <c r="O23" s="2257"/>
      <c r="P23" s="1401">
        <f t="shared" si="9"/>
        <v>0</v>
      </c>
      <c r="R23" s="1245">
        <f t="shared" si="5"/>
        <v>0</v>
      </c>
      <c r="S23" s="1246">
        <f t="shared" si="5"/>
        <v>0</v>
      </c>
    </row>
    <row r="24" spans="1:19">
      <c r="A24" s="2258"/>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6"/>
      <c r="O24" s="2257"/>
      <c r="P24" s="1401">
        <f t="shared" si="9"/>
        <v>0</v>
      </c>
      <c r="R24" s="1245">
        <f t="shared" si="5"/>
        <v>0</v>
      </c>
      <c r="S24" s="1246">
        <f t="shared" si="5"/>
        <v>0</v>
      </c>
    </row>
    <row r="25" spans="1:19">
      <c r="A25" s="2258"/>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6"/>
      <c r="O25" s="2257"/>
      <c r="P25" s="1401">
        <f t="shared" si="9"/>
        <v>0</v>
      </c>
      <c r="R25" s="1245">
        <f t="shared" si="5"/>
        <v>0</v>
      </c>
      <c r="S25" s="1246">
        <f t="shared" si="5"/>
        <v>0</v>
      </c>
    </row>
    <row r="26" spans="1:19">
      <c r="A26" s="2258"/>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9"/>
      <c r="O26" s="2260"/>
      <c r="P26" s="66">
        <f t="shared" si="9"/>
        <v>0</v>
      </c>
      <c r="R26" s="1245">
        <f t="shared" si="5"/>
        <v>0</v>
      </c>
      <c r="S26" s="1246">
        <f t="shared" si="5"/>
        <v>0</v>
      </c>
    </row>
    <row r="27" spans="1:19" ht="15.75" thickBot="1">
      <c r="A27" s="2258"/>
      <c r="B27" s="48"/>
      <c r="C27" s="2261" t="s">
        <v>1960</v>
      </c>
      <c r="D27" s="1391">
        <f>SUM(D19:D26)</f>
        <v>1316.52</v>
      </c>
      <c r="E27" s="1392">
        <f>IF(SUM(E19:E26)='数据-基础表'!BA5,SUM(E19:E26),IF(F27="地上面积有误","面积有误","地下面积有误"))</f>
        <v>2532.4699999999998</v>
      </c>
      <c r="F27" s="1391">
        <f>IF(SUM(F19:F26)=E8,SUM(F19:F26),"地上面积有误")</f>
        <v>2532.4699999999998</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1316.52</v>
      </c>
      <c r="S27" s="1245">
        <f>IF(SUM(S19:S26)=$E$3,SUM(S19:S26),SUM(S19:S26)&amp;"误差"&amp;ROUND(SUM(S19:S26)-E3,2))</f>
        <v>2532.4699999999998</v>
      </c>
    </row>
    <row r="28" spans="1:19">
      <c r="A28" s="2258"/>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8"/>
      <c r="B29" s="50" t="s">
        <v>1961</v>
      </c>
      <c r="C29" s="2262"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8"/>
      <c r="B30" s="50"/>
      <c r="C30" s="2263"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4"/>
      <c r="B31" s="2265"/>
      <c r="C31" s="1005" t="s">
        <v>1964</v>
      </c>
      <c r="D31" s="727">
        <f>D27+D30</f>
        <v>1316.52</v>
      </c>
      <c r="E31" s="727">
        <f>E27+E30</f>
        <v>2532.4699999999998</v>
      </c>
      <c r="F31" s="728">
        <f>F27+F30</f>
        <v>2532.4699999999998</v>
      </c>
      <c r="G31" s="729">
        <f>G27+G30</f>
        <v>0</v>
      </c>
      <c r="H31" s="1390"/>
      <c r="I31" s="1390"/>
      <c r="J31" s="1390"/>
      <c r="K31" s="1390"/>
      <c r="L31" s="1390"/>
      <c r="M31" s="1390"/>
      <c r="N31" s="1390"/>
      <c r="O31" s="1390"/>
      <c r="P31" s="1390"/>
    </row>
    <row r="32" spans="1:19">
      <c r="A32" s="2228"/>
      <c r="B32" s="2228" t="s">
        <v>1965</v>
      </c>
      <c r="C32" s="2228"/>
      <c r="D32" s="2228"/>
      <c r="E32" s="1272">
        <f>SUMIF(C19:C26,"*住宅*",E19:E26)</f>
        <v>0</v>
      </c>
      <c r="F32" s="2228"/>
      <c r="G32" s="2228"/>
      <c r="H32" s="1390"/>
      <c r="I32" s="1390"/>
      <c r="J32" s="1390"/>
      <c r="K32" s="1390"/>
      <c r="L32" s="1390"/>
      <c r="M32" s="1390"/>
      <c r="N32" s="1390"/>
      <c r="O32" s="1390"/>
      <c r="P32" s="1390"/>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AD7" sqref="AD7"/>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1966</v>
      </c>
      <c r="B1" s="730"/>
      <c r="C1" s="1579"/>
      <c r="D1" s="2268"/>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1" t="s">
        <v>1967</v>
      </c>
      <c r="B2" s="1264">
        <f>项目基本情况!D3</f>
        <v>43335</v>
      </c>
      <c r="C2" s="2272"/>
      <c r="D2" s="2273"/>
      <c r="E2" s="2272"/>
      <c r="F2" s="2272"/>
      <c r="G2" s="2272"/>
      <c r="H2" s="2272"/>
      <c r="I2" s="2272"/>
      <c r="J2" s="2272"/>
      <c r="K2" s="1425"/>
      <c r="L2" s="1425"/>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9" customFormat="1" ht="15" thickBot="1">
      <c r="A3" s="2027"/>
      <c r="B3" s="2275"/>
      <c r="C3" s="2272"/>
      <c r="D3" s="2273"/>
      <c r="E3" s="2272"/>
      <c r="F3" s="2272"/>
      <c r="G3" s="2272"/>
      <c r="H3" s="2272"/>
      <c r="I3" s="2272"/>
      <c r="J3" s="2272"/>
      <c r="K3" s="1425"/>
      <c r="L3" s="1425"/>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9" customFormat="1" ht="15" thickBot="1">
      <c r="A4" s="67" t="s">
        <v>1968</v>
      </c>
      <c r="B4" s="2276"/>
      <c r="C4" s="2277"/>
      <c r="D4" s="2278"/>
      <c r="E4" s="2277" t="s">
        <v>1969</v>
      </c>
      <c r="F4" s="2277"/>
      <c r="G4" s="2277"/>
      <c r="H4" s="2277"/>
      <c r="I4" s="2277"/>
      <c r="J4" s="2279"/>
      <c r="K4" s="2280"/>
      <c r="L4" s="2281"/>
      <c r="M4" s="2277"/>
      <c r="N4" s="2277" t="s">
        <v>1970</v>
      </c>
      <c r="O4" s="2277"/>
      <c r="P4" s="2277"/>
      <c r="Q4" s="2277"/>
      <c r="R4" s="2277"/>
      <c r="S4" s="2279"/>
      <c r="T4" s="2282" t="str">
        <f>'数据-汇总表'!I17</f>
        <v>按面积比例</v>
      </c>
      <c r="U4" s="2276" t="s">
        <v>1971</v>
      </c>
      <c r="V4" s="2277"/>
      <c r="W4" s="2277"/>
      <c r="X4" s="2277"/>
      <c r="Y4" s="2279"/>
      <c r="Z4" s="2239" t="s">
        <v>1972</v>
      </c>
      <c r="AA4" s="2239"/>
      <c r="AB4" s="2239"/>
      <c r="AC4" s="2239"/>
      <c r="AD4" s="2239"/>
      <c r="AE4" s="2237" t="s">
        <v>1973</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30" customFormat="1" ht="42">
      <c r="A5" s="2284" t="s">
        <v>1974</v>
      </c>
      <c r="B5" s="2285" t="s">
        <v>1975</v>
      </c>
      <c r="C5" s="2286" t="s">
        <v>1976</v>
      </c>
      <c r="D5" s="2287" t="s">
        <v>1977</v>
      </c>
      <c r="E5" s="1266" t="s">
        <v>1978</v>
      </c>
      <c r="F5" s="2288" t="s">
        <v>1979</v>
      </c>
      <c r="G5" s="1266" t="s">
        <v>1980</v>
      </c>
      <c r="H5" s="1266" t="s">
        <v>1981</v>
      </c>
      <c r="I5" s="1266" t="s">
        <v>1982</v>
      </c>
      <c r="J5" s="2289" t="s">
        <v>1983</v>
      </c>
      <c r="K5" s="2290" t="s">
        <v>1984</v>
      </c>
      <c r="L5" s="2291" t="s">
        <v>1985</v>
      </c>
      <c r="M5" s="2292" t="s">
        <v>1986</v>
      </c>
      <c r="N5" s="2293" t="s">
        <v>3178</v>
      </c>
      <c r="O5" s="2291" t="s">
        <v>1987</v>
      </c>
      <c r="P5" s="2294" t="s">
        <v>1988</v>
      </c>
      <c r="Q5" s="68" t="s">
        <v>1989</v>
      </c>
      <c r="R5" s="2295" t="s">
        <v>1990</v>
      </c>
      <c r="S5" s="2296" t="s">
        <v>1991</v>
      </c>
      <c r="T5" s="2297" t="s">
        <v>1992</v>
      </c>
      <c r="U5" s="1265" t="s">
        <v>1993</v>
      </c>
      <c r="V5" s="1266" t="s">
        <v>1994</v>
      </c>
      <c r="W5" s="1266" t="s">
        <v>1995</v>
      </c>
      <c r="X5" s="70"/>
      <c r="Y5" s="69" t="s">
        <v>1996</v>
      </c>
      <c r="Z5" s="2298" t="s">
        <v>1993</v>
      </c>
      <c r="AA5" s="1266" t="s">
        <v>1994</v>
      </c>
      <c r="AB5" s="1266" t="s">
        <v>1995</v>
      </c>
      <c r="AC5" s="70"/>
      <c r="AD5" s="70" t="s">
        <v>1996</v>
      </c>
      <c r="AE5" s="1265" t="s">
        <v>1997</v>
      </c>
      <c r="AF5" s="1266" t="s">
        <v>1998</v>
      </c>
      <c r="AG5" s="69" t="s">
        <v>1999</v>
      </c>
      <c r="AH5" s="1265" t="s">
        <v>2000</v>
      </c>
      <c r="AI5" s="2298" t="s">
        <v>2001</v>
      </c>
      <c r="AJ5" s="2298" t="s">
        <v>2002</v>
      </c>
      <c r="AK5" s="1266" t="s">
        <v>2003</v>
      </c>
      <c r="AL5" s="1266" t="s">
        <v>2004</v>
      </c>
      <c r="AM5" s="69" t="s">
        <v>2005</v>
      </c>
      <c r="AN5" s="2299" t="s">
        <v>2006</v>
      </c>
      <c r="AO5" s="2069" t="s">
        <v>2007</v>
      </c>
      <c r="AP5" s="1247" t="s">
        <v>2008</v>
      </c>
      <c r="AQ5" s="2300" t="s">
        <v>2009</v>
      </c>
      <c r="AR5" s="2300" t="s">
        <v>2010</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9" customFormat="1" ht="14.25">
      <c r="A6" s="2301">
        <f>'数据-汇总表'!C19</f>
        <v>102</v>
      </c>
      <c r="B6" s="2302" t="str">
        <f>IF(A6=0,"","经营性")</f>
        <v>经营性</v>
      </c>
      <c r="C6" s="2303" t="s">
        <v>1377</v>
      </c>
      <c r="D6" s="1049">
        <f>SUMIF(项目基本情况!D$12:I$12,C6,项目基本情况!D$14:I$14)</f>
        <v>40</v>
      </c>
      <c r="E6" s="1046">
        <f>IF(B6="","",SUMIF(项目基本情况!D$12:I$12,C6,项目基本情况!D$13:I$13))</f>
        <v>55029</v>
      </c>
      <c r="F6" s="71">
        <f>SUMIF(项目基本情况!D$12:I$12,C6,项目基本情况!D$15:I$15)</f>
        <v>32.03</v>
      </c>
      <c r="G6" s="72">
        <f>IF(ISERROR(ROUND(POWER(1+H6,D6-F6)*(POWER(1+H6,F6)-1)/(POWER(1+H6,D6)-1),3)),0,ROUND(POWER(1+H6,D6-F6)*(POWER(1+H6,F6)-1)/(POWER(1+H6,D6)-1),3))</f>
        <v>0.92100000000000004</v>
      </c>
      <c r="H6" s="800">
        <v>0.05</v>
      </c>
      <c r="I6" s="800">
        <v>5.5E-2</v>
      </c>
      <c r="J6" s="73">
        <v>8.5000000000000006E-2</v>
      </c>
      <c r="K6" s="1249">
        <f>SUMIF('数据-汇总表'!C$19:C$33,A6,'数据-汇总表'!E$19:E$33)</f>
        <v>226.83</v>
      </c>
      <c r="L6" s="801">
        <v>2600</v>
      </c>
      <c r="M6" s="74">
        <f t="shared" ref="M6:M14" si="0">ROUND(K6*L6/10000,0)</f>
        <v>59</v>
      </c>
      <c r="N6" s="799">
        <f>N21</f>
        <v>0.86499999999999999</v>
      </c>
      <c r="O6" s="74" t="str">
        <f>IF($N$5="成新度","——",ROUND(M6*N6,0))</f>
        <v>——</v>
      </c>
      <c r="P6" s="75" t="str">
        <f>IF($N$5="成新度","——",M6-O6)</f>
        <v>——</v>
      </c>
      <c r="Q6" s="802">
        <v>0.2</v>
      </c>
      <c r="R6" s="76">
        <f ca="1">SUMIF('数据-汇总表'!C$19:C$33,A6,'数据-汇总表'!R$19:R$27)</f>
        <v>117.92</v>
      </c>
      <c r="S6" s="54">
        <f>IF('数据-汇总表'!$I$17="按面积比例",SUMIF('数据-汇总表'!C$19:C$33,A6,'数据-汇总表'!K$19:K$33),SUMIF('数据-汇总表'!C$19:C$33,A6,'数据-汇总表'!N$19:N$33))</f>
        <v>0</v>
      </c>
      <c r="T6" s="1441">
        <f>ROUND($L$14*S6/10000,0)</f>
        <v>0</v>
      </c>
      <c r="U6" s="77">
        <v>6</v>
      </c>
      <c r="V6" s="78">
        <v>0.03</v>
      </c>
      <c r="W6" s="78">
        <v>0.05</v>
      </c>
      <c r="X6" s="1259"/>
      <c r="Y6" s="79">
        <f>ROUND((60-(2018-2008))/60,3)</f>
        <v>0.83299999999999996</v>
      </c>
      <c r="Z6" s="80"/>
      <c r="AA6" s="73"/>
      <c r="AB6" s="73"/>
      <c r="AC6" s="1259"/>
      <c r="AD6" s="81"/>
      <c r="AE6" s="1260">
        <f ca="1">IF(AN6="",0,SUMIF(INDIRECT("'"&amp;AN6&amp;"'"&amp;"!E:E"),$AE$5,INDIRECT("'"&amp;AN6&amp;"'"&amp;"!F:F")))</f>
        <v>32.03</v>
      </c>
      <c r="AF6" s="1802"/>
      <c r="AG6" s="146">
        <f>IF(AF6="",0,AE6-AF6)</f>
        <v>0</v>
      </c>
      <c r="AH6" s="82"/>
      <c r="AI6" s="84">
        <v>365</v>
      </c>
      <c r="AJ6" s="85"/>
      <c r="AK6" s="86">
        <v>1.4999999999999999E-2</v>
      </c>
      <c r="AL6" s="87">
        <v>1.5E-3</v>
      </c>
      <c r="AM6" s="88">
        <v>0.02</v>
      </c>
      <c r="AN6" s="2304" t="s">
        <v>3211</v>
      </c>
      <c r="AO6" s="55">
        <f ca="1">SUMIF(INDIRECT("'"&amp;AN6&amp;"'"&amp;"!A:A"),"总价",INDIRECT("'"&amp;AN6&amp;"'"&amp;"!B:B"))</f>
        <v>774</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9" customFormat="1" ht="14.25">
      <c r="A7" s="2301" t="str">
        <f>'数据-汇总表'!C20</f>
        <v>101及104</v>
      </c>
      <c r="B7" s="2302" t="str">
        <f t="shared" ref="B7:B13" si="1">IF(A7=0,"","经营性")</f>
        <v>经营性</v>
      </c>
      <c r="C7" s="2303" t="s">
        <v>1377</v>
      </c>
      <c r="D7" s="1049">
        <f>SUMIF(项目基本情况!D$12:I$12,C7,项目基本情况!D$14:I$14)</f>
        <v>40</v>
      </c>
      <c r="E7" s="1046">
        <f>IF(B7="","",SUMIF(项目基本情况!D$12:I$12,C7,项目基本情况!D$13:I$13))</f>
        <v>55029</v>
      </c>
      <c r="F7" s="71">
        <f>SUMIF(项目基本情况!D$12:I$12,C7,项目基本情况!D$15:I$15)</f>
        <v>32.03</v>
      </c>
      <c r="G7" s="72">
        <f t="shared" ref="G7:G11" si="2">IF(ISERROR(ROUND(POWER(1+H7,D7-F7)*(POWER(1+H7,F7)-1)/(POWER(1+H7,D7)-1),3)),0,ROUND(POWER(1+H7,D7-F7)*(POWER(1+H7,F7)-1)/(POWER(1+H7,D7)-1),3))</f>
        <v>0.92100000000000004</v>
      </c>
      <c r="H7" s="800">
        <v>0.05</v>
      </c>
      <c r="I7" s="800">
        <v>5.5E-2</v>
      </c>
      <c r="J7" s="73">
        <v>8.5000000000000006E-2</v>
      </c>
      <c r="K7" s="1249">
        <f>SUMIF('数据-汇总表'!C$19:C$33,A7,'数据-汇总表'!E$19:E$33)</f>
        <v>2305.64</v>
      </c>
      <c r="L7" s="801">
        <v>2600</v>
      </c>
      <c r="M7" s="74">
        <f t="shared" si="0"/>
        <v>599</v>
      </c>
      <c r="N7" s="799">
        <f>N6</f>
        <v>0.86499999999999999</v>
      </c>
      <c r="O7" s="74" t="str">
        <f t="shared" ref="O7:O14" si="3">IF($N$5="成新度","——",ROUND(M7*N7,0))</f>
        <v>——</v>
      </c>
      <c r="P7" s="75" t="str">
        <f t="shared" ref="P7:P14" si="4">IF($N$5="成新度","——",M7-O7)</f>
        <v>——</v>
      </c>
      <c r="Q7" s="802">
        <v>0.2</v>
      </c>
      <c r="R7" s="76">
        <f ca="1">SUMIF('数据-汇总表'!C$19:C$33,A7,'数据-汇总表'!R$19:R$27)</f>
        <v>1198.5999999999999</v>
      </c>
      <c r="S7" s="54">
        <f>IF('数据-汇总表'!$I$17="按面积比例",SUMIF('数据-汇总表'!C$19:C$33,A7,'数据-汇总表'!K$19:K$33),SUMIF('数据-汇总表'!C$19:C$33,A7,'数据-汇总表'!N$19:N$33))</f>
        <v>0</v>
      </c>
      <c r="T7" s="1441">
        <f t="shared" ref="T7:T13" si="5">ROUND($L$14*S7/10000,0)</f>
        <v>0</v>
      </c>
      <c r="U7" s="77">
        <f>Sheet1!N12</f>
        <v>0.77</v>
      </c>
      <c r="V7" s="78">
        <v>0</v>
      </c>
      <c r="W7" s="78">
        <v>0</v>
      </c>
      <c r="X7" s="1259"/>
      <c r="Y7" s="79">
        <f>Y6</f>
        <v>0.83299999999999996</v>
      </c>
      <c r="Z7" s="80">
        <f>ROUND([3]抵押物清单!$F$84*(1+AA7)^AF7,2)</f>
        <v>5.36</v>
      </c>
      <c r="AA7" s="73">
        <v>3.5000000000000003E-2</v>
      </c>
      <c r="AB7" s="73">
        <v>0.05</v>
      </c>
      <c r="AC7" s="1259"/>
      <c r="AD7" s="81">
        <f>AD20</f>
        <v>0.73</v>
      </c>
      <c r="AE7" s="1260">
        <f t="shared" ref="AE7:AE13" ca="1" si="6">IF(AN7="",0,SUMIF(INDIRECT("'"&amp;AN7&amp;"'"&amp;"!E:E"),$AE$5,INDIRECT("'"&amp;AN7&amp;"'"&amp;"!F:F")))</f>
        <v>32.03</v>
      </c>
      <c r="AF7" s="1802">
        <f>Sheet1!N7</f>
        <v>5.63</v>
      </c>
      <c r="AG7" s="146">
        <f t="shared" ref="AG7:AG13" ca="1" si="7">IF(AF7="",0,AE7-AF7)</f>
        <v>26.400000000000002</v>
      </c>
      <c r="AH7" s="82"/>
      <c r="AI7" s="84">
        <v>365</v>
      </c>
      <c r="AJ7" s="85"/>
      <c r="AK7" s="86">
        <v>1.4999999999999999E-2</v>
      </c>
      <c r="AL7" s="87">
        <v>1.5E-3</v>
      </c>
      <c r="AM7" s="88">
        <v>0.02</v>
      </c>
      <c r="AN7" s="2304" t="s">
        <v>3212</v>
      </c>
      <c r="AO7" s="55">
        <f t="shared" ref="AO7:AO13" ca="1" si="8">SUMIF(INDIRECT("'"&amp;AN7&amp;"'"&amp;"!A:A"),"总价",INDIRECT("'"&amp;AN7&amp;"'"&amp;"!B:B"))</f>
        <v>5069</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9" customFormat="1" ht="14.25">
      <c r="A8" s="2301">
        <f>'数据-汇总表'!C21</f>
        <v>0</v>
      </c>
      <c r="B8" s="2302" t="str">
        <f t="shared" si="1"/>
        <v/>
      </c>
      <c r="C8" s="2303"/>
      <c r="D8" s="1049">
        <f>SUMIF(项目基本情况!D$12:I$12,C8,项目基本情况!D$14:I$14)</f>
        <v>0</v>
      </c>
      <c r="E8" s="1046" t="str">
        <f>IF(B8="","",SUMIF(项目基本情况!D$12:I$12,C8,项目基本情况!D$13:I$13))</f>
        <v/>
      </c>
      <c r="F8" s="71">
        <f>SUMIF(项目基本情况!D$12:I$12,C8,项目基本情况!D$15:I$15)</f>
        <v>0</v>
      </c>
      <c r="G8" s="72">
        <f t="shared" si="2"/>
        <v>0</v>
      </c>
      <c r="H8" s="800">
        <v>0.05</v>
      </c>
      <c r="I8" s="800">
        <v>5.5E-2</v>
      </c>
      <c r="J8" s="73">
        <v>8.5000000000000006E-2</v>
      </c>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9" customFormat="1" ht="14.25">
      <c r="A9" s="2301">
        <f>'数据-汇总表'!C22</f>
        <v>0</v>
      </c>
      <c r="B9" s="2302" t="str">
        <f t="shared" si="1"/>
        <v/>
      </c>
      <c r="C9" s="2303"/>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9" customFormat="1" ht="14.25">
      <c r="A10" s="2301">
        <f>'数据-汇总表'!C23</f>
        <v>0</v>
      </c>
      <c r="B10" s="2302" t="str">
        <f t="shared" si="1"/>
        <v/>
      </c>
      <c r="C10" s="2303"/>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9" customFormat="1" ht="14.25">
      <c r="A11" s="2301">
        <f>'数据-汇总表'!C24</f>
        <v>0</v>
      </c>
      <c r="B11" s="2302" t="str">
        <f t="shared" si="1"/>
        <v/>
      </c>
      <c r="C11" s="2303"/>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9" customFormat="1" ht="14.25">
      <c r="A12" s="2301">
        <f>'数据-汇总表'!C25</f>
        <v>0</v>
      </c>
      <c r="B12" s="2302" t="str">
        <f t="shared" si="1"/>
        <v/>
      </c>
      <c r="C12" s="2303"/>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9" customFormat="1" ht="14.25">
      <c r="A13" s="2301">
        <f>'数据-汇总表'!C26</f>
        <v>0</v>
      </c>
      <c r="B13" s="2302" t="str">
        <f t="shared" si="1"/>
        <v/>
      </c>
      <c r="C13" s="2303"/>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9" customFormat="1" ht="14.25">
      <c r="A14" s="2306" t="s">
        <v>2011</v>
      </c>
      <c r="B14" s="2302" t="s">
        <v>2012</v>
      </c>
      <c r="C14" s="2307"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9" customFormat="1" ht="27">
      <c r="A15" s="2306" t="s">
        <v>2013</v>
      </c>
      <c r="B15" s="2302" t="s">
        <v>2012</v>
      </c>
      <c r="C15" s="2307"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9" customFormat="1" ht="15.75" thickBot="1">
      <c r="A16" s="2308" t="s">
        <v>2015</v>
      </c>
      <c r="B16" s="96"/>
      <c r="C16" s="1003"/>
      <c r="D16" s="2309"/>
      <c r="E16" s="96"/>
      <c r="F16" s="96"/>
      <c r="G16" s="97">
        <f>ROUND(SUMPRODUCT(G6:G13,K6:K13)/SUMPRODUCT((G6:G13&gt;0)*(K6:K13)),3)</f>
        <v>0.92100000000000004</v>
      </c>
      <c r="H16" s="98">
        <f>ROUND(SUMPRODUCT(H6:H13,K6:K13)/SUMPRODUCT((H6:H13&gt;0)*(K6:K13)),3)</f>
        <v>0.05</v>
      </c>
      <c r="I16" s="99"/>
      <c r="J16" s="99"/>
      <c r="K16" s="100">
        <f>SUM(K6:K15)</f>
        <v>2532.4699999999998</v>
      </c>
      <c r="L16" s="101">
        <f>ROUND(M16*10000/SUM(K6:K14),0)</f>
        <v>2598</v>
      </c>
      <c r="M16" s="101">
        <f>SUM(M6:M14)</f>
        <v>658</v>
      </c>
      <c r="N16" s="102">
        <f>ROUND(SUMPRODUCT(M6:M14,N6:N14)/M16,3)</f>
        <v>0.86499999999999999</v>
      </c>
      <c r="O16" s="101">
        <f>SUM(O6:O14)</f>
        <v>0</v>
      </c>
      <c r="P16" s="101">
        <f>SUM(P6:P14)</f>
        <v>0</v>
      </c>
      <c r="Q16" s="103">
        <f>ROUND(SUMPRODUCT(Q6:Q13,K6:K13)/SUMPRODUCT((Q6:Q13&gt;0)*(K6:K13)),2)</f>
        <v>0.2</v>
      </c>
      <c r="R16" s="1253">
        <f ca="1">SUM(R6:R13)</f>
        <v>1316.52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0"/>
      <c r="C17" s="1579"/>
      <c r="D17" s="2268"/>
      <c r="E17" s="2268"/>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5"/>
      <c r="C18" s="2272"/>
      <c r="D18" s="2273"/>
      <c r="E18" s="2272"/>
      <c r="F18" s="2272"/>
      <c r="G18" s="2272"/>
      <c r="H18" s="2272"/>
      <c r="I18" s="2272"/>
      <c r="J18" s="2272"/>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1" t="s">
        <v>2017</v>
      </c>
      <c r="B19" s="111">
        <v>0</v>
      </c>
      <c r="C19" s="2272" t="s">
        <v>2018</v>
      </c>
      <c r="D19" s="2273"/>
      <c r="E19" s="2272"/>
      <c r="F19" s="2272"/>
      <c r="G19" s="2272"/>
      <c r="H19" s="2272"/>
      <c r="I19" s="2272"/>
      <c r="J19" s="2272"/>
      <c r="K19" s="167"/>
      <c r="L19" s="167"/>
      <c r="M19" s="2983" t="s">
        <v>3179</v>
      </c>
      <c r="N19" s="2984">
        <f>ROUND((60-(2018-2008))/60,2)</f>
        <v>0.83</v>
      </c>
      <c r="O19" s="1579"/>
      <c r="P19" s="1579"/>
      <c r="Q19" s="1579"/>
      <c r="R19" s="1579"/>
      <c r="S19" s="1579"/>
      <c r="T19" s="1579"/>
      <c r="U19" s="1579"/>
      <c r="V19" s="1579"/>
      <c r="W19" s="1579"/>
      <c r="X19" s="1579"/>
      <c r="Y19" s="1579"/>
      <c r="Z19" s="2983"/>
      <c r="AA19" s="1579"/>
      <c r="AB19" s="1579"/>
      <c r="AC19" s="2983"/>
      <c r="AD19" s="2984"/>
      <c r="AE19" s="1579"/>
      <c r="AF19" s="1579"/>
      <c r="AG19" s="1579"/>
      <c r="AH19" s="1579"/>
      <c r="AI19" s="1579"/>
      <c r="AJ19" s="1579"/>
      <c r="AK19" s="1579"/>
      <c r="AL19" s="1579"/>
      <c r="AM19" s="1579"/>
    </row>
    <row r="20" spans="1:67" ht="14.25">
      <c r="A20" s="2312" t="s">
        <v>2019</v>
      </c>
      <c r="B20" s="112">
        <v>2</v>
      </c>
      <c r="C20" s="2272" t="s">
        <v>2020</v>
      </c>
      <c r="D20" s="2273"/>
      <c r="E20" s="2272"/>
      <c r="F20" s="2272"/>
      <c r="G20" s="2272"/>
      <c r="H20" s="2272"/>
      <c r="I20" s="2272"/>
      <c r="J20" s="2272"/>
      <c r="K20" s="167"/>
      <c r="L20" s="167"/>
      <c r="M20" s="2983" t="s">
        <v>3180</v>
      </c>
      <c r="N20" s="2984">
        <v>0.9</v>
      </c>
      <c r="O20" s="1579"/>
      <c r="P20" s="1579"/>
      <c r="Q20" s="1579"/>
      <c r="R20" s="1579"/>
      <c r="S20" s="1579"/>
      <c r="T20" s="1579"/>
      <c r="U20" s="1579"/>
      <c r="V20" s="1579"/>
      <c r="W20" s="1579"/>
      <c r="X20" s="1579"/>
      <c r="Y20" s="1579"/>
      <c r="Z20" s="1579"/>
      <c r="AA20" s="1579"/>
      <c r="AB20" s="1579"/>
      <c r="AC20" s="2983" t="s">
        <v>3179</v>
      </c>
      <c r="AD20" s="2984">
        <f>ROUND((60-(2024-2008))/60,2)</f>
        <v>0.73</v>
      </c>
      <c r="AE20" s="1579"/>
      <c r="AF20" s="1579"/>
      <c r="AG20" s="1579"/>
      <c r="AH20" s="1579"/>
      <c r="AI20" s="1579"/>
      <c r="AJ20" s="1579"/>
      <c r="AK20" s="1579"/>
      <c r="AL20" s="1579"/>
      <c r="AM20" s="1579"/>
    </row>
    <row r="21" spans="1:67" ht="14.25">
      <c r="A21" s="2313" t="s">
        <v>2021</v>
      </c>
      <c r="B21" s="112">
        <v>2</v>
      </c>
      <c r="C21" s="2272"/>
      <c r="D21" s="2273"/>
      <c r="E21" s="2272"/>
      <c r="F21" s="2272"/>
      <c r="G21" s="2272"/>
      <c r="H21" s="2272"/>
      <c r="I21" s="2272"/>
      <c r="J21" s="2272"/>
      <c r="K21" s="167"/>
      <c r="L21" s="167"/>
      <c r="M21" s="1579"/>
      <c r="N21" s="2984">
        <f>(N19+N20)/2</f>
        <v>0.86499999999999999</v>
      </c>
      <c r="O21" s="1579"/>
      <c r="P21" s="1579"/>
      <c r="Q21" s="1579"/>
      <c r="R21" s="1579"/>
      <c r="S21" s="1579"/>
      <c r="T21" s="1579"/>
      <c r="U21" s="1579"/>
      <c r="V21" s="1579"/>
      <c r="W21" s="1579"/>
      <c r="X21" s="1579"/>
      <c r="Y21" s="1579"/>
      <c r="Z21" s="1579"/>
      <c r="AA21" s="1579"/>
      <c r="AB21" s="1579"/>
      <c r="AC21" s="2983"/>
      <c r="AD21" s="2984"/>
      <c r="AE21" s="1579"/>
      <c r="AF21" s="1579"/>
      <c r="AG21" s="1579"/>
      <c r="AH21" s="1579"/>
      <c r="AI21" s="1579"/>
      <c r="AJ21" s="1579"/>
      <c r="AK21" s="1579"/>
      <c r="AL21" s="1579"/>
      <c r="AM21" s="1579"/>
    </row>
    <row r="22" spans="1:67" ht="14.25">
      <c r="A22" s="2312" t="s">
        <v>2022</v>
      </c>
      <c r="B22" s="113">
        <f>B19+B20</f>
        <v>2</v>
      </c>
      <c r="C22" s="2272"/>
      <c r="D22" s="2273"/>
      <c r="E22" s="2272"/>
      <c r="F22" s="2272"/>
      <c r="G22" s="2272"/>
      <c r="H22" s="2272"/>
      <c r="I22" s="2272"/>
      <c r="J22" s="2272"/>
      <c r="K22" s="167"/>
      <c r="L22" s="167"/>
      <c r="M22" s="1579"/>
      <c r="N22" s="1579"/>
      <c r="O22" s="1579"/>
      <c r="P22" s="1579"/>
      <c r="Q22" s="1579"/>
      <c r="R22" s="1579"/>
      <c r="S22" s="1579"/>
      <c r="T22" s="1579"/>
      <c r="U22" s="1579"/>
      <c r="V22" s="1579"/>
      <c r="W22" s="1579"/>
      <c r="X22" s="1579"/>
      <c r="Y22" s="1579"/>
      <c r="Z22" s="1579"/>
      <c r="AA22" s="1579"/>
      <c r="AB22" s="1579"/>
      <c r="AC22" s="1579"/>
      <c r="AD22" s="2984"/>
      <c r="AE22" s="1579"/>
      <c r="AF22" s="1579"/>
      <c r="AG22" s="1579"/>
      <c r="AH22" s="1579"/>
      <c r="AI22" s="1579"/>
      <c r="AJ22" s="1579"/>
      <c r="AK22" s="1579"/>
      <c r="AL22" s="1579"/>
      <c r="AM22" s="1579"/>
    </row>
    <row r="23" spans="1:67" ht="14.25">
      <c r="A23" s="2313" t="s">
        <v>2023</v>
      </c>
      <c r="B23" s="113">
        <f>B19+B21</f>
        <v>2</v>
      </c>
      <c r="C23" s="2272"/>
      <c r="D23" s="2273"/>
      <c r="E23" s="2272"/>
      <c r="F23" s="2272"/>
      <c r="G23" s="2272"/>
      <c r="H23" s="2272"/>
      <c r="I23" s="2272"/>
      <c r="J23" s="2272"/>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4" t="s">
        <v>2024</v>
      </c>
      <c r="B24" s="114">
        <f>B20-B21</f>
        <v>0</v>
      </c>
      <c r="C24" s="2272"/>
      <c r="D24" s="2273"/>
      <c r="E24" s="2272"/>
      <c r="F24" s="2272"/>
      <c r="G24" s="2272"/>
      <c r="H24" s="2272"/>
      <c r="I24" s="2272"/>
      <c r="J24" s="2272"/>
      <c r="K24" s="167"/>
      <c r="L24" s="167"/>
      <c r="M24" s="1579"/>
      <c r="N24" s="1579"/>
      <c r="O24" s="1579"/>
      <c r="P24" s="1579"/>
      <c r="Q24" s="1579"/>
      <c r="R24" s="1579"/>
      <c r="S24" s="1579"/>
      <c r="T24" s="1579"/>
      <c r="U24" s="1579"/>
      <c r="V24" s="1579"/>
      <c r="W24" s="1579"/>
      <c r="X24" s="1579"/>
      <c r="Y24" s="1579"/>
      <c r="Z24" s="1579"/>
      <c r="AA24" s="1579"/>
      <c r="AB24" s="1579"/>
      <c r="AC24" s="2983"/>
      <c r="AD24" s="2984"/>
      <c r="AE24" s="1579"/>
      <c r="AF24" s="1579"/>
      <c r="AG24" s="1579"/>
      <c r="AH24" s="1579"/>
      <c r="AI24" s="1579"/>
      <c r="AJ24" s="1579"/>
      <c r="AK24" s="1579"/>
      <c r="AL24" s="1579"/>
      <c r="AM24" s="1579"/>
    </row>
    <row r="25" spans="1:67" ht="15" thickBot="1">
      <c r="A25" s="2027"/>
      <c r="B25" s="2275"/>
      <c r="C25" s="2272"/>
      <c r="D25" s="2273"/>
      <c r="E25" s="2272"/>
      <c r="F25" s="2272"/>
      <c r="G25" s="2272"/>
      <c r="H25" s="2272"/>
      <c r="I25" s="2272"/>
      <c r="J25" s="2272"/>
      <c r="K25" s="167"/>
      <c r="L25" s="167"/>
      <c r="M25" s="1579"/>
      <c r="N25" s="1579"/>
      <c r="O25" s="1579"/>
      <c r="P25" s="1579"/>
      <c r="Q25" s="1579"/>
      <c r="R25" s="1579"/>
      <c r="S25" s="1579"/>
      <c r="T25" s="1579"/>
      <c r="U25" s="1579"/>
      <c r="V25" s="1579"/>
      <c r="W25" s="1579"/>
      <c r="X25" s="1579"/>
      <c r="Y25" s="1579"/>
      <c r="Z25" s="1579"/>
      <c r="AA25" s="1579"/>
      <c r="AB25" s="1579"/>
      <c r="AC25" s="2983"/>
      <c r="AD25" s="2984"/>
      <c r="AE25" s="1579"/>
      <c r="AF25" s="1579"/>
      <c r="AG25" s="1579"/>
      <c r="AH25" s="1579"/>
      <c r="AI25" s="1579"/>
      <c r="AJ25" s="1579"/>
      <c r="AK25" s="1579"/>
      <c r="AL25" s="1579"/>
      <c r="AM25" s="1579"/>
    </row>
    <row r="26" spans="1:67" ht="15" thickBot="1">
      <c r="A26" s="2271" t="s">
        <v>2025</v>
      </c>
      <c r="B26" s="2315" t="s">
        <v>2026</v>
      </c>
      <c r="C26" s="2316" t="s">
        <v>2027</v>
      </c>
      <c r="D26" s="2273"/>
      <c r="E26" s="2272"/>
      <c r="F26" s="2272"/>
      <c r="G26" s="2272"/>
      <c r="H26" s="2272"/>
      <c r="I26" s="2272"/>
      <c r="J26" s="2272"/>
      <c r="K26" s="167"/>
      <c r="L26" s="167"/>
      <c r="M26" s="1579"/>
      <c r="N26" s="1579"/>
      <c r="O26" s="1579"/>
      <c r="P26" s="1579"/>
      <c r="Q26" s="1579"/>
      <c r="R26" s="1579"/>
      <c r="S26" s="1579"/>
      <c r="T26" s="1579"/>
      <c r="U26" s="1579"/>
      <c r="V26" s="1579"/>
      <c r="W26" s="1579"/>
      <c r="X26" s="1579"/>
      <c r="Y26" s="1579"/>
      <c r="Z26" s="1579"/>
      <c r="AA26" s="1579"/>
      <c r="AB26" s="1579"/>
      <c r="AC26" s="1579"/>
      <c r="AD26" s="2984"/>
      <c r="AE26" s="1579"/>
      <c r="AF26" s="1579"/>
      <c r="AG26" s="1579"/>
      <c r="AH26" s="1579"/>
      <c r="AI26" s="1579"/>
      <c r="AJ26" s="1579"/>
      <c r="AK26" s="1579"/>
      <c r="AL26" s="1579"/>
      <c r="AM26" s="1579"/>
    </row>
    <row r="27" spans="1:67" s="2319" customFormat="1" ht="27.75">
      <c r="A27" s="2317" t="s">
        <v>2028</v>
      </c>
      <c r="B27" s="115"/>
      <c r="C27" s="1762" t="s">
        <v>2029</v>
      </c>
      <c r="D27" s="2318"/>
      <c r="E27" s="1425"/>
      <c r="F27" s="1425"/>
      <c r="G27" s="2272"/>
      <c r="H27" s="2272"/>
      <c r="I27" s="2272"/>
      <c r="J27" s="2272"/>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9" customFormat="1" ht="27.75">
      <c r="A28" s="2320" t="s">
        <v>2030</v>
      </c>
      <c r="B28" s="118"/>
      <c r="C28" s="2321"/>
      <c r="D28" s="2318"/>
      <c r="E28" s="1425"/>
      <c r="F28" s="1425"/>
      <c r="G28" s="2272"/>
      <c r="H28" s="2272"/>
      <c r="I28" s="2272"/>
      <c r="J28" s="2272"/>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9" customFormat="1" ht="28.5" thickBot="1">
      <c r="A29" s="2322" t="s">
        <v>2031</v>
      </c>
      <c r="B29" s="120"/>
      <c r="C29" s="1762" t="s">
        <v>2032</v>
      </c>
      <c r="D29" s="2318"/>
      <c r="E29" s="1425"/>
      <c r="F29" s="1425"/>
      <c r="G29" s="2272"/>
      <c r="H29" s="2272"/>
      <c r="I29" s="2272"/>
      <c r="J29" s="2272"/>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9" customFormat="1" ht="27">
      <c r="A30" s="2323" t="s">
        <v>2033</v>
      </c>
      <c r="B30" s="722">
        <v>200</v>
      </c>
      <c r="C30" s="2321"/>
      <c r="D30" s="2318"/>
      <c r="E30" s="1425"/>
      <c r="F30" s="1425"/>
      <c r="G30" s="2272"/>
      <c r="H30" s="2272"/>
      <c r="I30" s="2272"/>
      <c r="J30" s="2272"/>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9" customFormat="1" ht="27">
      <c r="A31" s="2320" t="s">
        <v>2034</v>
      </c>
      <c r="B31" s="119">
        <f>B30-B32</f>
        <v>200</v>
      </c>
      <c r="C31" s="1762"/>
      <c r="D31" s="2318"/>
      <c r="E31" s="1425"/>
      <c r="F31" s="1425"/>
      <c r="G31" s="2272"/>
      <c r="H31" s="2272"/>
      <c r="I31" s="2272"/>
      <c r="J31" s="2272"/>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9" customFormat="1" ht="27.75" thickBot="1">
      <c r="A32" s="2324" t="s">
        <v>2035</v>
      </c>
      <c r="B32" s="723">
        <v>0</v>
      </c>
      <c r="C32" s="2321"/>
      <c r="D32" s="2273"/>
      <c r="E32" s="2272"/>
      <c r="F32" s="2272"/>
      <c r="G32" s="2272"/>
      <c r="H32" s="2272"/>
      <c r="I32" s="2272"/>
      <c r="J32" s="2272"/>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9" customFormat="1" ht="14.25">
      <c r="A33" s="2317" t="s">
        <v>2036</v>
      </c>
      <c r="B33" s="724">
        <v>0.03</v>
      </c>
      <c r="C33" s="1761" t="s">
        <v>2037</v>
      </c>
      <c r="D33" s="2273"/>
      <c r="E33" s="2272"/>
      <c r="F33" s="2272"/>
      <c r="G33" s="2272"/>
      <c r="H33" s="2272"/>
      <c r="I33" s="2272"/>
      <c r="J33" s="2272"/>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9" customFormat="1" ht="14.25">
      <c r="A34" s="2320" t="s">
        <v>2038</v>
      </c>
      <c r="B34" s="121">
        <v>0</v>
      </c>
      <c r="C34" s="1761" t="s">
        <v>2039</v>
      </c>
      <c r="D34" s="2273" t="s">
        <v>2040</v>
      </c>
      <c r="E34" s="730"/>
      <c r="F34" s="2272"/>
      <c r="G34" s="2272"/>
      <c r="H34" s="2272"/>
      <c r="I34" s="2272"/>
      <c r="J34" s="2272"/>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9" customFormat="1" ht="14.25">
      <c r="A35" s="2320" t="s">
        <v>2041</v>
      </c>
      <c r="B35" s="118">
        <v>200</v>
      </c>
      <c r="C35" s="1761" t="s">
        <v>2042</v>
      </c>
      <c r="D35" s="2318"/>
      <c r="E35" s="1425"/>
      <c r="F35" s="1425"/>
      <c r="G35" s="2272"/>
      <c r="H35" s="2272"/>
      <c r="I35" s="2272"/>
      <c r="J35" s="2272"/>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2" t="s">
        <v>2043</v>
      </c>
      <c r="B36" s="122">
        <v>1.4999999999999999E-2</v>
      </c>
      <c r="C36" s="1761" t="s">
        <v>2044</v>
      </c>
      <c r="D36" s="2273"/>
      <c r="E36" s="2272"/>
      <c r="F36" s="2272"/>
      <c r="G36" s="2272"/>
      <c r="H36" s="2272"/>
      <c r="I36" s="2272"/>
      <c r="J36" s="2272"/>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3" t="s">
        <v>2045</v>
      </c>
      <c r="B37" s="123">
        <v>0.02</v>
      </c>
      <c r="C37" s="1761" t="s">
        <v>2046</v>
      </c>
      <c r="D37" s="2273"/>
      <c r="E37" s="2272"/>
      <c r="F37" s="2272"/>
      <c r="G37" s="2272"/>
      <c r="H37" s="2272"/>
      <c r="I37" s="2272"/>
      <c r="J37" s="2272"/>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20" t="s">
        <v>2047</v>
      </c>
      <c r="B38" s="121">
        <v>0.02</v>
      </c>
      <c r="C38" s="1761" t="s">
        <v>2046</v>
      </c>
      <c r="D38" s="2273"/>
      <c r="E38" s="2272"/>
      <c r="F38" s="2272"/>
      <c r="G38" s="2272"/>
      <c r="H38" s="2272"/>
      <c r="I38" s="2272"/>
      <c r="J38" s="2272"/>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4" t="s">
        <v>2048</v>
      </c>
      <c r="B39" s="361">
        <f ca="1">存贷款利率!I1</f>
        <v>1.4999999999999999E-2</v>
      </c>
      <c r="C39" s="1761"/>
      <c r="D39" s="2273"/>
      <c r="E39" s="2272"/>
      <c r="F39" s="2272"/>
      <c r="G39" s="2272"/>
      <c r="H39" s="2272"/>
      <c r="I39" s="2272"/>
      <c r="J39" s="2272"/>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4" t="s">
        <v>2049</v>
      </c>
      <c r="B40" s="1298">
        <f ca="1">存贷款利率!G1</f>
        <v>4.7500000000000001E-2</v>
      </c>
      <c r="C40" s="1761" t="s">
        <v>2050</v>
      </c>
      <c r="D40" s="1579"/>
      <c r="E40" s="2273"/>
      <c r="F40" s="2272"/>
      <c r="G40" s="2272"/>
      <c r="H40" s="2272"/>
      <c r="I40" s="2272"/>
      <c r="J40" s="2272"/>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7" t="s">
        <v>2051</v>
      </c>
      <c r="B41" s="124">
        <f>B42+B43</f>
        <v>5.6000000000000001E-2</v>
      </c>
      <c r="C41" s="1762"/>
      <c r="D41" s="1579"/>
      <c r="E41" s="2273"/>
      <c r="F41" s="2272"/>
      <c r="G41" s="2272"/>
      <c r="H41" s="2272"/>
      <c r="I41" s="2272"/>
      <c r="J41" s="2272"/>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5" t="s">
        <v>2052</v>
      </c>
      <c r="B42" s="125">
        <v>0.05</v>
      </c>
      <c r="C42" s="2326">
        <f>IF(B2&lt;DATE(2016,5,1),0,B42)</f>
        <v>0.05</v>
      </c>
      <c r="D42" s="2273"/>
      <c r="E42" s="2272"/>
      <c r="F42" s="2272"/>
      <c r="G42" s="2272"/>
      <c r="H42" s="2272"/>
      <c r="I42" s="2272"/>
      <c r="J42" s="2272"/>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5" t="s">
        <v>2053</v>
      </c>
      <c r="B43" s="126">
        <f>B42*(B44+B45+B46)+B47</f>
        <v>6.000000000000001E-3</v>
      </c>
      <c r="C43" s="1762"/>
      <c r="D43" s="2273"/>
      <c r="E43" s="2272"/>
      <c r="F43" s="2272"/>
      <c r="G43" s="2272"/>
      <c r="H43" s="2272"/>
      <c r="I43" s="2272"/>
      <c r="J43" s="2272"/>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7" t="s">
        <v>2054</v>
      </c>
      <c r="B44" s="127">
        <v>7.0000000000000007E-2</v>
      </c>
      <c r="C44" s="1761" t="s">
        <v>2055</v>
      </c>
      <c r="D44" s="2273"/>
      <c r="E44" s="2272"/>
      <c r="F44" s="2272"/>
      <c r="G44" s="2272"/>
      <c r="H44" s="2272"/>
      <c r="I44" s="2272"/>
      <c r="J44" s="2272"/>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7" t="s">
        <v>2056</v>
      </c>
      <c r="B45" s="125">
        <v>0.03</v>
      </c>
      <c r="C45" s="1762" t="s">
        <v>2057</v>
      </c>
      <c r="D45" s="2273"/>
      <c r="E45" s="2272"/>
      <c r="F45" s="2272"/>
      <c r="G45" s="2272"/>
      <c r="H45" s="2272"/>
      <c r="I45" s="2272"/>
      <c r="J45" s="2272"/>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7" t="s">
        <v>2058</v>
      </c>
      <c r="B46" s="125">
        <v>0.02</v>
      </c>
      <c r="C46" s="1762" t="s">
        <v>2059</v>
      </c>
      <c r="D46" s="2273"/>
      <c r="E46" s="2272"/>
      <c r="F46" s="2272"/>
      <c r="G46" s="2272"/>
      <c r="H46" s="2272"/>
      <c r="I46" s="2272"/>
      <c r="J46" s="2272"/>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8" t="s">
        <v>2060</v>
      </c>
      <c r="B47" s="128"/>
      <c r="C47" s="1762" t="s">
        <v>2061</v>
      </c>
      <c r="D47" s="2273"/>
      <c r="E47" s="2272"/>
      <c r="F47" s="2272"/>
      <c r="G47" s="2272"/>
      <c r="H47" s="2272"/>
      <c r="I47" s="2272"/>
      <c r="J47" s="2272"/>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9" t="s">
        <v>2062</v>
      </c>
      <c r="B48" s="129">
        <v>0.03</v>
      </c>
      <c r="C48" s="1769" t="s">
        <v>2063</v>
      </c>
      <c r="D48" s="2273"/>
      <c r="E48" s="2272"/>
      <c r="F48" s="2272"/>
      <c r="G48" s="2272"/>
      <c r="H48" s="2272"/>
      <c r="I48" s="2272"/>
      <c r="J48" s="2272"/>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4" t="s">
        <v>2064</v>
      </c>
      <c r="B49" s="125">
        <v>5.0000000000000001E-4</v>
      </c>
      <c r="C49" s="1769" t="s">
        <v>2065</v>
      </c>
      <c r="D49" s="2273"/>
      <c r="E49" s="2272"/>
      <c r="F49" s="2272"/>
      <c r="G49" s="2272"/>
      <c r="H49" s="2272"/>
      <c r="I49" s="2272"/>
      <c r="J49" s="2272"/>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30" t="s">
        <v>2066</v>
      </c>
      <c r="B50" s="130">
        <v>1.2E-2</v>
      </c>
      <c r="C50" s="1425"/>
      <c r="D50" s="2273"/>
      <c r="E50" s="2272"/>
      <c r="F50" s="2272"/>
      <c r="G50" s="2272"/>
      <c r="H50" s="2272"/>
      <c r="I50" s="2272"/>
      <c r="J50" s="2272"/>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2" t="s">
        <v>2067</v>
      </c>
      <c r="B51" s="131">
        <v>0.12</v>
      </c>
      <c r="C51" s="1425"/>
      <c r="D51" s="2273"/>
      <c r="E51" s="2272"/>
      <c r="F51" s="2272"/>
      <c r="G51" s="2272"/>
      <c r="H51" s="2272"/>
      <c r="I51" s="2272"/>
      <c r="J51" s="2272"/>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30" t="s">
        <v>2068</v>
      </c>
      <c r="B52" s="132">
        <f>SUMIF(A54:A63,B53,B54:B63)</f>
        <v>3</v>
      </c>
      <c r="C52" s="1425"/>
      <c r="D52" s="2273"/>
      <c r="E52" s="2272"/>
      <c r="F52" s="2272"/>
      <c r="G52" s="2272"/>
      <c r="H52" s="2272"/>
      <c r="I52" s="2272"/>
      <c r="J52" s="2272"/>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20" t="s">
        <v>2069</v>
      </c>
      <c r="B53" s="2331" t="s">
        <v>523</v>
      </c>
      <c r="C53" s="1425" t="s">
        <v>2070</v>
      </c>
      <c r="D53" s="2332" t="s">
        <v>2071</v>
      </c>
      <c r="E53" s="2272"/>
      <c r="F53" s="2272"/>
      <c r="G53" s="2272"/>
      <c r="H53" s="2272"/>
      <c r="I53" s="2272"/>
      <c r="J53" s="2272"/>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3" t="s">
        <v>2072</v>
      </c>
      <c r="B54" s="83"/>
      <c r="C54" s="1425">
        <v>30</v>
      </c>
      <c r="D54" s="2273"/>
      <c r="E54" s="2272"/>
      <c r="F54" s="2272"/>
      <c r="G54" s="2272"/>
      <c r="H54" s="2272"/>
      <c r="I54" s="2272"/>
      <c r="J54" s="2272"/>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3" t="s">
        <v>2073</v>
      </c>
      <c r="B55" s="83"/>
      <c r="C55" s="1425">
        <v>24</v>
      </c>
      <c r="D55" s="2273"/>
      <c r="E55" s="2272"/>
      <c r="F55" s="2272"/>
      <c r="G55" s="2272"/>
      <c r="H55" s="2272"/>
      <c r="I55" s="2334"/>
      <c r="J55" s="2272"/>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3" t="s">
        <v>2074</v>
      </c>
      <c r="B56" s="83"/>
      <c r="C56" s="1425">
        <v>18</v>
      </c>
      <c r="D56" s="2273"/>
      <c r="E56" s="2272"/>
      <c r="F56" s="2272"/>
      <c r="G56" s="2272"/>
      <c r="H56" s="2272"/>
      <c r="I56" s="2272"/>
      <c r="J56" s="2272"/>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3" t="s">
        <v>2075</v>
      </c>
      <c r="B57" s="83"/>
      <c r="C57" s="1425">
        <v>12</v>
      </c>
      <c r="D57" s="2273"/>
      <c r="E57" s="2272"/>
      <c r="F57" s="2272"/>
      <c r="G57" s="2272"/>
      <c r="H57" s="2272"/>
      <c r="I57" s="2272"/>
      <c r="J57" s="2272"/>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3" t="s">
        <v>2076</v>
      </c>
      <c r="B58" s="83">
        <v>3</v>
      </c>
      <c r="C58" s="1425">
        <v>3</v>
      </c>
      <c r="D58" s="2273"/>
      <c r="E58" s="2272"/>
      <c r="F58" s="2272"/>
      <c r="G58" s="2272"/>
      <c r="H58" s="2272"/>
      <c r="I58" s="2272"/>
      <c r="J58" s="2272"/>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3" t="s">
        <v>2077</v>
      </c>
      <c r="B59" s="83"/>
      <c r="C59" s="1425">
        <v>1.5</v>
      </c>
      <c r="D59" s="2273"/>
      <c r="E59" s="2272"/>
      <c r="F59" s="2272"/>
      <c r="G59" s="2272"/>
      <c r="H59" s="2272"/>
      <c r="I59" s="2272"/>
      <c r="J59" s="2272"/>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3" t="s">
        <v>2078</v>
      </c>
      <c r="B60" s="83"/>
      <c r="C60" s="2272"/>
      <c r="D60" s="2273"/>
      <c r="E60" s="2272"/>
      <c r="F60" s="2272"/>
      <c r="G60" s="2272"/>
      <c r="H60" s="2272"/>
      <c r="I60" s="2272"/>
      <c r="J60" s="2272"/>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3" t="s">
        <v>2079</v>
      </c>
      <c r="B61" s="83"/>
      <c r="C61" s="2272"/>
      <c r="D61" s="2273"/>
      <c r="E61" s="2272"/>
      <c r="F61" s="2272"/>
      <c r="G61" s="2272"/>
      <c r="H61" s="2272"/>
      <c r="I61" s="2272"/>
      <c r="J61" s="2272"/>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3" t="s">
        <v>2080</v>
      </c>
      <c r="B62" s="83"/>
      <c r="C62" s="2272"/>
      <c r="D62" s="2273"/>
      <c r="E62" s="2272"/>
      <c r="F62" s="2272"/>
      <c r="G62" s="2272"/>
      <c r="H62" s="2272"/>
      <c r="I62" s="2272"/>
      <c r="J62" s="2272"/>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5" t="s">
        <v>2081</v>
      </c>
      <c r="B63" s="133"/>
      <c r="C63" s="2272"/>
      <c r="D63" s="2273"/>
      <c r="E63" s="2272"/>
      <c r="F63" s="2272"/>
      <c r="G63" s="2272"/>
      <c r="H63" s="2272"/>
      <c r="I63" s="2272"/>
      <c r="J63" s="2272"/>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6"/>
      <c r="D64" s="2337"/>
      <c r="K64" s="796"/>
      <c r="L64" s="796"/>
    </row>
    <row r="65" spans="1:12" s="962" customFormat="1">
      <c r="A65" s="2336"/>
      <c r="D65" s="2337"/>
      <c r="K65" s="796"/>
      <c r="L65" s="796"/>
    </row>
    <row r="66" spans="1:12" s="962" customFormat="1">
      <c r="A66" s="2336"/>
      <c r="D66" s="2337"/>
      <c r="K66" s="796"/>
      <c r="L66" s="796"/>
    </row>
    <row r="67" spans="1:12" s="962" customFormat="1">
      <c r="A67" s="2336"/>
      <c r="D67" s="2337"/>
      <c r="K67" s="796"/>
      <c r="L67" s="796"/>
    </row>
    <row r="68" spans="1:12" s="962" customFormat="1">
      <c r="A68" s="2336"/>
      <c r="D68" s="2337"/>
      <c r="K68" s="796"/>
      <c r="L68" s="796"/>
    </row>
    <row r="69" spans="1:12" s="962" customFormat="1">
      <c r="A69" s="2336"/>
      <c r="D69" s="2337"/>
      <c r="K69" s="796"/>
      <c r="L69" s="796"/>
    </row>
    <row r="70" spans="1:12" s="962" customFormat="1">
      <c r="A70" s="2336"/>
      <c r="D70" s="2337"/>
      <c r="K70" s="796"/>
      <c r="L70" s="796"/>
    </row>
    <row r="71" spans="1:12" s="962" customFormat="1">
      <c r="A71" s="2336"/>
      <c r="D71" s="2337"/>
      <c r="K71" s="796"/>
      <c r="L71" s="796"/>
    </row>
    <row r="72" spans="1:12" s="962" customFormat="1">
      <c r="A72" s="2336"/>
      <c r="D72" s="2337"/>
      <c r="K72" s="796"/>
      <c r="L72" s="796"/>
    </row>
    <row r="73" spans="1:12" s="962" customFormat="1">
      <c r="A73" s="2336"/>
      <c r="D73" s="2337"/>
      <c r="K73" s="796"/>
      <c r="L73" s="796"/>
    </row>
    <row r="74" spans="1:12" s="962" customFormat="1">
      <c r="A74" s="2336"/>
      <c r="D74" s="2337"/>
      <c r="K74" s="796"/>
      <c r="L74" s="796"/>
    </row>
    <row r="75" spans="1:12" s="962" customFormat="1">
      <c r="A75" s="2336"/>
      <c r="D75" s="2337"/>
      <c r="K75" s="796"/>
      <c r="L75" s="796"/>
    </row>
    <row r="76" spans="1:12" s="962" customFormat="1">
      <c r="A76" s="2336"/>
      <c r="D76" s="2337"/>
      <c r="K76" s="796"/>
      <c r="L76" s="796"/>
    </row>
    <row r="77" spans="1:12" s="962" customFormat="1">
      <c r="A77" s="2336"/>
      <c r="D77" s="2337"/>
      <c r="K77" s="796"/>
      <c r="L77" s="796"/>
    </row>
    <row r="78" spans="1:12" s="962" customFormat="1">
      <c r="A78" s="2336"/>
      <c r="D78" s="2337"/>
      <c r="K78" s="796"/>
      <c r="L78" s="796"/>
    </row>
    <row r="79" spans="1:12" s="962" customFormat="1">
      <c r="A79" s="2336"/>
      <c r="D79" s="2337"/>
      <c r="K79" s="796"/>
      <c r="L79" s="796"/>
    </row>
    <row r="80" spans="1:12" s="962" customFormat="1">
      <c r="A80" s="2336"/>
      <c r="D80" s="2337"/>
      <c r="K80" s="796"/>
      <c r="L80" s="796"/>
    </row>
    <row r="81" spans="1:12" s="962" customFormat="1">
      <c r="A81" s="2336"/>
      <c r="D81" s="2337"/>
      <c r="K81" s="796"/>
      <c r="L81" s="796"/>
    </row>
    <row r="82" spans="1:12" s="962" customFormat="1">
      <c r="A82" s="2336"/>
      <c r="D82" s="2337"/>
      <c r="K82" s="796"/>
      <c r="L82" s="796"/>
    </row>
    <row r="83" spans="1:12" s="962" customFormat="1">
      <c r="A83" s="2336"/>
      <c r="D83" s="2337"/>
      <c r="K83" s="796"/>
      <c r="L83" s="796"/>
    </row>
    <row r="84" spans="1:12" s="962" customFormat="1">
      <c r="A84" s="2336"/>
      <c r="D84" s="2337"/>
      <c r="K84" s="796"/>
      <c r="L84" s="796"/>
    </row>
    <row r="85" spans="1:12" s="962" customFormat="1">
      <c r="A85" s="2336"/>
      <c r="D85" s="2337"/>
      <c r="K85" s="796"/>
      <c r="L85" s="796"/>
    </row>
    <row r="86" spans="1:12" s="962" customFormat="1">
      <c r="A86" s="2336"/>
      <c r="D86" s="2337"/>
      <c r="K86" s="796"/>
      <c r="L86" s="796"/>
    </row>
    <row r="87" spans="1:12" s="962" customFormat="1">
      <c r="A87" s="2336"/>
      <c r="D87" s="2337"/>
      <c r="K87" s="796"/>
      <c r="L87" s="796"/>
    </row>
    <row r="88" spans="1:12" s="962" customFormat="1">
      <c r="A88" s="2336"/>
      <c r="D88" s="2337"/>
      <c r="K88" s="796"/>
      <c r="L88" s="796"/>
    </row>
    <row r="89" spans="1:12" s="962" customFormat="1">
      <c r="A89" s="2336"/>
      <c r="D89" s="2337"/>
      <c r="K89" s="796"/>
      <c r="L89" s="796"/>
    </row>
    <row r="90" spans="1:12" s="962" customFormat="1">
      <c r="A90" s="2336"/>
      <c r="D90" s="2337"/>
      <c r="K90" s="796"/>
      <c r="L90" s="796"/>
    </row>
    <row r="91" spans="1:12" s="962" customFormat="1">
      <c r="A91" s="2336"/>
      <c r="D91" s="2337"/>
      <c r="K91" s="796"/>
      <c r="L91" s="796"/>
    </row>
    <row r="92" spans="1:12" s="962" customFormat="1">
      <c r="A92" s="2336"/>
      <c r="D92" s="2337"/>
      <c r="K92" s="796"/>
      <c r="L92" s="796"/>
    </row>
    <row r="93" spans="1:12" s="962" customFormat="1">
      <c r="A93" s="2336"/>
      <c r="D93" s="2337"/>
      <c r="K93" s="796"/>
      <c r="L93" s="796"/>
    </row>
    <row r="94" spans="1:12" s="962" customFormat="1">
      <c r="A94" s="2336"/>
      <c r="D94" s="2337"/>
      <c r="K94" s="796"/>
      <c r="L94" s="796"/>
    </row>
    <row r="95" spans="1:12" s="962" customFormat="1">
      <c r="A95" s="2336"/>
      <c r="D95" s="2337"/>
      <c r="K95" s="796"/>
      <c r="L95" s="796"/>
    </row>
    <row r="96" spans="1:12" s="962" customFormat="1">
      <c r="A96" s="2336"/>
      <c r="D96" s="2337"/>
      <c r="K96" s="796"/>
      <c r="L96" s="796"/>
    </row>
    <row r="97" spans="1:12" s="962" customFormat="1">
      <c r="A97" s="2336"/>
      <c r="D97" s="2337"/>
      <c r="K97" s="796"/>
      <c r="L97" s="796"/>
    </row>
    <row r="98" spans="1:12" s="962" customFormat="1">
      <c r="A98" s="2336"/>
      <c r="D98" s="2337"/>
      <c r="K98" s="796"/>
      <c r="L98" s="796"/>
    </row>
    <row r="99" spans="1:12" s="962" customFormat="1">
      <c r="A99" s="2336"/>
      <c r="D99" s="2337"/>
      <c r="K99" s="796"/>
      <c r="L99" s="796"/>
    </row>
    <row r="100" spans="1:12" s="962" customFormat="1">
      <c r="A100" s="2336"/>
      <c r="D100" s="2337"/>
      <c r="K100" s="796"/>
      <c r="L100" s="796"/>
    </row>
    <row r="101" spans="1:12" s="962" customFormat="1">
      <c r="A101" s="2336"/>
      <c r="D101" s="2337"/>
      <c r="K101" s="796"/>
      <c r="L101" s="796"/>
    </row>
    <row r="102" spans="1:12" s="962" customFormat="1">
      <c r="A102" s="2336"/>
      <c r="D102" s="2337"/>
      <c r="K102" s="796"/>
      <c r="L102" s="796"/>
    </row>
    <row r="103" spans="1:12" s="962" customFormat="1">
      <c r="A103" s="2336"/>
      <c r="D103" s="2337"/>
      <c r="K103" s="796"/>
      <c r="L103" s="796"/>
    </row>
    <row r="104" spans="1:12" s="962" customFormat="1">
      <c r="A104" s="2336"/>
      <c r="D104" s="2337"/>
      <c r="K104" s="796"/>
      <c r="L104" s="796"/>
    </row>
    <row r="105" spans="1:12" s="962" customFormat="1">
      <c r="A105" s="2336"/>
      <c r="D105" s="2337"/>
      <c r="K105" s="796"/>
      <c r="L105" s="796"/>
    </row>
    <row r="106" spans="1:12" s="962" customFormat="1">
      <c r="A106" s="2336"/>
      <c r="D106" s="2337"/>
      <c r="K106" s="796"/>
      <c r="L106" s="796"/>
    </row>
    <row r="107" spans="1:12" s="962" customFormat="1">
      <c r="A107" s="2336"/>
      <c r="D107" s="2337"/>
      <c r="K107" s="796"/>
      <c r="L107" s="796"/>
    </row>
    <row r="108" spans="1:12" s="962" customFormat="1">
      <c r="A108" s="2336"/>
      <c r="D108" s="2337"/>
      <c r="K108" s="796"/>
      <c r="L108" s="796"/>
    </row>
    <row r="109" spans="1:12" s="962" customFormat="1">
      <c r="A109" s="2336"/>
      <c r="D109" s="2337"/>
      <c r="K109" s="796"/>
      <c r="L109" s="796"/>
    </row>
    <row r="110" spans="1:12" s="962" customFormat="1">
      <c r="A110" s="2336"/>
      <c r="D110" s="2337"/>
      <c r="K110" s="796"/>
      <c r="L110" s="796"/>
    </row>
    <row r="111" spans="1:12" s="962" customFormat="1">
      <c r="A111" s="2336"/>
      <c r="D111" s="2337"/>
      <c r="K111" s="796"/>
      <c r="L111" s="796"/>
    </row>
    <row r="112" spans="1:12" s="962" customFormat="1">
      <c r="A112" s="2336"/>
      <c r="D112" s="2337"/>
      <c r="K112" s="796"/>
      <c r="L112" s="796"/>
    </row>
    <row r="113" spans="1:12" s="962" customFormat="1">
      <c r="A113" s="2336"/>
      <c r="D113" s="2337"/>
      <c r="K113" s="796"/>
      <c r="L113" s="796"/>
    </row>
    <row r="114" spans="1:12" s="962" customFormat="1">
      <c r="A114" s="2336"/>
      <c r="D114" s="2337"/>
      <c r="K114" s="796"/>
      <c r="L114" s="796"/>
    </row>
    <row r="115" spans="1:12" s="962" customFormat="1">
      <c r="A115" s="2336"/>
      <c r="D115" s="2337"/>
      <c r="K115" s="796"/>
      <c r="L115" s="796"/>
    </row>
    <row r="116" spans="1:12" s="962" customFormat="1">
      <c r="A116" s="2336"/>
      <c r="D116" s="2337"/>
      <c r="K116" s="796"/>
      <c r="L116" s="796"/>
    </row>
    <row r="117" spans="1:12" s="962" customFormat="1">
      <c r="A117" s="2336"/>
      <c r="D117" s="2337"/>
      <c r="K117" s="796"/>
      <c r="L117" s="796"/>
    </row>
    <row r="118" spans="1:12" s="962" customFormat="1">
      <c r="A118" s="2336"/>
      <c r="D118" s="2337"/>
      <c r="K118" s="796"/>
      <c r="L118" s="796"/>
    </row>
    <row r="119" spans="1:12" s="962" customFormat="1">
      <c r="A119" s="2336"/>
      <c r="D119" s="2337"/>
      <c r="K119" s="796"/>
      <c r="L119" s="796"/>
    </row>
    <row r="120" spans="1:12" s="962" customFormat="1">
      <c r="A120" s="2336"/>
      <c r="D120" s="2337"/>
      <c r="K120" s="796"/>
      <c r="L120" s="796"/>
    </row>
    <row r="121" spans="1:12" s="962" customFormat="1">
      <c r="A121" s="2336"/>
      <c r="D121" s="2337"/>
      <c r="K121" s="796"/>
      <c r="L121" s="796"/>
    </row>
    <row r="122" spans="1:12" s="962" customFormat="1">
      <c r="A122" s="2336"/>
      <c r="D122" s="2337"/>
      <c r="K122" s="796"/>
      <c r="L122" s="796"/>
    </row>
    <row r="123" spans="1:12" s="962" customFormat="1">
      <c r="A123" s="2336"/>
      <c r="D123" s="2337"/>
      <c r="K123" s="796"/>
      <c r="L123" s="796"/>
    </row>
    <row r="124" spans="1:12" s="962" customFormat="1">
      <c r="A124" s="2336"/>
      <c r="D124" s="2337"/>
      <c r="K124" s="796"/>
      <c r="L124" s="796"/>
    </row>
    <row r="125" spans="1:12" s="962" customFormat="1">
      <c r="A125" s="2336"/>
      <c r="D125" s="2337"/>
      <c r="K125" s="796"/>
      <c r="L125" s="796"/>
    </row>
    <row r="126" spans="1:12" s="962" customFormat="1">
      <c r="A126" s="2336"/>
      <c r="D126" s="2337"/>
      <c r="K126" s="796"/>
      <c r="L126" s="796"/>
    </row>
    <row r="127" spans="1:12" s="962" customFormat="1">
      <c r="A127" s="2336"/>
      <c r="D127" s="2337"/>
      <c r="K127" s="796"/>
      <c r="L127" s="796"/>
    </row>
    <row r="128" spans="1:12" s="962" customFormat="1">
      <c r="A128" s="2336"/>
      <c r="D128" s="2337"/>
      <c r="K128" s="796"/>
      <c r="L128" s="796"/>
    </row>
    <row r="129" spans="1:12" s="962" customFormat="1">
      <c r="A129" s="2336"/>
      <c r="D129" s="2337"/>
      <c r="K129" s="796"/>
      <c r="L129" s="796"/>
    </row>
    <row r="130" spans="1:12" s="962" customFormat="1">
      <c r="A130" s="2336"/>
      <c r="D130" s="2337"/>
      <c r="K130" s="796"/>
      <c r="L130" s="796"/>
    </row>
    <row r="131" spans="1:12" s="962" customFormat="1">
      <c r="A131" s="2336"/>
      <c r="D131" s="2337"/>
      <c r="K131" s="796"/>
      <c r="L131" s="796"/>
    </row>
    <row r="132" spans="1:12" s="962" customFormat="1">
      <c r="A132" s="2336"/>
      <c r="D132" s="2337"/>
      <c r="K132" s="796"/>
      <c r="L132" s="796"/>
    </row>
    <row r="133" spans="1:12" s="962" customFormat="1">
      <c r="A133" s="2336"/>
      <c r="D133" s="2337"/>
      <c r="K133" s="796"/>
      <c r="L133" s="796"/>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467" t="s">
        <v>2082</v>
      </c>
      <c r="B1" s="3468"/>
      <c r="C1" s="3468"/>
      <c r="D1" s="3468"/>
      <c r="E1" s="3468"/>
      <c r="F1" s="3468"/>
      <c r="G1" s="3468"/>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2083</v>
      </c>
      <c r="D2" s="2361"/>
      <c r="E2" s="2362"/>
      <c r="F2" s="2281"/>
      <c r="G2" s="2360" t="s">
        <v>2084</v>
      </c>
      <c r="H2" s="2363"/>
      <c r="I2" s="2363"/>
      <c r="J2" s="2363"/>
      <c r="K2" s="2363"/>
      <c r="L2" s="2363"/>
      <c r="M2" s="2363"/>
      <c r="N2" s="2363"/>
      <c r="O2" s="2363"/>
      <c r="P2" s="2363"/>
      <c r="Q2" s="2363"/>
      <c r="R2" s="2363"/>
    </row>
    <row r="3" spans="1:29" ht="42.75">
      <c r="A3" s="414" t="s">
        <v>2085</v>
      </c>
      <c r="B3" s="1266" t="s">
        <v>2086</v>
      </c>
      <c r="C3" s="2365"/>
      <c r="D3" s="2366"/>
      <c r="E3" s="430" t="s">
        <v>2085</v>
      </c>
      <c r="F3" s="2367" t="s">
        <v>2087</v>
      </c>
      <c r="G3" s="2368" t="s">
        <v>2088</v>
      </c>
      <c r="H3" s="2363"/>
      <c r="I3" s="2363"/>
      <c r="J3" s="2363"/>
      <c r="K3" s="2363"/>
      <c r="L3" s="2363"/>
      <c r="M3" s="2363"/>
      <c r="N3" s="2363"/>
      <c r="O3" s="2363"/>
      <c r="P3" s="2363"/>
      <c r="Q3" s="2363"/>
      <c r="R3" s="2363"/>
    </row>
    <row r="4" spans="1:29" ht="40.5">
      <c r="A4" s="430"/>
      <c r="B4" s="1793" t="s">
        <v>2089</v>
      </c>
      <c r="C4" s="2993" t="s">
        <v>3203</v>
      </c>
      <c r="D4" s="2366"/>
      <c r="E4" s="2370"/>
      <c r="F4" s="42" t="s">
        <v>2090</v>
      </c>
      <c r="G4" s="2371" t="s">
        <v>2091</v>
      </c>
      <c r="H4" s="2363"/>
      <c r="I4" s="2363"/>
      <c r="J4" s="2363"/>
      <c r="K4" s="2363"/>
      <c r="L4" s="2363"/>
      <c r="M4" s="2363"/>
      <c r="N4" s="2363"/>
      <c r="O4" s="2363"/>
      <c r="P4" s="2363"/>
      <c r="Q4" s="2363"/>
      <c r="R4" s="2363"/>
    </row>
    <row r="5" spans="1:29" ht="27">
      <c r="A5" s="430"/>
      <c r="B5" s="1793" t="s">
        <v>2092</v>
      </c>
      <c r="C5" s="2369"/>
      <c r="D5" s="2366"/>
      <c r="E5" s="2370"/>
      <c r="F5" s="1793" t="s">
        <v>2093</v>
      </c>
      <c r="G5" s="2371" t="s">
        <v>2094</v>
      </c>
      <c r="H5" s="2363"/>
      <c r="I5" s="2363"/>
      <c r="J5" s="2363"/>
      <c r="K5" s="2363"/>
      <c r="L5" s="2363"/>
      <c r="M5" s="2363"/>
      <c r="N5" s="2363"/>
      <c r="O5" s="2363"/>
      <c r="P5" s="2363"/>
      <c r="Q5" s="2363"/>
      <c r="R5" s="2363"/>
    </row>
    <row r="6" spans="1:29" ht="67.5">
      <c r="A6" s="430"/>
      <c r="B6" s="1793" t="s">
        <v>2095</v>
      </c>
      <c r="C6" s="2992" t="s">
        <v>3204</v>
      </c>
      <c r="D6" s="2366"/>
      <c r="E6" s="2370"/>
      <c r="F6" s="1793" t="s">
        <v>2096</v>
      </c>
      <c r="G6" s="2371" t="s">
        <v>2097</v>
      </c>
      <c r="H6" s="2363"/>
      <c r="I6" s="2363"/>
      <c r="J6" s="2363"/>
      <c r="K6" s="2363"/>
      <c r="L6" s="2363"/>
      <c r="M6" s="2363"/>
      <c r="N6" s="2363"/>
      <c r="O6" s="2363"/>
      <c r="P6" s="2363"/>
      <c r="Q6" s="2363"/>
      <c r="R6" s="2363"/>
    </row>
    <row r="7" spans="1:29" ht="135.75" thickBot="1">
      <c r="A7" s="430"/>
      <c r="B7" s="1793" t="s">
        <v>2093</v>
      </c>
      <c r="C7" s="2992" t="s">
        <v>3205</v>
      </c>
      <c r="D7" s="2372"/>
      <c r="E7" s="2373"/>
      <c r="F7" s="2374" t="s">
        <v>2098</v>
      </c>
      <c r="G7" s="2375" t="s">
        <v>2099</v>
      </c>
      <c r="H7" s="2363"/>
      <c r="I7" s="2363"/>
      <c r="J7" s="2363"/>
      <c r="K7" s="2363"/>
      <c r="L7" s="2363"/>
      <c r="M7" s="2363"/>
      <c r="N7" s="2363"/>
      <c r="O7" s="2363"/>
      <c r="P7" s="2363"/>
      <c r="Q7" s="2363"/>
      <c r="R7" s="2363"/>
    </row>
    <row r="8" spans="1:29" ht="27">
      <c r="A8" s="430"/>
      <c r="B8" s="1793" t="s">
        <v>2096</v>
      </c>
      <c r="C8" s="2992" t="s">
        <v>3202</v>
      </c>
      <c r="D8" s="2372"/>
      <c r="E8" s="2372"/>
      <c r="F8" s="1131"/>
      <c r="G8" s="1131"/>
      <c r="H8" s="2363"/>
      <c r="I8" s="2363"/>
      <c r="J8" s="2363"/>
      <c r="K8" s="2363"/>
      <c r="L8" s="2363"/>
      <c r="M8" s="2363"/>
      <c r="N8" s="2363"/>
      <c r="O8" s="2363"/>
      <c r="P8" s="2363"/>
      <c r="Q8" s="2363"/>
      <c r="R8" s="2363"/>
    </row>
    <row r="9" spans="1:29" ht="54">
      <c r="A9" s="430"/>
      <c r="B9" s="1793" t="s">
        <v>2100</v>
      </c>
      <c r="C9" s="2993" t="s">
        <v>3206</v>
      </c>
      <c r="D9" s="2366"/>
      <c r="E9" s="2372"/>
      <c r="F9" s="1131"/>
      <c r="G9" s="1131"/>
      <c r="H9" s="2363"/>
      <c r="I9" s="2363"/>
      <c r="J9" s="2363"/>
      <c r="K9" s="2363"/>
      <c r="L9" s="2363"/>
      <c r="M9" s="2363"/>
      <c r="N9" s="2363"/>
      <c r="O9" s="2363"/>
      <c r="P9" s="2363"/>
      <c r="Q9" s="2363"/>
      <c r="R9" s="2363"/>
    </row>
    <row r="10" spans="1:29" s="116" customFormat="1" ht="15.75" thickBot="1">
      <c r="A10" s="2376"/>
      <c r="B10" s="2377" t="s">
        <v>2101</v>
      </c>
      <c r="C10" s="2991" t="s">
        <v>3201</v>
      </c>
      <c r="D10" s="2366"/>
      <c r="E10" s="2366"/>
      <c r="F10" s="1131"/>
      <c r="G10" s="1131"/>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6" customFormat="1" ht="15">
      <c r="A11" s="2381"/>
      <c r="B11" s="2372"/>
      <c r="C11" s="2366"/>
      <c r="D11" s="2366"/>
      <c r="E11" s="2366"/>
      <c r="F11" s="2372"/>
      <c r="G11" s="1149"/>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2"/>
      <c r="C12" s="2366"/>
      <c r="D12" s="2382"/>
      <c r="E12" s="2366"/>
      <c r="F12" s="2372"/>
      <c r="G12" s="1149"/>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2102</v>
      </c>
      <c r="B13" s="2382"/>
      <c r="C13" s="2382"/>
      <c r="D13" s="2389"/>
      <c r="E13" s="2382"/>
      <c r="F13" s="2382"/>
      <c r="G13" s="2382"/>
    </row>
    <row r="14" spans="1:29" ht="15.75" thickBot="1">
      <c r="A14" s="2393"/>
      <c r="B14" s="2394"/>
      <c r="C14" s="2395" t="s">
        <v>2103</v>
      </c>
      <c r="D14" s="2366"/>
      <c r="E14" s="2396"/>
      <c r="F14" s="2396"/>
      <c r="G14" s="2360" t="s">
        <v>2104</v>
      </c>
    </row>
    <row r="15" spans="1:29" ht="42.75">
      <c r="A15" s="67" t="s">
        <v>2105</v>
      </c>
      <c r="B15" s="1265" t="s">
        <v>2086</v>
      </c>
      <c r="C15" s="2397">
        <f>C3</f>
        <v>0</v>
      </c>
      <c r="D15" s="2366"/>
      <c r="E15" s="2398" t="s">
        <v>2106</v>
      </c>
      <c r="F15" s="1265" t="s">
        <v>2107</v>
      </c>
      <c r="G15" s="134" t="str">
        <f>G3</f>
        <v>估价对象位于XX开发区，园区建设成熟度XX，产业集聚程度XX</v>
      </c>
    </row>
    <row r="16" spans="1:29" ht="42.75">
      <c r="A16" s="644"/>
      <c r="B16" s="2399" t="s">
        <v>2089</v>
      </c>
      <c r="C16" s="2400" t="str">
        <f>C4</f>
        <v>估价对象位于丰台区，周边商业氛围较成熟，人流量较大，商业繁华度较好。</v>
      </c>
      <c r="D16" s="2366"/>
      <c r="E16" s="2401"/>
      <c r="F16" s="2402" t="s">
        <v>2090</v>
      </c>
      <c r="G16" s="135" t="str">
        <f>G4</f>
        <v>估价对象周边道路状况、公共交通通达情况、停车便捷程度，综合评价交通便捷度较好</v>
      </c>
    </row>
    <row r="17" spans="1:18" ht="15">
      <c r="A17" s="644"/>
      <c r="B17" s="2399" t="s">
        <v>2092</v>
      </c>
      <c r="C17" s="2400">
        <f>C5</f>
        <v>0</v>
      </c>
      <c r="D17" s="2372"/>
      <c r="E17" s="2401"/>
      <c r="F17" s="2402" t="s">
        <v>2108</v>
      </c>
      <c r="G17" s="1567"/>
    </row>
    <row r="18" spans="1:18" ht="71.25">
      <c r="A18" s="644"/>
      <c r="B18" s="2402" t="s">
        <v>2095</v>
      </c>
      <c r="C18" s="135" t="str">
        <f>C6</f>
        <v>估价对象周边路网较为密集，公共交通通达情况较好，有691、67路及地铁10号线等，停车便捷程度较好，综合评价交通便捷度较好。</v>
      </c>
      <c r="D18" s="2372"/>
      <c r="E18" s="2401"/>
      <c r="F18" s="2402" t="s">
        <v>2098</v>
      </c>
      <c r="G18" s="135" t="str">
        <f>G7</f>
        <v>该园区内是否有污染型企业，绿化情况，卫生条件，整体环境状况判断</v>
      </c>
    </row>
    <row r="19" spans="1:18" ht="28.5">
      <c r="A19" s="644"/>
      <c r="B19" s="2402" t="s">
        <v>2109</v>
      </c>
      <c r="C19" s="1567"/>
      <c r="D19" s="2366"/>
      <c r="E19" s="2401"/>
      <c r="F19" s="1793" t="s">
        <v>2093</v>
      </c>
      <c r="G19" s="135" t="str">
        <f>G5</f>
        <v>估价对象所在区域公共配套设施齐备情况</v>
      </c>
    </row>
    <row r="20" spans="1:18" ht="57">
      <c r="A20" s="644"/>
      <c r="B20" s="2402" t="s">
        <v>2110</v>
      </c>
      <c r="C20" s="2400" t="str">
        <f>C9</f>
        <v>区域自然环境：东管头城市休闲公园；人文环境：首都经济贸易大学；综合评价环境状况一般。</v>
      </c>
      <c r="D20" s="2372"/>
      <c r="E20" s="2401"/>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6"/>
      <c r="E21" s="2401"/>
      <c r="F21" s="2402" t="s">
        <v>2112</v>
      </c>
      <c r="G21" s="2403"/>
    </row>
    <row r="22" spans="1:18" ht="13.5" customHeight="1">
      <c r="A22" s="644"/>
      <c r="B22" s="1793" t="s">
        <v>2096</v>
      </c>
      <c r="C22" s="135" t="str">
        <f>C8</f>
        <v>估价对象所在区域基础设施水平达到“七通”。</v>
      </c>
      <c r="D22" s="2366"/>
      <c r="E22" s="2401"/>
      <c r="F22" s="2402" t="s">
        <v>2101</v>
      </c>
      <c r="G22" s="1567"/>
    </row>
    <row r="23" spans="1:18" s="2363" customFormat="1" ht="15.75" thickBot="1">
      <c r="A23" s="644"/>
      <c r="B23" s="2402" t="s">
        <v>2112</v>
      </c>
      <c r="C23" s="2403"/>
      <c r="D23" s="2390"/>
      <c r="E23" s="2404"/>
      <c r="F23" s="2405" t="s">
        <v>2113</v>
      </c>
      <c r="G23" s="2406"/>
      <c r="H23" s="2390"/>
      <c r="I23" s="2391"/>
      <c r="J23" s="2390"/>
      <c r="K23" s="2390"/>
      <c r="L23" s="2391"/>
      <c r="M23" s="2390"/>
      <c r="N23" s="2390"/>
      <c r="O23" s="2391"/>
      <c r="P23" s="2390"/>
      <c r="Q23" s="2390"/>
      <c r="R23" s="2392"/>
    </row>
    <row r="24" spans="1:18" s="2363" customFormat="1" ht="15.75" thickBot="1">
      <c r="A24" s="2407"/>
      <c r="B24" s="2405" t="s">
        <v>2114</v>
      </c>
      <c r="C24" s="136" t="str">
        <f>C10</f>
        <v>城市支路——芳菲路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2532.4700000000003</v>
      </c>
      <c r="C1" s="1740"/>
      <c r="D1" s="1740"/>
      <c r="E1" s="1740"/>
      <c r="F1" s="1740"/>
      <c r="G1" s="1738"/>
    </row>
    <row r="2" spans="1:10" ht="16.5">
      <c r="A2" s="1741" t="s">
        <v>1353</v>
      </c>
      <c r="B2" s="1741">
        <f>SUM(C14:C23)</f>
        <v>1316.52</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9073</v>
      </c>
      <c r="C5" s="1741">
        <f ca="1">ROUND(B5*10000/$B$1,0)</f>
        <v>35827</v>
      </c>
      <c r="D5" s="1741">
        <f ca="1">ROUND(B5*10000/$B$2,0)</f>
        <v>68917</v>
      </c>
      <c r="E5" s="1740"/>
      <c r="F5" s="1738"/>
      <c r="G5" s="1738"/>
    </row>
    <row r="6" spans="1:10" ht="16.5">
      <c r="A6" s="1741" t="s">
        <v>1356</v>
      </c>
      <c r="B6" s="1741">
        <f ca="1">SUM(G14:G23)</f>
        <v>9073</v>
      </c>
      <c r="C6" s="1741">
        <f ca="1">ROUND(B6*10000/$B$1,0)</f>
        <v>35827</v>
      </c>
      <c r="D6" s="1741">
        <f ca="1">ROUND(B6*10000/$B$2,0)</f>
        <v>68917</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2532.4700000000003</v>
      </c>
      <c r="C14" s="1739">
        <f>结果表!C118</f>
        <v>1316.52</v>
      </c>
      <c r="D14" s="1739">
        <f ca="1">结果表!H118</f>
        <v>9073</v>
      </c>
      <c r="E14" s="1739">
        <f ca="1">ROUND(D14*10000/B14,0)</f>
        <v>35827</v>
      </c>
      <c r="F14" s="1739">
        <f ca="1">ROUND(D14*10000/C14,0)</f>
        <v>68917</v>
      </c>
      <c r="G14" s="1739">
        <f ca="1">结果表!D122</f>
        <v>9073</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C1" zoomScaleNormal="100" zoomScaleSheetLayoutView="100" zoomScalePageLayoutView="80" workbookViewId="0">
      <selection activeCell="C4" sqref="C4"/>
    </sheetView>
  </sheetViews>
  <sheetFormatPr defaultColWidth="12.625" defaultRowHeight="21.75" customHeight="1"/>
  <cols>
    <col min="1" max="2" width="12.625" style="2419"/>
    <col min="3" max="4" width="12.625" style="2419" customWidth="1"/>
    <col min="5" max="9" width="12.625" style="2419"/>
    <col min="10" max="11" width="12.625" style="793" customWidth="1"/>
    <col min="12" max="12" width="12.625" style="793"/>
    <col min="13" max="13" width="14.125" style="793" bestFit="1" customWidth="1"/>
    <col min="14" max="26" width="12.625" style="793"/>
    <col min="27" max="35" width="12.625" style="2418"/>
    <col min="36" max="16384" width="12.625" style="2419"/>
  </cols>
  <sheetData>
    <row r="1" spans="1:12" ht="21.75" customHeight="1" thickBot="1">
      <c r="A1" s="2220" t="s">
        <v>2115</v>
      </c>
      <c r="B1" s="2413"/>
      <c r="C1" s="2414"/>
      <c r="D1" s="2413"/>
      <c r="E1" s="2413"/>
      <c r="F1" s="2415" t="s">
        <v>2116</v>
      </c>
      <c r="G1" s="2066" t="s">
        <v>3167</v>
      </c>
      <c r="H1" s="2416" t="str">
        <f>IF(G1="现房","——","估价对象范围")</f>
        <v>——</v>
      </c>
      <c r="I1" s="2417"/>
    </row>
    <row r="2" spans="1:12" ht="21.75" customHeight="1" thickBot="1">
      <c r="A2" s="3541" t="str">
        <f>项目基本情况!S2</f>
        <v>北京市丰台区首经贸中街1号房地产</v>
      </c>
      <c r="B2" s="3542"/>
      <c r="C2" s="3542"/>
      <c r="D2" s="3542"/>
      <c r="E2" s="3542"/>
      <c r="F2" s="3542"/>
      <c r="G2" s="3542"/>
      <c r="H2" s="3542"/>
      <c r="I2" s="3543"/>
    </row>
    <row r="3" spans="1:12" ht="12.75">
      <c r="A3" s="3544" t="s">
        <v>2117</v>
      </c>
      <c r="B3" s="3545"/>
      <c r="C3" s="3545"/>
      <c r="D3" s="3545"/>
      <c r="E3" s="3545"/>
      <c r="F3" s="3545"/>
      <c r="G3" s="3545"/>
      <c r="H3" s="3545"/>
      <c r="I3" s="3545"/>
    </row>
    <row r="4" spans="1:12" ht="14.25">
      <c r="A4" s="2420" t="s">
        <v>2118</v>
      </c>
      <c r="B4" s="2421" t="s">
        <v>2119</v>
      </c>
      <c r="C4" s="2422" t="s">
        <v>3197</v>
      </c>
      <c r="D4" s="2422" t="s">
        <v>3198</v>
      </c>
      <c r="E4" s="3525" t="s">
        <v>2120</v>
      </c>
      <c r="F4" s="3538"/>
      <c r="G4" s="3538"/>
      <c r="H4" s="3538"/>
      <c r="I4" s="3526"/>
      <c r="K4" s="2423" t="str">
        <f>IF(ISNUMBER(FIND("比较法",结果表!C4)),"比较法",IF(ISNUMBER(FIND("成本法",结果表!C4)),"成本法",IF(ISNUMBER(FIND("假设开发法",结果表!C4)),"假设开发法",IF(ISNUMBER(FIND("收益法",结果表!C4)),"收益法","基准地价系数修正法"))))</f>
        <v>基准地价系数修正法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516" t="s">
        <v>2121</v>
      </c>
      <c r="B5" s="3442">
        <v>25</v>
      </c>
      <c r="C5" s="3546"/>
      <c r="D5" s="3534"/>
      <c r="E5" s="139" t="s">
        <v>2122</v>
      </c>
      <c r="F5" s="2424"/>
      <c r="G5" s="2424"/>
      <c r="H5" s="2424"/>
      <c r="I5" s="1829"/>
    </row>
    <row r="6" spans="1:12" ht="12.75">
      <c r="A6" s="3516"/>
      <c r="B6" s="3442"/>
      <c r="C6" s="3548"/>
      <c r="D6" s="3534"/>
      <c r="E6" s="139" t="s">
        <v>2123</v>
      </c>
      <c r="F6" s="2424"/>
      <c r="G6" s="2424"/>
      <c r="H6" s="2424"/>
      <c r="I6" s="1829"/>
    </row>
    <row r="7" spans="1:12" ht="12.75">
      <c r="A7" s="3516"/>
      <c r="B7" s="3442"/>
      <c r="C7" s="3547"/>
      <c r="D7" s="3534"/>
      <c r="E7" s="139" t="s">
        <v>2124</v>
      </c>
      <c r="F7" s="2424"/>
      <c r="G7" s="2424"/>
      <c r="H7" s="2424"/>
      <c r="I7" s="1829"/>
    </row>
    <row r="8" spans="1:12" ht="12.75">
      <c r="A8" s="3516" t="s">
        <v>2125</v>
      </c>
      <c r="B8" s="3442">
        <v>15</v>
      </c>
      <c r="C8" s="3546"/>
      <c r="D8" s="3534"/>
      <c r="E8" s="139" t="s">
        <v>2126</v>
      </c>
      <c r="F8" s="2424"/>
      <c r="G8" s="2424"/>
      <c r="H8" s="2424"/>
      <c r="I8" s="1829"/>
    </row>
    <row r="9" spans="1:12" ht="12.75">
      <c r="A9" s="3516"/>
      <c r="B9" s="3442"/>
      <c r="C9" s="3547"/>
      <c r="D9" s="3534"/>
      <c r="E9" s="139" t="s">
        <v>2127</v>
      </c>
      <c r="F9" s="2424"/>
      <c r="G9" s="2424"/>
      <c r="H9" s="2424"/>
      <c r="I9" s="1829"/>
    </row>
    <row r="10" spans="1:12" ht="12.75">
      <c r="A10" s="3516" t="s">
        <v>2128</v>
      </c>
      <c r="B10" s="3442">
        <v>15</v>
      </c>
      <c r="C10" s="3546"/>
      <c r="D10" s="3534"/>
      <c r="E10" s="139" t="s">
        <v>2129</v>
      </c>
      <c r="F10" s="2424"/>
      <c r="G10" s="2424"/>
      <c r="H10" s="2424"/>
      <c r="I10" s="1829"/>
    </row>
    <row r="11" spans="1:12" ht="12.75">
      <c r="A11" s="3516"/>
      <c r="B11" s="3442"/>
      <c r="C11" s="3547"/>
      <c r="D11" s="3534"/>
      <c r="E11" s="139" t="s">
        <v>2130</v>
      </c>
      <c r="F11" s="2424"/>
      <c r="G11" s="2424"/>
      <c r="H11" s="2424"/>
      <c r="I11" s="1829"/>
    </row>
    <row r="12" spans="1:12" ht="12.75">
      <c r="A12" s="3516" t="s">
        <v>2131</v>
      </c>
      <c r="B12" s="3442">
        <v>15</v>
      </c>
      <c r="C12" s="3546"/>
      <c r="D12" s="3534"/>
      <c r="E12" s="139" t="s">
        <v>2132</v>
      </c>
      <c r="F12" s="2424"/>
      <c r="G12" s="2424"/>
      <c r="H12" s="2424"/>
      <c r="I12" s="1829"/>
    </row>
    <row r="13" spans="1:12" ht="12.75">
      <c r="A13" s="3516"/>
      <c r="B13" s="3442"/>
      <c r="C13" s="3547"/>
      <c r="D13" s="3534"/>
      <c r="E13" s="139" t="s">
        <v>2133</v>
      </c>
      <c r="F13" s="2424"/>
      <c r="G13" s="2424"/>
      <c r="H13" s="2424"/>
      <c r="I13" s="1829"/>
    </row>
    <row r="14" spans="1:12" ht="12.75">
      <c r="A14" s="3516" t="s">
        <v>2134</v>
      </c>
      <c r="B14" s="3442">
        <v>30</v>
      </c>
      <c r="C14" s="3546">
        <v>5</v>
      </c>
      <c r="D14" s="3534">
        <v>5</v>
      </c>
      <c r="E14" s="139" t="s">
        <v>2135</v>
      </c>
      <c r="F14" s="2424"/>
      <c r="G14" s="2424"/>
      <c r="H14" s="2424"/>
      <c r="I14" s="1829"/>
    </row>
    <row r="15" spans="1:12" ht="12.75">
      <c r="A15" s="3516"/>
      <c r="B15" s="3442"/>
      <c r="C15" s="3548"/>
      <c r="D15" s="3534"/>
      <c r="E15" s="139" t="s">
        <v>2136</v>
      </c>
      <c r="F15" s="2424"/>
      <c r="G15" s="2424"/>
      <c r="H15" s="2424"/>
      <c r="I15" s="1829"/>
    </row>
    <row r="16" spans="1:12" ht="12.75">
      <c r="A16" s="3516"/>
      <c r="B16" s="3442"/>
      <c r="C16" s="3547"/>
      <c r="D16" s="3534"/>
      <c r="E16" s="139" t="s">
        <v>2137</v>
      </c>
      <c r="F16" s="2424"/>
      <c r="G16" s="2424"/>
      <c r="H16" s="2424"/>
      <c r="I16" s="1829"/>
    </row>
    <row r="17" spans="1:35" ht="15">
      <c r="A17" s="2425" t="s">
        <v>2138</v>
      </c>
      <c r="B17" s="63"/>
      <c r="C17" s="140">
        <f>SUM(C5:C16)</f>
        <v>5</v>
      </c>
      <c r="D17" s="140">
        <f>SUM(D5:D16)</f>
        <v>5</v>
      </c>
      <c r="E17" s="137"/>
      <c r="F17" s="137"/>
      <c r="G17" s="137"/>
      <c r="H17" s="137"/>
      <c r="I17" s="137"/>
      <c r="K17" s="2423"/>
      <c r="L17" s="2426" t="s">
        <v>2139</v>
      </c>
      <c r="M17" s="2426" t="s">
        <v>2140</v>
      </c>
    </row>
    <row r="18" spans="1:35" ht="15.75" thickBot="1">
      <c r="A18" s="2427" t="s">
        <v>2141</v>
      </c>
      <c r="B18" s="2428"/>
      <c r="C18" s="141">
        <f>ROUND(C17/SUM(C17:D17),2)</f>
        <v>0.5</v>
      </c>
      <c r="D18" s="141">
        <f>1-C18</f>
        <v>0.5</v>
      </c>
      <c r="E18" s="137"/>
      <c r="F18" s="137"/>
      <c r="G18" s="137"/>
      <c r="H18" s="137"/>
      <c r="I18" s="137"/>
      <c r="K18" s="2423" t="s">
        <v>2142</v>
      </c>
      <c r="L18" s="2423">
        <f>IF(C1="",'数据-汇总表'!E3,SUMIF(项目类型,C1,'数据-汇总表'!E17:E26)+SUMIF(项目类型,C1,'数据-汇总表'!I17:I26))</f>
        <v>2532.4700000000003</v>
      </c>
      <c r="M18" s="2423">
        <f>IF(C1="",'数据-汇总表'!E3,SUMIF(项目类型,C1,'数据-汇总表'!E17:E26))</f>
        <v>2532.4700000000003</v>
      </c>
    </row>
    <row r="19" spans="1:35" ht="15">
      <c r="A19" s="2429" t="s">
        <v>2143</v>
      </c>
      <c r="B19" s="2430" t="s">
        <v>2144</v>
      </c>
      <c r="C19" s="142">
        <f ca="1">SUMIF(INDIRECT("'"&amp;C4&amp;"'"&amp;"!A:A"),结果表!B19,INDIRECT("'"&amp;C4&amp;"'"&amp;"!B:B"))</f>
        <v>12303</v>
      </c>
      <c r="D19" s="143">
        <f ca="1">SUMIF(INDIRECT("'"&amp;D4&amp;"'"&amp;"!A:A"),结果表!B19,INDIRECT("'"&amp;D4&amp;"'"&amp;"!B:B"))</f>
        <v>5843</v>
      </c>
      <c r="E19" s="2429" t="s">
        <v>2145</v>
      </c>
      <c r="F19" s="2430" t="s">
        <v>2144</v>
      </c>
      <c r="G19" s="144">
        <f ca="1">ROUND(C19*$C$18+D19*$D$18,0)</f>
        <v>9073</v>
      </c>
      <c r="H19" s="2431" t="s">
        <v>2146</v>
      </c>
      <c r="I19" s="137"/>
      <c r="K19" s="2423" t="s">
        <v>2147</v>
      </c>
      <c r="L19" s="2423">
        <f>IF(C1="",'数据-汇总表'!D3,SUMIF(项目类型,C1,'数据-汇总表'!D17:D26)+SUMIF(项目类型,C1,'数据-汇总表'!H17:H27))</f>
        <v>1316.52</v>
      </c>
      <c r="M19" s="2423">
        <f>IF(C1="",'数据-汇总表'!D3,SUMIF(项目类型,C1,'数据-汇总表'!D17:D26))</f>
        <v>1316.52</v>
      </c>
    </row>
    <row r="20" spans="1:35" ht="15">
      <c r="A20" s="2432"/>
      <c r="B20" s="1245" t="s">
        <v>2148</v>
      </c>
      <c r="C20" s="145">
        <f ca="1">SUMIF(INDIRECT("'"&amp;C4&amp;"'"&amp;"!A:A"),结果表!B20,INDIRECT("'"&amp;C4&amp;"'"&amp;"!B:B"))</f>
        <v>55412</v>
      </c>
      <c r="D20" s="146">
        <f ca="1">SUMIF(INDIRECT("'"&amp;D4&amp;"'"&amp;"!A:A"),结果表!B20,INDIRECT("'"&amp;D4&amp;"'"&amp;"!B:B"))</f>
        <v>23072</v>
      </c>
      <c r="E20" s="2432"/>
      <c r="F20" s="1245" t="s">
        <v>2148</v>
      </c>
      <c r="G20" s="147">
        <f ca="1">ROUND(C20*$C$18+D20*$D$18,0)</f>
        <v>39242</v>
      </c>
      <c r="H20" s="978" t="s">
        <v>2149</v>
      </c>
      <c r="I20" s="137"/>
    </row>
    <row r="21" spans="1:35" ht="15" customHeight="1" thickBot="1">
      <c r="A21" s="998"/>
      <c r="B21" s="2433" t="s">
        <v>2150</v>
      </c>
      <c r="C21" s="787">
        <f ca="1">ROUND(C19*10000/L19,0)</f>
        <v>93451</v>
      </c>
      <c r="D21" s="788">
        <f ca="1">ROUND(D19*10000/L19,0)</f>
        <v>44382</v>
      </c>
      <c r="E21" s="998"/>
      <c r="F21" s="2433" t="s">
        <v>2150</v>
      </c>
      <c r="G21" s="148">
        <f ca="1">ROUND(G19*10000/L19,0)</f>
        <v>68917</v>
      </c>
      <c r="H21" s="2434" t="s">
        <v>2149</v>
      </c>
      <c r="I21" s="137"/>
    </row>
    <row r="22" spans="1:35" ht="15" thickBot="1">
      <c r="A22" s="2276" t="s">
        <v>2151</v>
      </c>
      <c r="B22" s="2435"/>
      <c r="C22" s="2436"/>
      <c r="D22" s="789">
        <f ca="1">IF(C19&lt;D19,D19/C19-1,C19/D19-1)</f>
        <v>1.1055964401848364</v>
      </c>
      <c r="E22" s="137"/>
      <c r="F22" s="137"/>
      <c r="G22" s="137"/>
      <c r="H22" s="137"/>
      <c r="I22" s="137"/>
    </row>
    <row r="23" spans="1:35" ht="13.5" thickBot="1">
      <c r="A23" s="2413"/>
      <c r="B23" s="2413"/>
      <c r="C23" s="2413"/>
      <c r="D23" s="2413"/>
      <c r="E23" s="137"/>
      <c r="F23" s="137"/>
      <c r="G23" s="137"/>
      <c r="H23" s="137"/>
      <c r="I23" s="137"/>
    </row>
    <row r="24" spans="1:35" ht="14.25">
      <c r="A24" s="3555" t="s">
        <v>2152</v>
      </c>
      <c r="B24" s="2430" t="s">
        <v>2144</v>
      </c>
      <c r="C24" s="144">
        <f>IF(B30=0,0,D30)</f>
        <v>0</v>
      </c>
      <c r="D24" s="2437"/>
      <c r="E24" s="137"/>
      <c r="F24" s="137"/>
      <c r="G24" s="137"/>
      <c r="H24" s="137"/>
      <c r="I24" s="137"/>
    </row>
    <row r="25" spans="1:35" ht="14.25">
      <c r="A25" s="3556"/>
      <c r="B25" s="1245" t="s">
        <v>2148</v>
      </c>
      <c r="C25" s="149">
        <f>IF(B30=0,0,C30)</f>
        <v>0</v>
      </c>
      <c r="D25" s="2438"/>
      <c r="E25" s="137"/>
      <c r="F25" s="137"/>
      <c r="G25" s="137"/>
      <c r="H25" s="137"/>
      <c r="I25" s="137"/>
    </row>
    <row r="26" spans="1:35" ht="13.5" customHeight="1">
      <c r="A26" s="2439" t="s">
        <v>2153</v>
      </c>
      <c r="B26" s="150" t="s">
        <v>2154</v>
      </c>
      <c r="C26" s="150" t="s">
        <v>2155</v>
      </c>
      <c r="D26" s="151" t="s">
        <v>2156</v>
      </c>
      <c r="E26" s="137"/>
      <c r="F26" s="137"/>
      <c r="G26" s="137"/>
      <c r="H26" s="137"/>
      <c r="I26" s="137"/>
    </row>
    <row r="27" spans="1:35" ht="14.25">
      <c r="A27" s="2439"/>
      <c r="B27" s="150">
        <v>0</v>
      </c>
      <c r="C27" s="150">
        <v>0</v>
      </c>
      <c r="D27" s="151">
        <f>ROUND(C27*B27/10000,0)</f>
        <v>0</v>
      </c>
      <c r="E27" s="137"/>
      <c r="F27" s="137"/>
      <c r="G27" s="137"/>
      <c r="H27" s="137"/>
      <c r="I27" s="137"/>
    </row>
    <row r="28" spans="1:35" ht="14.25">
      <c r="A28" s="2439"/>
      <c r="B28" s="150"/>
      <c r="C28" s="150"/>
      <c r="D28" s="151"/>
      <c r="E28" s="137"/>
      <c r="F28" s="137"/>
      <c r="G28" s="137"/>
      <c r="H28" s="137"/>
      <c r="I28" s="137"/>
    </row>
    <row r="29" spans="1:35" ht="14.25">
      <c r="A29" s="2439"/>
      <c r="B29" s="150"/>
      <c r="C29" s="150"/>
      <c r="D29" s="151"/>
      <c r="E29" s="137"/>
      <c r="F29" s="137"/>
      <c r="G29" s="137"/>
      <c r="H29" s="137"/>
      <c r="I29" s="137"/>
    </row>
    <row r="30" spans="1:35" ht="14.25">
      <c r="A30" s="150" t="s">
        <v>2157</v>
      </c>
      <c r="B30" s="150"/>
      <c r="C30" s="150"/>
      <c r="D30" s="150"/>
      <c r="E30" s="2921" t="s">
        <v>3032</v>
      </c>
      <c r="F30" s="137"/>
      <c r="G30" s="137"/>
      <c r="H30" s="137"/>
      <c r="I30" s="137"/>
    </row>
    <row r="31" spans="1:35" s="2441" customFormat="1" ht="15" thickBot="1">
      <c r="A31" s="2440"/>
      <c r="B31" s="2440"/>
      <c r="C31" s="2440"/>
      <c r="D31" s="2440"/>
      <c r="E31" s="137"/>
      <c r="F31" s="137"/>
      <c r="G31" s="137"/>
      <c r="H31" s="137"/>
      <c r="I31" s="137"/>
      <c r="J31" s="793"/>
      <c r="K31" s="793"/>
      <c r="L31" s="793"/>
      <c r="M31" s="793"/>
      <c r="N31" s="793"/>
      <c r="O31" s="793"/>
      <c r="P31" s="793"/>
      <c r="Q31" s="793"/>
      <c r="R31" s="793"/>
      <c r="S31" s="793"/>
      <c r="T31" s="793"/>
      <c r="U31" s="793"/>
      <c r="V31" s="793"/>
      <c r="W31" s="793"/>
      <c r="X31" s="793"/>
      <c r="Y31" s="793"/>
      <c r="Z31" s="793"/>
      <c r="AA31" s="2418"/>
      <c r="AB31" s="2418"/>
      <c r="AC31" s="2418"/>
      <c r="AD31" s="2418"/>
      <c r="AE31" s="2418"/>
      <c r="AF31" s="2418"/>
      <c r="AG31" s="2418"/>
      <c r="AH31" s="2418"/>
      <c r="AI31" s="2418"/>
    </row>
    <row r="32" spans="1:35" ht="15.75" thickBot="1">
      <c r="A32" s="2442" t="s">
        <v>2158</v>
      </c>
      <c r="B32" s="2443"/>
      <c r="C32" s="152">
        <f ca="1">IF(D32="总价",G19-C24,G20-C25)</f>
        <v>9073</v>
      </c>
      <c r="D32" s="2444" t="s">
        <v>2159</v>
      </c>
      <c r="E32" s="137"/>
      <c r="F32" s="137"/>
      <c r="G32" s="137"/>
      <c r="H32" s="137"/>
      <c r="I32" s="137"/>
    </row>
    <row r="33" spans="1:15" ht="15">
      <c r="A33" s="955" t="s">
        <v>2160</v>
      </c>
      <c r="B33" s="2445"/>
      <c r="C33" s="2446"/>
      <c r="D33" s="2447"/>
      <c r="E33" s="2448" t="s">
        <v>2161</v>
      </c>
      <c r="F33" s="2449" t="str">
        <f>IF(D32="楼面单价","取值（单价）","取值（总价）")</f>
        <v>取值（总价）</v>
      </c>
      <c r="G33" s="137"/>
      <c r="H33" s="137"/>
      <c r="I33" s="137"/>
    </row>
    <row r="34" spans="1:15" ht="15">
      <c r="A34" s="2450"/>
      <c r="B34" s="2451"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2" t="s">
        <v>2163</v>
      </c>
      <c r="F34" s="1734"/>
      <c r="G34" s="137"/>
      <c r="H34" s="137"/>
      <c r="I34" s="137"/>
    </row>
    <row r="35" spans="1:15" ht="15.75" thickBot="1">
      <c r="A35" s="2453"/>
      <c r="B35" s="2454"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5" t="s">
        <v>2165</v>
      </c>
      <c r="F35" s="162"/>
      <c r="G35" s="137"/>
      <c r="H35" s="137"/>
      <c r="I35" s="137"/>
    </row>
    <row r="36" spans="1:15" ht="15.75" thickBot="1">
      <c r="A36" s="3535" t="s">
        <v>2166</v>
      </c>
      <c r="B36" s="2456" t="s">
        <v>2167</v>
      </c>
      <c r="C36" s="153"/>
      <c r="D36" s="2457"/>
      <c r="E36" s="2458"/>
      <c r="F36" s="2459"/>
      <c r="G36" s="137"/>
      <c r="H36" s="137"/>
      <c r="I36" s="137"/>
    </row>
    <row r="37" spans="1:15" ht="15.75" thickBot="1">
      <c r="A37" s="3536"/>
      <c r="B37" s="2262" t="s">
        <v>2168</v>
      </c>
      <c r="C37" s="155"/>
      <c r="D37" s="1390"/>
      <c r="E37" s="1390"/>
      <c r="F37" s="2459"/>
      <c r="G37" s="137"/>
      <c r="H37" s="137"/>
      <c r="I37" s="137"/>
    </row>
    <row r="38" spans="1:15" ht="15.75" thickBot="1">
      <c r="A38" s="3537"/>
      <c r="B38" s="2460" t="s">
        <v>2169</v>
      </c>
      <c r="C38" s="725"/>
      <c r="D38" s="2461" t="s">
        <v>2170</v>
      </c>
      <c r="E38" s="1390"/>
      <c r="F38" s="2459"/>
      <c r="G38" s="137"/>
      <c r="H38" s="137"/>
      <c r="I38" s="137"/>
    </row>
    <row r="39" spans="1:15" ht="15">
      <c r="A39" s="2432" t="s">
        <v>2171</v>
      </c>
      <c r="B39" s="2462" t="s">
        <v>2172</v>
      </c>
      <c r="C39" s="2463" t="s">
        <v>2173</v>
      </c>
      <c r="D39" s="2463" t="s">
        <v>2174</v>
      </c>
      <c r="E39" s="2464" t="s">
        <v>2175</v>
      </c>
      <c r="F39" s="2459"/>
      <c r="G39" s="137"/>
      <c r="H39" s="137"/>
      <c r="I39" s="137"/>
    </row>
    <row r="40" spans="1:15" ht="14.25">
      <c r="A40" s="2465" t="s">
        <v>2176</v>
      </c>
      <c r="B40" s="157"/>
      <c r="C40" s="158"/>
      <c r="D40" s="158"/>
      <c r="E40" s="159"/>
      <c r="F40" s="2459"/>
      <c r="G40" s="137"/>
      <c r="H40" s="137"/>
      <c r="I40" s="137"/>
    </row>
    <row r="41" spans="1:15" ht="14.25">
      <c r="A41" s="2465" t="s">
        <v>2177</v>
      </c>
      <c r="B41" s="157"/>
      <c r="C41" s="158"/>
      <c r="D41" s="158"/>
      <c r="E41" s="159"/>
      <c r="F41" s="2459"/>
      <c r="G41" s="137"/>
      <c r="H41" s="137"/>
      <c r="I41" s="137"/>
    </row>
    <row r="42" spans="1:15" ht="15" thickBot="1">
      <c r="A42" s="2466"/>
      <c r="B42" s="160"/>
      <c r="C42" s="161"/>
      <c r="D42" s="161"/>
      <c r="E42" s="162"/>
      <c r="F42" s="2459"/>
      <c r="G42" s="137"/>
      <c r="H42" s="137"/>
      <c r="I42" s="137"/>
    </row>
    <row r="43" spans="1:15" ht="12.75">
      <c r="A43" s="2160"/>
      <c r="B43" s="2160"/>
      <c r="C43" s="2160"/>
      <c r="D43" s="2160"/>
      <c r="E43" s="2160"/>
      <c r="F43" s="2467"/>
      <c r="G43" s="2467"/>
      <c r="H43" s="2467"/>
      <c r="I43" s="2468"/>
    </row>
    <row r="44" spans="1:15" ht="18.75">
      <c r="A44" s="2469" t="s">
        <v>2178</v>
      </c>
      <c r="B44" s="2470"/>
      <c r="C44" s="2470"/>
      <c r="D44" s="2471"/>
      <c r="E44" s="2471"/>
      <c r="F44" s="2472"/>
      <c r="G44" s="2472"/>
      <c r="H44" s="2472"/>
      <c r="I44" s="2472"/>
      <c r="J44" s="2473" t="s">
        <v>2179</v>
      </c>
      <c r="K44" s="2474"/>
      <c r="L44" s="2474"/>
      <c r="M44" s="2474"/>
      <c r="N44" s="2474"/>
      <c r="O44" s="2474"/>
    </row>
    <row r="45" spans="1:15" ht="14.25" customHeight="1" thickBot="1">
      <c r="A45" s="3552" t="s">
        <v>2180</v>
      </c>
      <c r="B45" s="3553"/>
      <c r="C45" s="3554"/>
      <c r="D45" s="163">
        <f ca="1">ROUND(H101*F45,0)</f>
        <v>9073</v>
      </c>
      <c r="E45" s="164" t="s">
        <v>2181</v>
      </c>
      <c r="F45" s="165">
        <v>1</v>
      </c>
      <c r="G45" s="166" t="s">
        <v>2182</v>
      </c>
      <c r="H45" s="137"/>
      <c r="I45" s="137"/>
      <c r="J45" s="3471" t="s">
        <v>2183</v>
      </c>
      <c r="K45" s="3471"/>
      <c r="L45" s="3471"/>
      <c r="M45" s="3471"/>
      <c r="N45" s="3471"/>
      <c r="O45" s="3471"/>
    </row>
    <row r="46" spans="1:15" ht="14.25" customHeight="1">
      <c r="A46" s="3549" t="s">
        <v>2184</v>
      </c>
      <c r="B46" s="3550"/>
      <c r="C46" s="3550"/>
      <c r="D46" s="3550"/>
      <c r="E46" s="3550"/>
      <c r="F46" s="3550"/>
      <c r="G46" s="3551"/>
      <c r="H46" s="2475"/>
      <c r="I46" s="167"/>
      <c r="J46" s="1807">
        <v>1</v>
      </c>
      <c r="K46" s="3471" t="s">
        <v>2185</v>
      </c>
      <c r="L46" s="3471"/>
      <c r="M46" s="3472"/>
      <c r="N46" s="3472"/>
      <c r="O46" s="3472"/>
    </row>
    <row r="47" spans="1:15" ht="12" customHeight="1">
      <c r="A47" s="168" t="s">
        <v>2186</v>
      </c>
      <c r="B47" s="169"/>
      <c r="C47" s="170"/>
      <c r="D47" s="171" t="s">
        <v>2187</v>
      </c>
      <c r="E47" s="24" t="s">
        <v>2188</v>
      </c>
      <c r="F47" s="172" t="s">
        <v>2189</v>
      </c>
      <c r="G47" s="173" t="s">
        <v>2190</v>
      </c>
      <c r="H47" s="2475"/>
      <c r="I47" s="167"/>
      <c r="J47" s="1807">
        <v>2</v>
      </c>
      <c r="K47" s="3471" t="s">
        <v>2191</v>
      </c>
      <c r="L47" s="3471"/>
      <c r="M47" s="3473">
        <f>'数据-取费表'!B2</f>
        <v>43335</v>
      </c>
      <c r="N47" s="3473"/>
      <c r="O47" s="3473"/>
    </row>
    <row r="48" spans="1:15" ht="25.5">
      <c r="A48" s="3539" t="s">
        <v>2192</v>
      </c>
      <c r="B48" s="3540"/>
      <c r="C48" s="3540"/>
      <c r="D48" s="139">
        <f>IF(H48="情况1",0,IF(H48="情况2",D52,IF(H48="情况3",D53,IF(H48="情况4",D54))))</f>
        <v>0</v>
      </c>
      <c r="E48" s="1796" t="str">
        <f>IF(H48="情况4","(销售额-原购置价)×税（费）率","销售额×税（费）率")</f>
        <v>销售额×税（费）率</v>
      </c>
      <c r="F48" s="174" t="str">
        <f>IF(H48="情况1","免征",'数据-取费表'!B41)</f>
        <v>免征</v>
      </c>
      <c r="G48" s="2476" t="s">
        <v>2193</v>
      </c>
      <c r="H48" s="2477" t="s">
        <v>2194</v>
      </c>
      <c r="I48" s="2475"/>
      <c r="J48" s="1807">
        <v>3</v>
      </c>
      <c r="K48" s="3471" t="s">
        <v>2195</v>
      </c>
      <c r="L48" s="3471"/>
      <c r="M48" s="3474">
        <f ca="1">H101</f>
        <v>9073</v>
      </c>
      <c r="N48" s="3474"/>
      <c r="O48" s="3474"/>
    </row>
    <row r="49" spans="1:35" ht="25.5" customHeight="1">
      <c r="A49" s="175" t="s">
        <v>2196</v>
      </c>
      <c r="B49" s="3519" t="s">
        <v>2197</v>
      </c>
      <c r="C49" s="3519"/>
      <c r="D49" s="176">
        <v>0</v>
      </c>
      <c r="E49" s="23" t="s">
        <v>2198</v>
      </c>
      <c r="F49" s="28" t="s">
        <v>34</v>
      </c>
      <c r="G49" s="3500"/>
      <c r="H49" s="137"/>
      <c r="I49" s="2478"/>
      <c r="J49" s="1807">
        <v>4</v>
      </c>
      <c r="K49" s="3471" t="str">
        <f>IF(项目基本情况!E8="房地产抵押价值","房地产抵押价值","抵押担保权已注销时的房地产抵押价值")</f>
        <v>房地产抵押价值</v>
      </c>
      <c r="L49" s="3471"/>
      <c r="M49" s="3474">
        <f ca="1">IF(项目基本情况!E8="房地产抵押价值",H107,H109)</f>
        <v>9073</v>
      </c>
      <c r="N49" s="3474"/>
      <c r="O49" s="3474"/>
    </row>
    <row r="50" spans="1:35" ht="25.5" customHeight="1">
      <c r="A50" s="177"/>
      <c r="B50" s="3519" t="s">
        <v>2199</v>
      </c>
      <c r="C50" s="3519"/>
      <c r="D50" s="178"/>
      <c r="E50" s="31"/>
      <c r="F50" s="179"/>
      <c r="G50" s="3501"/>
      <c r="H50" s="137"/>
      <c r="I50" s="2478"/>
      <c r="J50" s="3471" t="s">
        <v>2200</v>
      </c>
      <c r="K50" s="3471"/>
      <c r="L50" s="3471"/>
      <c r="M50" s="3471"/>
      <c r="N50" s="3471"/>
      <c r="O50" s="3471"/>
    </row>
    <row r="51" spans="1:35" ht="12" customHeight="1">
      <c r="A51" s="180"/>
      <c r="B51" s="3519" t="s">
        <v>2201</v>
      </c>
      <c r="C51" s="3519"/>
      <c r="D51" s="181"/>
      <c r="E51" s="30"/>
      <c r="F51" s="179"/>
      <c r="G51" s="3502"/>
      <c r="H51" s="137"/>
      <c r="I51" s="2478"/>
      <c r="J51" s="2479" t="s">
        <v>2202</v>
      </c>
      <c r="K51" s="3471" t="s">
        <v>2203</v>
      </c>
      <c r="L51" s="3471"/>
      <c r="M51" s="2479" t="s">
        <v>2204</v>
      </c>
      <c r="N51" s="2479" t="s">
        <v>2205</v>
      </c>
      <c r="O51" s="2479" t="s">
        <v>2206</v>
      </c>
    </row>
    <row r="52" spans="1:35" ht="24" customHeight="1">
      <c r="A52" s="182" t="s">
        <v>2207</v>
      </c>
      <c r="B52" s="3519" t="s">
        <v>2208</v>
      </c>
      <c r="C52" s="3519"/>
      <c r="D52" s="181">
        <f ca="1">ROUND(D45*'数据-取费表'!B41/(1+'数据-取费表'!C42),0)</f>
        <v>484</v>
      </c>
      <c r="E52" s="11" t="s">
        <v>2209</v>
      </c>
      <c r="F52" s="183">
        <f>'数据-取费表'!B41</f>
        <v>5.6000000000000001E-2</v>
      </c>
      <c r="G52" s="2480"/>
      <c r="H52" s="137"/>
      <c r="I52" s="2478"/>
      <c r="J52" s="1807">
        <v>1</v>
      </c>
      <c r="K52" s="3494" t="s">
        <v>2210</v>
      </c>
      <c r="L52" s="3494"/>
      <c r="M52" s="1749">
        <f>D48</f>
        <v>0</v>
      </c>
      <c r="N52" s="1807" t="str">
        <f>E48</f>
        <v>销售额×税（费）率</v>
      </c>
      <c r="O52" s="1750" t="str">
        <f>F48</f>
        <v>免征</v>
      </c>
    </row>
    <row r="53" spans="1:35" ht="12" customHeight="1">
      <c r="A53" s="182" t="s">
        <v>2211</v>
      </c>
      <c r="B53" s="3520" t="s">
        <v>2212</v>
      </c>
      <c r="C53" s="3521"/>
      <c r="D53" s="181">
        <f ca="1">ROUND(D45*'数据-取费表'!B41/(1+'数据-取费表'!C42),0)</f>
        <v>484</v>
      </c>
      <c r="E53" s="11" t="s">
        <v>2209</v>
      </c>
      <c r="F53" s="183">
        <f>'数据-取费表'!B41</f>
        <v>5.6000000000000001E-2</v>
      </c>
      <c r="G53" s="2480"/>
      <c r="H53" s="137"/>
      <c r="I53" s="2478"/>
      <c r="J53" s="1807">
        <v>2</v>
      </c>
      <c r="K53" s="3494" t="s">
        <v>2213</v>
      </c>
      <c r="L53" s="3494"/>
      <c r="M53" s="1749">
        <f t="shared" ref="M53:O54" ca="1" si="0">D55</f>
        <v>5</v>
      </c>
      <c r="N53" s="1807" t="str">
        <f t="shared" si="0"/>
        <v>销售额×税（费）率</v>
      </c>
      <c r="O53" s="1750">
        <f t="shared" si="0"/>
        <v>5.0000000000000001E-4</v>
      </c>
    </row>
    <row r="54" spans="1:35" ht="12" customHeight="1">
      <c r="A54" s="182" t="s">
        <v>2214</v>
      </c>
      <c r="B54" s="3520" t="s">
        <v>2215</v>
      </c>
      <c r="C54" s="3521"/>
      <c r="D54" s="181">
        <f ca="1">C68</f>
        <v>484</v>
      </c>
      <c r="E54" s="30" t="s">
        <v>2216</v>
      </c>
      <c r="F54" s="183">
        <f>'数据-取费表'!B41</f>
        <v>5.6000000000000001E-2</v>
      </c>
      <c r="G54" s="2480"/>
      <c r="H54" s="2481"/>
      <c r="I54" s="2478"/>
      <c r="J54" s="1807">
        <v>3</v>
      </c>
      <c r="K54" s="3494" t="s">
        <v>2217</v>
      </c>
      <c r="L54" s="3494"/>
      <c r="M54" s="1749">
        <f t="shared" ca="1" si="0"/>
        <v>5135</v>
      </c>
      <c r="N54" s="1807" t="str">
        <f t="shared" si="0"/>
        <v>增值额×税（费）率</v>
      </c>
      <c r="O54" s="1751" t="str">
        <f t="shared" si="0"/>
        <v>——</v>
      </c>
    </row>
    <row r="55" spans="1:35" ht="24" customHeight="1">
      <c r="A55" s="3558" t="s">
        <v>2218</v>
      </c>
      <c r="B55" s="3540"/>
      <c r="C55" s="3540"/>
      <c r="D55" s="184">
        <f ca="1">IF(H55="个人住宅",0,ROUND(D45*I55,0))</f>
        <v>5</v>
      </c>
      <c r="E55" s="11" t="s">
        <v>2219</v>
      </c>
      <c r="F55" s="183">
        <f>IF(H55="正常",I55,"免征")</f>
        <v>5.0000000000000001E-4</v>
      </c>
      <c r="G55" s="2480"/>
      <c r="H55" s="2477" t="s">
        <v>2220</v>
      </c>
      <c r="I55" s="185">
        <f>'数据-取费表'!B49</f>
        <v>5.0000000000000001E-4</v>
      </c>
      <c r="J55" s="1807" t="str">
        <f>IF(H59="非个人房产","",4)</f>
        <v/>
      </c>
      <c r="K55" s="3494" t="str">
        <f>IF(H59="非个人房产","——","个人所得税")</f>
        <v>——</v>
      </c>
      <c r="L55" s="3494"/>
      <c r="M55" s="1752" t="str">
        <f>D59</f>
        <v>——</v>
      </c>
      <c r="N55" s="1805" t="str">
        <f>E59</f>
        <v>——</v>
      </c>
      <c r="O55" s="1753" t="str">
        <f>F59</f>
        <v>——</v>
      </c>
    </row>
    <row r="56" spans="1:35" ht="24.75">
      <c r="A56" s="3558" t="s">
        <v>2221</v>
      </c>
      <c r="B56" s="3540"/>
      <c r="C56" s="3540"/>
      <c r="D56" s="184">
        <f ca="1">IF(H56="个人住宅",D57,D58)</f>
        <v>5135</v>
      </c>
      <c r="E56" s="11" t="s">
        <v>2222</v>
      </c>
      <c r="F56" s="183" t="str">
        <f>IF(H56="正常",F58,"免征")</f>
        <v>——</v>
      </c>
      <c r="G56" s="2482" t="s">
        <v>2223</v>
      </c>
      <c r="H56" s="2483" t="s">
        <v>2220</v>
      </c>
      <c r="I56" s="2484"/>
      <c r="J56" s="1807" t="str">
        <f>IF(项目基本情况!K6="上海银行",IF(J55="",4,J55+1),"")</f>
        <v/>
      </c>
      <c r="K56" s="3477" t="str">
        <f>IF(项目基本情况!K6="上海银行","其他处置费用","")</f>
        <v/>
      </c>
      <c r="L56" s="3478"/>
      <c r="M56" s="1749" t="str">
        <f>IF(项目基本情况!K6="上海银行",M69,"")</f>
        <v/>
      </c>
      <c r="N56" s="3480" t="str">
        <f>IF(项目基本情况!K6="上海银行","包含处置中涉及的律师、诉讼、拍卖、评估等费用","")</f>
        <v/>
      </c>
      <c r="O56" s="3481"/>
    </row>
    <row r="57" spans="1:35" ht="12.75">
      <c r="A57" s="182" t="s">
        <v>2196</v>
      </c>
      <c r="B57" s="3525" t="s">
        <v>2224</v>
      </c>
      <c r="C57" s="3526"/>
      <c r="D57" s="186">
        <v>0</v>
      </c>
      <c r="E57" s="23" t="s">
        <v>2198</v>
      </c>
      <c r="F57" s="154"/>
      <c r="G57" s="2480"/>
      <c r="H57" s="2484"/>
      <c r="I57" s="2484"/>
      <c r="J57" s="3494">
        <f>IF(AND(J55="",J56=""),4,IF(项目基本情况!K6="上海银行",结果表!J56+1,结果表!J55+1))</f>
        <v>4</v>
      </c>
      <c r="K57" s="3494" t="s">
        <v>2225</v>
      </c>
      <c r="L57" s="2485" t="s">
        <v>2226</v>
      </c>
      <c r="M57" s="1754"/>
      <c r="N57" s="1755">
        <f ca="1">SUMIF(M52:M56,"&lt;9e307")</f>
        <v>5140</v>
      </c>
      <c r="O57" s="2486"/>
      <c r="P57" s="1748">
        <f ca="1">N57/M49</f>
        <v>0.56651603659208638</v>
      </c>
    </row>
    <row r="58" spans="1:35" ht="24.75">
      <c r="A58" s="182" t="s">
        <v>2207</v>
      </c>
      <c r="B58" s="3525" t="s">
        <v>2227</v>
      </c>
      <c r="C58" s="3538"/>
      <c r="D58" s="184">
        <f ca="1">IF(H58="转让取得",C81,C97)</f>
        <v>5135</v>
      </c>
      <c r="E58" s="11" t="s">
        <v>2222</v>
      </c>
      <c r="F58" s="24" t="s">
        <v>34</v>
      </c>
      <c r="G58" s="2480"/>
      <c r="H58" s="2483" t="s">
        <v>2228</v>
      </c>
      <c r="I58" s="2484"/>
      <c r="J58" s="3494"/>
      <c r="K58" s="3494"/>
      <c r="L58" s="2485" t="s">
        <v>2229</v>
      </c>
      <c r="M58" s="1756"/>
      <c r="N58" s="2487" t="str">
        <f ca="1">NUMBERSTRING(INT(N57*10000),2)&amp;"元整"</f>
        <v>伍仟壹佰肆拾万元整</v>
      </c>
      <c r="O58" s="2488"/>
    </row>
    <row r="59" spans="1:35" ht="24.75" thickBot="1">
      <c r="A59" s="3498" t="s">
        <v>2230</v>
      </c>
      <c r="B59" s="3499"/>
      <c r="C59" s="3499"/>
      <c r="D59" s="187" t="str">
        <f>IF(H59="非个人房产","——",IF(H59="个人住宅",0,ROUND(D45*I59,0)))</f>
        <v>——</v>
      </c>
      <c r="E59" s="188" t="str">
        <f>IF(H59="非个人房产","——","销售额×税（费）率")</f>
        <v>——</v>
      </c>
      <c r="F59" s="189" t="str">
        <f>IF(H59="非个人房产","——",IF(H59="个人住宅","免征",I59))</f>
        <v>——</v>
      </c>
      <c r="G59" s="2489" t="s">
        <v>2223</v>
      </c>
      <c r="H59" s="2483" t="s">
        <v>2231</v>
      </c>
      <c r="I59" s="190">
        <v>0.01</v>
      </c>
      <c r="J59" s="3496">
        <f>J57+1</f>
        <v>5</v>
      </c>
      <c r="K59" s="3494" t="s">
        <v>2232</v>
      </c>
      <c r="L59" s="1807" t="s">
        <v>2226</v>
      </c>
      <c r="M59" s="1757"/>
      <c r="N59" s="1758">
        <f ca="1">M49-N57</f>
        <v>3933</v>
      </c>
      <c r="O59" s="2490"/>
    </row>
    <row r="60" spans="1:35" ht="12" customHeight="1">
      <c r="A60" s="2491"/>
      <c r="B60" s="2413"/>
      <c r="C60" s="2413"/>
      <c r="D60" s="2413"/>
      <c r="E60" s="2161"/>
      <c r="F60" s="2484"/>
      <c r="G60" s="2484"/>
      <c r="H60" s="2492"/>
      <c r="I60" s="137"/>
      <c r="J60" s="3497"/>
      <c r="K60" s="3494"/>
      <c r="L60" s="2485" t="s">
        <v>2229</v>
      </c>
      <c r="M60" s="1756"/>
      <c r="N60" s="2487" t="str">
        <f ca="1">NUMBERSTRING(INT(N59*10000),2)&amp;"元整"</f>
        <v>叁仟玖佰叁拾叁万元整</v>
      </c>
      <c r="O60" s="2488"/>
    </row>
    <row r="61" spans="1:35" ht="13.5" thickBot="1">
      <c r="A61" s="3557" t="s">
        <v>2233</v>
      </c>
      <c r="B61" s="3557"/>
      <c r="C61" s="3557"/>
      <c r="D61" s="3557"/>
      <c r="E61" s="3557"/>
      <c r="F61" s="2484"/>
      <c r="G61" s="2484"/>
      <c r="H61" s="2492"/>
      <c r="I61" s="137"/>
      <c r="J61" s="1807">
        <f>J59+1</f>
        <v>6</v>
      </c>
      <c r="K61" s="3494" t="s">
        <v>2234</v>
      </c>
      <c r="L61" s="3494"/>
      <c r="M61" s="1759"/>
      <c r="N61" s="1760">
        <f ca="1">ROUND(N59*10000/'数据-汇总表'!E3,0)</f>
        <v>15530</v>
      </c>
      <c r="O61" s="2493"/>
    </row>
    <row r="62" spans="1:35" ht="12.75">
      <c r="A62" s="3514" t="s">
        <v>2235</v>
      </c>
      <c r="B62" s="3515"/>
      <c r="C62" s="1799"/>
      <c r="D62" s="1799" t="s">
        <v>2236</v>
      </c>
      <c r="E62" s="191" t="s">
        <v>2237</v>
      </c>
      <c r="F62" s="2484"/>
      <c r="G62" s="2484"/>
      <c r="H62" s="2492"/>
      <c r="I62" s="137"/>
    </row>
    <row r="63" spans="1:35" ht="12.75">
      <c r="A63" s="202" t="s">
        <v>775</v>
      </c>
      <c r="B63" s="192" t="s">
        <v>2238</v>
      </c>
      <c r="C63" s="193">
        <f ca="1">ROUND((C64+C65)/(1+'数据-取费表'!C42),0)</f>
        <v>8641</v>
      </c>
      <c r="D63" s="194"/>
      <c r="E63" s="195"/>
      <c r="F63" s="2484"/>
      <c r="G63" s="2484"/>
      <c r="H63" s="2492"/>
      <c r="I63" s="137"/>
      <c r="J63" s="3479" t="s">
        <v>2239</v>
      </c>
      <c r="K63" s="2494" t="s">
        <v>2240</v>
      </c>
      <c r="L63" s="1747">
        <f ca="1">IF(M49&gt;10000,M49*0.5%,IF(AND(M49&gt;1000,M49&lt;=10000),M49*1%,IF(AND(M49&gt;100,M49&lt;=1000),M49*3%,IF(AND(M49&gt;10,M49&lt;=100),M49*5%,M49*8%))))</f>
        <v>90.73</v>
      </c>
      <c r="M63" s="24">
        <f ca="1">ROUND(L63,1)</f>
        <v>90.7</v>
      </c>
      <c r="Z63" s="2418"/>
      <c r="AI63" s="2419"/>
    </row>
    <row r="64" spans="1:35" ht="14.25" customHeight="1">
      <c r="A64" s="196" t="s">
        <v>770</v>
      </c>
      <c r="B64" s="197" t="s">
        <v>2241</v>
      </c>
      <c r="C64" s="198">
        <f ca="1">D45</f>
        <v>9073</v>
      </c>
      <c r="D64" s="199" t="s">
        <v>32</v>
      </c>
      <c r="E64" s="200"/>
      <c r="F64" s="2484"/>
      <c r="G64" s="2484"/>
      <c r="H64" s="2492"/>
      <c r="I64" s="137"/>
      <c r="J64" s="3479"/>
      <c r="K64" s="2494" t="s">
        <v>2242</v>
      </c>
      <c r="L64" s="1747">
        <f ca="1">IF(M49&gt;2000,M49*0.5%,IF(AND(M49&gt;1000,M49&lt;=2000),M49*0.6%,IF(AND(M49&gt;500,M49&lt;=1000),M49*0.7%,IF(AND(M49&gt;200,M49&lt;=500),M49*0.8%,IF(AND(M49&gt;100,M49&lt;=200),M49*0.9%,IF(AND(M49&gt;50,M49&lt;=100),M49*1%,IF(AND(M49&gt;20,M49&lt;=50),M49*1.5%,IF(AND(M49&gt;10,M49&lt;=20),M49*2%,IF(AND(M49&gt;1,M49&lt;=10),M49*2.5%)))))))))</f>
        <v>45.365000000000002</v>
      </c>
      <c r="M64" s="24">
        <f t="shared" ref="M64:M65" ca="1" si="1">ROUND(L64,1)</f>
        <v>45.4</v>
      </c>
      <c r="N64" s="137" t="s">
        <v>2243</v>
      </c>
      <c r="Z64" s="2418"/>
      <c r="AI64" s="2419"/>
    </row>
    <row r="65" spans="1:35" ht="14.25" customHeight="1">
      <c r="A65" s="196" t="s">
        <v>771</v>
      </c>
      <c r="B65" s="197" t="s">
        <v>2244</v>
      </c>
      <c r="C65" s="201"/>
      <c r="D65" s="199"/>
      <c r="E65" s="200"/>
      <c r="F65" s="2484"/>
      <c r="G65" s="2484"/>
      <c r="H65" s="2492"/>
      <c r="I65" s="137"/>
      <c r="J65" s="3479"/>
      <c r="K65" s="2494" t="s">
        <v>2245</v>
      </c>
      <c r="L65" s="1747">
        <f ca="1">IF(M49&gt;1000,M49*0.1%,IF(AND(M49&gt;500,M49&lt;=1000),M49*0.5%,IF(AND(M49&gt;50,M49&lt;=500),M49*1%,IF(AND(M49&gt;1,M49&lt;=50),M49*1.5%))))</f>
        <v>9.0730000000000004</v>
      </c>
      <c r="M65" s="24">
        <f t="shared" ca="1" si="1"/>
        <v>9.1</v>
      </c>
      <c r="N65" s="137" t="s">
        <v>2243</v>
      </c>
      <c r="Z65" s="2418"/>
      <c r="AI65" s="2419"/>
    </row>
    <row r="66" spans="1:35" ht="14.25" customHeight="1">
      <c r="A66" s="202" t="s">
        <v>772</v>
      </c>
      <c r="B66" s="203" t="s">
        <v>2246</v>
      </c>
      <c r="C66" s="204"/>
      <c r="D66" s="205" t="s">
        <v>32</v>
      </c>
      <c r="E66" s="1771" t="s">
        <v>1371</v>
      </c>
      <c r="F66" s="2484"/>
      <c r="G66" s="2484"/>
      <c r="H66" s="2492"/>
      <c r="I66" s="137"/>
      <c r="J66" s="3479"/>
      <c r="K66" s="2494" t="s">
        <v>2247</v>
      </c>
      <c r="L66" s="1747">
        <f ca="1">M49*0.5%</f>
        <v>45.365000000000002</v>
      </c>
      <c r="M66" s="24">
        <f ca="1">IF(L66&gt;0.5,0.5,ROUND(L66,0))</f>
        <v>0.5</v>
      </c>
      <c r="N66" s="137" t="s">
        <v>2248</v>
      </c>
      <c r="Z66" s="2418"/>
      <c r="AI66" s="2419"/>
    </row>
    <row r="67" spans="1:35" ht="14.25" customHeight="1">
      <c r="A67" s="202" t="s">
        <v>773</v>
      </c>
      <c r="B67" s="203" t="s">
        <v>2249</v>
      </c>
      <c r="C67" s="206">
        <f ca="1">C63-C66</f>
        <v>8641</v>
      </c>
      <c r="D67" s="199" t="s">
        <v>32</v>
      </c>
      <c r="E67" s="200"/>
      <c r="F67" s="2484"/>
      <c r="G67" s="2484"/>
      <c r="H67" s="2492"/>
      <c r="I67" s="137"/>
      <c r="J67" s="3479"/>
      <c r="K67" s="2494" t="s">
        <v>2250</v>
      </c>
      <c r="L67" s="1747">
        <f ca="1">IF(M49&gt;=10000,(8.25+(M49-10000)*0.01%),IF(AND(M49&gt;=8000,M49&lt;10000),(7.85+(M49-8000)*0.02%),IF(AND(M49&gt;=5000,M49&lt;8000),(6.65+(M49-5000)*0.04%),IF(AND(M49&gt;=2000,M49&lt;5000),(4.25+(PM49-2000)*0.08%),IF(AND(M49&gt;=1000,M49&lt;2000),(2.75+(M49-1000)*0.15%),IF(AND(M49&gt;=100,M49&lt;1000),(0.5+(M49-100)*0.25%),IF(AND(M49&gt;0,M49&lt;100),M49*0.5%)))))))</f>
        <v>8.0646000000000004</v>
      </c>
      <c r="M67" s="24">
        <f ca="1">ROUND(L67*0.9,1)</f>
        <v>7.3</v>
      </c>
      <c r="Z67" s="2418"/>
      <c r="AI67" s="2419"/>
    </row>
    <row r="68" spans="1:35" ht="14.25" customHeight="1" thickBot="1">
      <c r="A68" s="207" t="s">
        <v>774</v>
      </c>
      <c r="B68" s="208" t="s">
        <v>2251</v>
      </c>
      <c r="C68" s="209">
        <f ca="1">IF(C67&lt;=0,0,ROUND(C67*D68,0))</f>
        <v>484</v>
      </c>
      <c r="D68" s="210">
        <f>'数据-取费表'!B41</f>
        <v>5.6000000000000001E-2</v>
      </c>
      <c r="E68" s="211"/>
      <c r="F68" s="2484"/>
      <c r="G68" s="2484"/>
      <c r="H68" s="2492"/>
      <c r="I68" s="137"/>
      <c r="J68" s="3479"/>
      <c r="K68" s="2494" t="s">
        <v>2252</v>
      </c>
      <c r="L68" s="1747">
        <f ca="1">IF(M49&gt;10000,M49*0.5%,IF(AND(M49&gt;5000,M49&lt;=10000),M49*1%,IF(AND(M49&gt;1000,M49&lt;=5000),M49*2%,IF(AND(M49&gt;200,M49&lt;=1000),M49*3%,M49*5%))))</f>
        <v>90.73</v>
      </c>
      <c r="M68" s="24">
        <f ca="1">ROUND(L68,1)</f>
        <v>90.7</v>
      </c>
      <c r="Z68" s="2418"/>
      <c r="AI68" s="2419"/>
    </row>
    <row r="69" spans="1:35" s="2441" customFormat="1" ht="16.5" customHeight="1">
      <c r="A69" s="2495"/>
      <c r="B69" s="2496"/>
      <c r="C69" s="2497"/>
      <c r="D69" s="2498"/>
      <c r="E69" s="2499"/>
      <c r="F69" s="2161"/>
      <c r="G69" s="2161"/>
      <c r="H69" s="2160"/>
      <c r="I69" s="2413"/>
      <c r="J69" s="3479"/>
      <c r="K69" s="2494" t="s">
        <v>2253</v>
      </c>
      <c r="L69" s="2500"/>
      <c r="M69" s="24">
        <f ca="1">ROUND(SUM(M63:M68),0)</f>
        <v>244</v>
      </c>
      <c r="N69" s="1748">
        <f ca="1">M69/M49</f>
        <v>2.6892979168962858E-2</v>
      </c>
      <c r="O69" s="793"/>
      <c r="P69" s="793"/>
      <c r="Q69" s="793"/>
      <c r="R69" s="793"/>
      <c r="S69" s="793"/>
      <c r="T69" s="793"/>
      <c r="U69" s="793"/>
      <c r="V69" s="793"/>
      <c r="W69" s="793"/>
      <c r="X69" s="793"/>
      <c r="Y69" s="793"/>
      <c r="Z69" s="2418"/>
      <c r="AA69" s="2418"/>
      <c r="AB69" s="2418"/>
      <c r="AC69" s="2418"/>
      <c r="AD69" s="2418"/>
      <c r="AE69" s="2418"/>
      <c r="AF69" s="2418"/>
      <c r="AG69" s="2418"/>
      <c r="AH69" s="2418"/>
    </row>
    <row r="70" spans="1:35" s="2502" customFormat="1" ht="15" thickBot="1">
      <c r="A70" s="3523" t="s">
        <v>2254</v>
      </c>
      <c r="B70" s="3524"/>
      <c r="C70" s="3524"/>
      <c r="D70" s="3524"/>
      <c r="E70" s="3524"/>
      <c r="F70" s="3524"/>
      <c r="G70" s="3524"/>
      <c r="H70" s="3524"/>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514" t="s">
        <v>2235</v>
      </c>
      <c r="B71" s="3515"/>
      <c r="C71" s="1799"/>
      <c r="D71" s="1799" t="s">
        <v>2236</v>
      </c>
      <c r="E71" s="212" t="s">
        <v>2237</v>
      </c>
      <c r="F71" s="213"/>
      <c r="G71" s="213"/>
      <c r="H71" s="214"/>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2" t="s">
        <v>775</v>
      </c>
      <c r="B72" s="203" t="s">
        <v>2255</v>
      </c>
      <c r="C72" s="206">
        <f ca="1">ROUND(D45/(1+'数据-取费表'!C42),0)</f>
        <v>8641</v>
      </c>
      <c r="D72" s="199" t="s">
        <v>32</v>
      </c>
      <c r="E72" s="1798"/>
      <c r="F72" s="1792"/>
      <c r="G72" s="1792"/>
      <c r="H72" s="215"/>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2" t="s">
        <v>772</v>
      </c>
      <c r="B73" s="172" t="s">
        <v>2256</v>
      </c>
      <c r="C73" s="206">
        <f ca="1">C74+C78</f>
        <v>52</v>
      </c>
      <c r="D73" s="199" t="s">
        <v>32</v>
      </c>
      <c r="E73" s="1798"/>
      <c r="F73" s="1792"/>
      <c r="G73" s="1792"/>
      <c r="H73" s="215"/>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6" t="s">
        <v>770</v>
      </c>
      <c r="B74" s="197" t="s">
        <v>2257</v>
      </c>
      <c r="C74" s="199">
        <f>ROUND(IF(G77="2016年5月1日后购买",C75/(1+'数据-取费表'!C42)+C76+C77,C75+C76+C77),0)</f>
        <v>0</v>
      </c>
      <c r="D74" s="199" t="s">
        <v>32</v>
      </c>
      <c r="E74" s="1798"/>
      <c r="F74" s="1792"/>
      <c r="G74" s="1792"/>
      <c r="H74" s="215"/>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6" t="s">
        <v>776</v>
      </c>
      <c r="B75" s="197" t="s">
        <v>2258</v>
      </c>
      <c r="C75" s="217"/>
      <c r="D75" s="199" t="s">
        <v>32</v>
      </c>
      <c r="E75" s="218" t="s">
        <v>2259</v>
      </c>
      <c r="F75" s="2506" t="s">
        <v>2260</v>
      </c>
      <c r="G75" s="218" t="s">
        <v>2261</v>
      </c>
      <c r="H75" s="219"/>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6" t="s">
        <v>777</v>
      </c>
      <c r="B76" s="220" t="s">
        <v>2262</v>
      </c>
      <c r="C76" s="199">
        <f>IF(F75="购房发票",ROUND(C75*H75*D76,0),0)</f>
        <v>0</v>
      </c>
      <c r="D76" s="221">
        <v>0.05</v>
      </c>
      <c r="E76" s="3520" t="s">
        <v>2263</v>
      </c>
      <c r="F76" s="3519"/>
      <c r="G76" s="3519"/>
      <c r="H76" s="3522"/>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8" t="s">
        <v>2266</v>
      </c>
      <c r="H77" s="1803"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6" t="s">
        <v>771</v>
      </c>
      <c r="B78" s="197" t="s">
        <v>2267</v>
      </c>
      <c r="C78" s="224">
        <f ca="1">ROUND(D45*D78/(1+'数据-取费表'!C42),0)</f>
        <v>52</v>
      </c>
      <c r="D78" s="225">
        <f>'数据-取费表'!B43</f>
        <v>6.000000000000001E-3</v>
      </c>
      <c r="E78" s="3511" t="s">
        <v>2268</v>
      </c>
      <c r="F78" s="3512"/>
      <c r="G78" s="3512"/>
      <c r="H78" s="3513"/>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3" t="s">
        <v>2269</v>
      </c>
      <c r="C79" s="206">
        <f ca="1">C72-C73</f>
        <v>8589</v>
      </c>
      <c r="D79" s="199" t="s">
        <v>32</v>
      </c>
      <c r="E79" s="1798"/>
      <c r="F79" s="1792"/>
      <c r="G79" s="1792"/>
      <c r="H79" s="215"/>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3" t="s">
        <v>2270</v>
      </c>
      <c r="C80" s="226">
        <f ca="1">IF(C79&lt;=0,0,C79/C73)</f>
        <v>165.17307692307693</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8" t="s">
        <v>2271</v>
      </c>
      <c r="C81" s="227">
        <f ca="1">ROUND(IF(C79&lt;=0,0,IF(C80&gt;=200%,C79*60%-C73*35%,IF(C80&gt;=100%,C79*50%-C73*15%,IF(C80&gt;=50%,C79*40%-C73*5%,IF(C80&lt;50%,C79*30%,0))))),0)</f>
        <v>5135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1"/>
      <c r="B82" s="732"/>
      <c r="C82" s="7"/>
      <c r="D82" s="7"/>
      <c r="E82" s="732"/>
      <c r="F82" s="732"/>
      <c r="G82" s="732"/>
      <c r="H82" s="733"/>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523" t="s">
        <v>2272</v>
      </c>
      <c r="B83" s="3524"/>
      <c r="C83" s="3524"/>
      <c r="D83" s="3524"/>
      <c r="E83" s="3524"/>
      <c r="F83" s="3524"/>
      <c r="G83" s="3524"/>
      <c r="H83" s="3524"/>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514" t="s">
        <v>2235</v>
      </c>
      <c r="B84" s="3515"/>
      <c r="C84" s="1799"/>
      <c r="D84" s="1799" t="s">
        <v>2236</v>
      </c>
      <c r="E84" s="212" t="s">
        <v>2237</v>
      </c>
      <c r="F84" s="213"/>
      <c r="G84" s="213"/>
      <c r="H84" s="232"/>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2" t="s">
        <v>775</v>
      </c>
      <c r="B85" s="203" t="s">
        <v>2255</v>
      </c>
      <c r="C85" s="206">
        <f ca="1">ROUND(D45/(1+'数据-取费表'!C42),0)</f>
        <v>8641</v>
      </c>
      <c r="D85" s="199" t="s">
        <v>32</v>
      </c>
      <c r="E85" s="1798"/>
      <c r="F85" s="1792"/>
      <c r="G85" s="1792"/>
      <c r="H85" s="233"/>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2" t="s">
        <v>772</v>
      </c>
      <c r="B86" s="172" t="s">
        <v>2256</v>
      </c>
      <c r="C86" s="206">
        <f ca="1">IF(H88="仅含出让金",C87+C90+C91+C92+C93+C94,C87+C91+C92+C93+C94)</f>
        <v>52</v>
      </c>
      <c r="D86" s="234"/>
      <c r="E86" s="1798"/>
      <c r="F86" s="1792"/>
      <c r="G86" s="1792"/>
      <c r="H86" s="233"/>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6" t="s">
        <v>770</v>
      </c>
      <c r="B87" s="197" t="s">
        <v>2273</v>
      </c>
      <c r="C87" s="224">
        <f>C88+C89</f>
        <v>0</v>
      </c>
      <c r="D87" s="225"/>
      <c r="E87" s="1794"/>
      <c r="F87" s="1795"/>
      <c r="G87" s="1795"/>
      <c r="H87" s="1797"/>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6" t="s">
        <v>776</v>
      </c>
      <c r="B88" s="197" t="s">
        <v>2274</v>
      </c>
      <c r="C88" s="235"/>
      <c r="D88" s="225"/>
      <c r="E88" s="236" t="s">
        <v>2275</v>
      </c>
      <c r="F88" s="1795"/>
      <c r="G88" s="237" t="s">
        <v>2276</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6" t="s">
        <v>777</v>
      </c>
      <c r="B89" s="197" t="s">
        <v>2264</v>
      </c>
      <c r="C89" s="224">
        <f>ROUND(C88*D89,0)</f>
        <v>0</v>
      </c>
      <c r="D89" s="225">
        <f>'数据-取费表'!B48+'数据-取费表'!B49</f>
        <v>3.0499999999999999E-2</v>
      </c>
      <c r="E89" s="236" t="s">
        <v>2277</v>
      </c>
      <c r="F89" s="1795"/>
      <c r="G89" s="1795"/>
      <c r="H89" s="1797"/>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6" t="s">
        <v>771</v>
      </c>
      <c r="B90" s="197" t="s">
        <v>2278</v>
      </c>
      <c r="C90" s="235"/>
      <c r="D90" s="225"/>
      <c r="E90" s="236" t="str">
        <f>IF(H88="-","土地取得成本中已包含该笔费用"," ")</f>
        <v xml:space="preserve"> </v>
      </c>
      <c r="F90" s="1795"/>
      <c r="G90" s="1795"/>
      <c r="H90" s="1797"/>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6" t="s">
        <v>2279</v>
      </c>
      <c r="B91" s="197" t="s">
        <v>2280</v>
      </c>
      <c r="C91" s="224">
        <f>IF(H91="——",成本法!C33,I91)</f>
        <v>0</v>
      </c>
      <c r="D91" s="225"/>
      <c r="E91" s="3511" t="s">
        <v>2281</v>
      </c>
      <c r="F91" s="3512"/>
      <c r="G91" s="3512"/>
      <c r="H91" s="2513" t="s">
        <v>2282</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6" t="s">
        <v>2283</v>
      </c>
      <c r="B92" s="197" t="s">
        <v>2284</v>
      </c>
      <c r="C92" s="224">
        <f>ROUND((C87+C90+C91)*D92,0)</f>
        <v>0</v>
      </c>
      <c r="D92" s="225">
        <v>0.1</v>
      </c>
      <c r="E92" s="3511" t="s">
        <v>2285</v>
      </c>
      <c r="F92" s="3512"/>
      <c r="G92" s="3512"/>
      <c r="H92" s="3513"/>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6" t="s">
        <v>2286</v>
      </c>
      <c r="B93" s="197" t="s">
        <v>2267</v>
      </c>
      <c r="C93" s="224">
        <f ca="1">ROUND(D45*D93/(1+'数据-取费表'!C42),0)</f>
        <v>52</v>
      </c>
      <c r="D93" s="225">
        <f>'数据-取费表'!B43</f>
        <v>6.000000000000001E-3</v>
      </c>
      <c r="E93" s="3511" t="s">
        <v>2268</v>
      </c>
      <c r="F93" s="3512"/>
      <c r="G93" s="3512"/>
      <c r="H93" s="3513"/>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6" t="s">
        <v>2287</v>
      </c>
      <c r="B94" s="197" t="s">
        <v>2288</v>
      </c>
      <c r="C94" s="235">
        <f>ROUND((C87+C90+C91)*D94,0)</f>
        <v>0</v>
      </c>
      <c r="D94" s="225">
        <v>0.2</v>
      </c>
      <c r="E94" s="3559" t="s">
        <v>2289</v>
      </c>
      <c r="F94" s="3560"/>
      <c r="G94" s="3560"/>
      <c r="H94" s="3561"/>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3" t="s">
        <v>2269</v>
      </c>
      <c r="C95" s="206">
        <f ca="1">ROUND(C85-C86,0)</f>
        <v>8589</v>
      </c>
      <c r="D95" s="199" t="s">
        <v>32</v>
      </c>
      <c r="E95" s="1798"/>
      <c r="F95" s="1792"/>
      <c r="G95" s="1792"/>
      <c r="H95" s="233"/>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3" t="s">
        <v>2270</v>
      </c>
      <c r="C96" s="226">
        <f ca="1">IF(C95&lt;=0,0,C95/C86)</f>
        <v>165.17307692307693</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8" t="s">
        <v>2271</v>
      </c>
      <c r="C97" s="227">
        <f ca="1">ROUND(IF(C95&lt;=0,0,IF(C96&gt;=200%,C95*60%-C86*35%,IF(C96&gt;=100%,C95*50%-C86*15%,IF(C96&gt;=50%,C95*40%-C86*5%,IF(C96&lt;50%,C95*30%,0))))),0)</f>
        <v>5135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7"/>
    </row>
    <row r="99" spans="1:35" ht="21.75" customHeight="1" thickBot="1">
      <c r="A99" s="2469" t="s">
        <v>2290</v>
      </c>
      <c r="B99" s="2413"/>
      <c r="C99" s="2413"/>
      <c r="D99" s="2413"/>
      <c r="E99" s="2161"/>
      <c r="F99" s="2161"/>
      <c r="G99" s="2161"/>
      <c r="H99" s="2160"/>
      <c r="I99" s="137"/>
    </row>
    <row r="100" spans="1:35" ht="18.75" customHeight="1">
      <c r="A100" s="3463" t="s">
        <v>2291</v>
      </c>
      <c r="B100" s="3464"/>
      <c r="C100" s="3464"/>
      <c r="D100" s="3495"/>
      <c r="E100" s="3464" t="s">
        <v>2292</v>
      </c>
      <c r="F100" s="3464"/>
      <c r="G100" s="3464"/>
      <c r="H100" s="3495"/>
      <c r="I100" s="137"/>
    </row>
    <row r="101" spans="1:35" ht="18.75" customHeight="1">
      <c r="A101" s="3503" t="s">
        <v>2293</v>
      </c>
      <c r="B101" s="3504"/>
      <c r="C101" s="734" t="str">
        <f>C4</f>
        <v>典型户型修正</v>
      </c>
      <c r="D101" s="735" t="str">
        <f>D4</f>
        <v>收益法（汇总）</v>
      </c>
      <c r="E101" s="3475" t="s">
        <v>2294</v>
      </c>
      <c r="F101" s="3476"/>
      <c r="G101" s="2515" t="s">
        <v>2295</v>
      </c>
      <c r="H101" s="1043">
        <f ca="1">H118</f>
        <v>9073</v>
      </c>
      <c r="I101" s="137"/>
    </row>
    <row r="102" spans="1:35" ht="18.75" customHeight="1">
      <c r="A102" s="3505" t="s">
        <v>2296</v>
      </c>
      <c r="B102" s="2515" t="s">
        <v>2295</v>
      </c>
      <c r="C102" s="734">
        <f ca="1">C19</f>
        <v>12303</v>
      </c>
      <c r="D102" s="735">
        <f ca="1">D19</f>
        <v>5843</v>
      </c>
      <c r="E102" s="3475"/>
      <c r="F102" s="3476"/>
      <c r="G102" s="2515" t="s">
        <v>2297</v>
      </c>
      <c r="H102" s="370">
        <f ca="1">I118</f>
        <v>35827</v>
      </c>
      <c r="I102" s="137"/>
    </row>
    <row r="103" spans="1:35" ht="42.75" customHeight="1">
      <c r="A103" s="3505"/>
      <c r="B103" s="2515" t="s">
        <v>2297</v>
      </c>
      <c r="C103" s="736">
        <f ca="1">C20</f>
        <v>55412</v>
      </c>
      <c r="D103" s="737">
        <f ca="1">D20</f>
        <v>23072</v>
      </c>
      <c r="E103" s="3469" t="s">
        <v>2298</v>
      </c>
      <c r="F103" s="3470"/>
      <c r="G103" s="2516" t="s">
        <v>2299</v>
      </c>
      <c r="H103" s="1043">
        <f>IF(D36="正常操作",H104+H105+H106,H105+H106)</f>
        <v>0</v>
      </c>
      <c r="I103" s="137"/>
    </row>
    <row r="104" spans="1:35" ht="18.75" customHeight="1">
      <c r="A104" s="3505" t="s">
        <v>2300</v>
      </c>
      <c r="B104" s="2517" t="s">
        <v>2295</v>
      </c>
      <c r="C104" s="738">
        <f ca="1">H118</f>
        <v>9073</v>
      </c>
      <c r="D104" s="739"/>
      <c r="E104" s="2262" t="s">
        <v>2301</v>
      </c>
      <c r="F104" s="2253"/>
      <c r="G104" s="2516" t="s">
        <v>2299</v>
      </c>
      <c r="H104" s="1044">
        <f>IF(D36="同一抵押权人同一抵押物续贷",C36&amp;"（未扣减，详见特别提示）",C36)</f>
        <v>0</v>
      </c>
      <c r="I104" s="137"/>
    </row>
    <row r="105" spans="1:35" ht="18.75" customHeight="1" thickBot="1">
      <c r="A105" s="3517"/>
      <c r="B105" s="2518" t="s">
        <v>2297</v>
      </c>
      <c r="C105" s="740">
        <f ca="1">I118</f>
        <v>35827</v>
      </c>
      <c r="D105" s="741"/>
      <c r="E105" s="2262" t="s">
        <v>2302</v>
      </c>
      <c r="F105" s="2253"/>
      <c r="G105" s="2516" t="s">
        <v>2299</v>
      </c>
      <c r="H105" s="1044">
        <f>C37</f>
        <v>0</v>
      </c>
      <c r="I105" s="137"/>
    </row>
    <row r="106" spans="1:35" ht="18.75" customHeight="1">
      <c r="A106" s="2413" t="s">
        <v>2303</v>
      </c>
      <c r="B106" s="2413"/>
      <c r="C106" s="2413"/>
      <c r="D106" s="2413"/>
      <c r="E106" s="2519" t="s">
        <v>2304</v>
      </c>
      <c r="F106" s="2253"/>
      <c r="G106" s="2516" t="s">
        <v>2299</v>
      </c>
      <c r="H106" s="1044">
        <f>C38</f>
        <v>0</v>
      </c>
      <c r="I106" s="137"/>
    </row>
    <row r="107" spans="1:35" ht="18.75" customHeight="1">
      <c r="A107" s="137"/>
      <c r="B107" s="137"/>
      <c r="C107" s="137"/>
      <c r="D107" s="137"/>
      <c r="E107" s="3506" t="str">
        <f>IF(项目基本情况!E8="已注销","——","3.房地产抵押价值")</f>
        <v>3.房地产抵押价值</v>
      </c>
      <c r="F107" s="3476"/>
      <c r="G107" s="2515" t="s">
        <v>2295</v>
      </c>
      <c r="H107" s="1043">
        <f ca="1">IF(E107="——","——",H101-H103)</f>
        <v>9073</v>
      </c>
      <c r="I107" s="137"/>
    </row>
    <row r="108" spans="1:35" ht="18.75" customHeight="1">
      <c r="A108" s="137"/>
      <c r="B108" s="137"/>
      <c r="C108" s="137"/>
      <c r="D108" s="137"/>
      <c r="E108" s="3506"/>
      <c r="F108" s="3476"/>
      <c r="G108" s="2515" t="s">
        <v>2297</v>
      </c>
      <c r="H108" s="370">
        <f ca="1">ROUND(H107*10000/'数据-汇总表'!E3,0)</f>
        <v>35827</v>
      </c>
      <c r="I108" s="137"/>
    </row>
    <row r="109" spans="1:35" ht="18.75" customHeight="1">
      <c r="A109" s="137"/>
      <c r="B109" s="137"/>
      <c r="C109" s="137"/>
      <c r="D109" s="137"/>
      <c r="E109" s="3506" t="str">
        <f>IF(项目基本情况!E8="已注销及未注销","4.抵押担保权已注销时的房地产抵押价值",IF(项目基本情况!E8="已注销","3.抵押担保权已注销时的房地产抵押价值","——"))</f>
        <v>——</v>
      </c>
      <c r="F109" s="3476"/>
      <c r="G109" s="2515" t="s">
        <v>2295</v>
      </c>
      <c r="H109" s="347" t="str">
        <f>IF(E109="——","——",H101-H105-H106)</f>
        <v>——</v>
      </c>
      <c r="I109" s="137"/>
    </row>
    <row r="110" spans="1:35" ht="18.75" customHeight="1">
      <c r="A110" s="137"/>
      <c r="B110" s="137"/>
      <c r="C110" s="137"/>
      <c r="D110" s="137"/>
      <c r="E110" s="3506"/>
      <c r="F110" s="3476"/>
      <c r="G110" s="2515" t="s">
        <v>2297</v>
      </c>
      <c r="H110" s="370" t="str">
        <f>IF(H109="——","——",ROUND(H109*10000/'数据-汇总表'!E3,0))</f>
        <v>——</v>
      </c>
      <c r="I110" s="137"/>
    </row>
    <row r="111" spans="1:35" ht="18.75" customHeight="1">
      <c r="A111" s="137"/>
      <c r="B111" s="137"/>
      <c r="C111" s="137"/>
      <c r="D111" s="137"/>
      <c r="E111" s="3507" t="str">
        <f>IF(项目基本情况!E9="抵押净值",IF(OR(项目基本情况!E8="已注销",项目基本情况!E8="房地产抵押价值"),"4.抵押净值","5.抵押净值"),"——")</f>
        <v>——</v>
      </c>
      <c r="F111" s="3508"/>
      <c r="G111" s="2515" t="s">
        <v>2295</v>
      </c>
      <c r="H111" s="1043" t="str">
        <f>IF(E111="——","——",N59)</f>
        <v>——</v>
      </c>
      <c r="I111" s="137"/>
    </row>
    <row r="112" spans="1:35" ht="18.75" customHeight="1" thickBot="1">
      <c r="A112" s="137"/>
      <c r="B112" s="137"/>
      <c r="C112" s="137"/>
      <c r="D112" s="137"/>
      <c r="E112" s="3509"/>
      <c r="F112" s="3510"/>
      <c r="G112" s="2520" t="s">
        <v>2297</v>
      </c>
      <c r="H112" s="788" t="str">
        <f>IF(E111="——","——",N61)</f>
        <v>——</v>
      </c>
      <c r="I112" s="137"/>
    </row>
    <row r="113" spans="1:11" ht="18.75" customHeight="1">
      <c r="A113" s="137"/>
      <c r="B113" s="137"/>
      <c r="C113" s="137"/>
      <c r="D113" s="137"/>
      <c r="E113" s="3518" t="s">
        <v>2303</v>
      </c>
      <c r="F113" s="3518"/>
      <c r="G113" s="3518"/>
      <c r="H113" s="3518"/>
      <c r="I113" s="137"/>
    </row>
    <row r="114" spans="1:11" ht="3.75" customHeight="1">
      <c r="A114" s="2413"/>
      <c r="B114" s="2413"/>
      <c r="C114" s="2413"/>
      <c r="D114" s="2413"/>
      <c r="E114" s="2491"/>
      <c r="F114" s="2491"/>
      <c r="G114" s="2491"/>
      <c r="H114" s="2491"/>
      <c r="I114" s="2413"/>
    </row>
    <row r="115" spans="1:11" ht="18.75" customHeight="1">
      <c r="A115" s="3531" t="s">
        <v>2305</v>
      </c>
      <c r="B115" s="3532"/>
      <c r="C115" s="3532"/>
      <c r="D115" s="3532"/>
      <c r="E115" s="3532"/>
      <c r="F115" s="3532"/>
      <c r="G115" s="3532"/>
      <c r="H115" s="3532"/>
      <c r="I115" s="3533"/>
    </row>
    <row r="116" spans="1:11" ht="27" customHeight="1">
      <c r="A116" s="3442" t="s">
        <v>2306</v>
      </c>
      <c r="B116" s="3485" t="s">
        <v>2307</v>
      </c>
      <c r="C116" s="3485" t="s">
        <v>2308</v>
      </c>
      <c r="D116" s="3491" t="s">
        <v>2309</v>
      </c>
      <c r="E116" s="3492"/>
      <c r="F116" s="3527" t="s">
        <v>2310</v>
      </c>
      <c r="G116" s="3527"/>
      <c r="H116" s="3442" t="s">
        <v>2311</v>
      </c>
      <c r="I116" s="3442"/>
    </row>
    <row r="117" spans="1:11" ht="18.75" customHeight="1">
      <c r="A117" s="3442"/>
      <c r="B117" s="3486"/>
      <c r="C117" s="3486"/>
      <c r="D117" s="1793" t="s">
        <v>2312</v>
      </c>
      <c r="E117" s="1793" t="s">
        <v>2313</v>
      </c>
      <c r="F117" s="1793" t="s">
        <v>2312</v>
      </c>
      <c r="G117" s="1793" t="s">
        <v>2314</v>
      </c>
      <c r="H117" s="1793" t="s">
        <v>2312</v>
      </c>
      <c r="I117" s="1793" t="s">
        <v>2314</v>
      </c>
    </row>
    <row r="118" spans="1:11" ht="24.75" customHeight="1">
      <c r="A118" s="2521" t="str">
        <f>项目基本情况!S2</f>
        <v>北京市丰台区首经贸中街1号房地产</v>
      </c>
      <c r="B118" s="1793">
        <f>M18</f>
        <v>2532.4700000000003</v>
      </c>
      <c r="C118" s="1793">
        <f>M19</f>
        <v>1316.52</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9073</v>
      </c>
      <c r="I118" s="1793">
        <f ca="1">ROUND(IF(D32="楼面单价",C32,H118*10000/B118),0)</f>
        <v>35827</v>
      </c>
    </row>
    <row r="119" spans="1:11" ht="18.75" customHeight="1">
      <c r="A119" s="3442" t="s">
        <v>2315</v>
      </c>
      <c r="B119" s="3442"/>
      <c r="C119" s="3442"/>
      <c r="D119" s="3487" t="e">
        <f ca="1">NUMBERSTRING(INT(D118*10000),2)&amp;"元整"</f>
        <v>#REF!</v>
      </c>
      <c r="E119" s="3488"/>
      <c r="F119" s="3487" t="e">
        <f ca="1">NUMBERSTRING(INT(F118*10000),2)&amp;"元整"</f>
        <v>#REF!</v>
      </c>
      <c r="G119" s="3488"/>
      <c r="H119" s="3487" t="str">
        <f ca="1">NUMBERSTRING(INT(H118*10000),2)&amp;"元整"</f>
        <v>玖仟零柒拾叁万元整</v>
      </c>
      <c r="I119" s="3488"/>
    </row>
    <row r="120" spans="1:11" ht="18.75" customHeight="1">
      <c r="A120" s="3482" t="str">
        <f>IF(项目基本情况!B9="房地产市场价值","",MID(E103,3,LEN(E103)-2))</f>
        <v>估价师知悉的法定优先受偿款</v>
      </c>
      <c r="B120" s="3483"/>
      <c r="C120" s="3484"/>
      <c r="D120" s="3482">
        <f>H103</f>
        <v>0</v>
      </c>
      <c r="E120" s="3483"/>
      <c r="F120" s="3483"/>
      <c r="G120" s="3483"/>
      <c r="H120" s="3483"/>
      <c r="I120" s="3484"/>
      <c r="K120" s="2418" t="str">
        <f>IF(D120=0,"故，本次评估不存在"&amp;A120,"故，本次评估"&amp;A120&amp;"为人民币"&amp;D120&amp;"万元整。")</f>
        <v>故，本次评估不存在估价师知悉的法定优先受偿款</v>
      </c>
    </row>
    <row r="121" spans="1:11" ht="18.75" customHeight="1">
      <c r="A121" s="3528" t="s">
        <v>2315</v>
      </c>
      <c r="B121" s="3529"/>
      <c r="C121" s="3530"/>
      <c r="D121" s="3487" t="str">
        <f>IF(D120=0,"零元整",NUMBERSTRING(INT(D120*10000),2)&amp;"元整")</f>
        <v>零元整</v>
      </c>
      <c r="E121" s="3489"/>
      <c r="F121" s="3489"/>
      <c r="G121" s="3489"/>
      <c r="H121" s="3489"/>
      <c r="I121" s="3488"/>
    </row>
    <row r="122" spans="1:11" ht="18.75" customHeight="1">
      <c r="A122" s="3493" t="str">
        <f>IF(项目基本情况!B9="房地产市场价值","",MID(E107,3,LEN(E107)-2))</f>
        <v>房地产抵押价值</v>
      </c>
      <c r="B122" s="3493"/>
      <c r="C122" s="3493"/>
      <c r="D122" s="3482">
        <f ca="1">H107</f>
        <v>9073</v>
      </c>
      <c r="E122" s="3483"/>
      <c r="F122" s="3483"/>
      <c r="G122" s="3483"/>
      <c r="H122" s="3483"/>
      <c r="I122" s="3484"/>
    </row>
    <row r="123" spans="1:11" ht="18.75" customHeight="1">
      <c r="A123" s="3442" t="s">
        <v>2315</v>
      </c>
      <c r="B123" s="3442"/>
      <c r="C123" s="3442"/>
      <c r="D123" s="3487" t="str">
        <f ca="1">NUMBERSTRING(INT(D122*10000),2)&amp;"元整"</f>
        <v>玖仟零柒拾叁万元整</v>
      </c>
      <c r="E123" s="3489"/>
      <c r="F123" s="3489"/>
      <c r="G123" s="3489"/>
      <c r="H123" s="3489"/>
      <c r="I123" s="3488"/>
    </row>
    <row r="124" spans="1:11" ht="18.75" customHeight="1">
      <c r="A124" s="3493" t="str">
        <f>IF(项目基本情况!B9="房地产市场价值","",MID(E109,3,LEN(E109)-2))</f>
        <v/>
      </c>
      <c r="B124" s="3493"/>
      <c r="C124" s="3493"/>
      <c r="D124" s="3482" t="str">
        <f>H109</f>
        <v>——</v>
      </c>
      <c r="E124" s="3483"/>
      <c r="F124" s="3483"/>
      <c r="G124" s="3483"/>
      <c r="H124" s="3483"/>
      <c r="I124" s="3484"/>
    </row>
    <row r="125" spans="1:11" ht="18.75" customHeight="1">
      <c r="A125" s="3442" t="s">
        <v>2315</v>
      </c>
      <c r="B125" s="3442"/>
      <c r="C125" s="3442"/>
      <c r="D125" s="3487" t="e">
        <f>NUMBERSTRING(INT(D124*10000),2)&amp;"元整"</f>
        <v>#VALUE!</v>
      </c>
      <c r="E125" s="3489"/>
      <c r="F125" s="3489"/>
      <c r="G125" s="3489"/>
      <c r="H125" s="3489"/>
      <c r="I125" s="3488"/>
    </row>
    <row r="126" spans="1:11" ht="18.75" customHeight="1">
      <c r="A126" s="3493" t="str">
        <f>IF(项目基本情况!B9="房地产市场价值","",MID(E111,3,LEN(E111)-2))</f>
        <v/>
      </c>
      <c r="B126" s="3493"/>
      <c r="C126" s="3493"/>
      <c r="D126" s="3482" t="str">
        <f>H111</f>
        <v>——</v>
      </c>
      <c r="E126" s="3483"/>
      <c r="F126" s="3483"/>
      <c r="G126" s="3483"/>
      <c r="H126" s="3483"/>
      <c r="I126" s="3484"/>
    </row>
    <row r="127" spans="1:11" ht="18.75" customHeight="1">
      <c r="A127" s="3442" t="s">
        <v>2315</v>
      </c>
      <c r="B127" s="3442"/>
      <c r="C127" s="3442"/>
      <c r="D127" s="3487" t="e">
        <f>NUMBERSTRING(INT(D126*10000),2)&amp;"元整"</f>
        <v>#VALUE!</v>
      </c>
      <c r="E127" s="3489"/>
      <c r="F127" s="3489"/>
      <c r="G127" s="3489"/>
      <c r="H127" s="3489"/>
      <c r="I127" s="3488"/>
    </row>
    <row r="128" spans="1:11" ht="21.75" customHeight="1">
      <c r="A128" s="3490" t="s">
        <v>2316</v>
      </c>
      <c r="B128" s="3490"/>
      <c r="C128" s="3490"/>
      <c r="D128" s="3490"/>
      <c r="E128" s="3490"/>
      <c r="F128" s="3490"/>
      <c r="G128" s="3490"/>
      <c r="H128" s="3490"/>
      <c r="I128" s="3490"/>
    </row>
    <row r="129" spans="1:35" ht="21.75" customHeight="1">
      <c r="A129" s="2522" t="s">
        <v>2317</v>
      </c>
      <c r="B129" s="2523"/>
      <c r="C129" s="2524" t="s">
        <v>2318</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3"/>
    </row>
    <row r="135" spans="1:35" ht="21.75" customHeight="1">
      <c r="A135" s="793"/>
      <c r="B135" s="793"/>
      <c r="C135" s="793"/>
      <c r="D135" s="793"/>
      <c r="E135" s="793"/>
      <c r="F135" s="2538" t="s">
        <v>2319</v>
      </c>
      <c r="G135" s="2539"/>
      <c r="H135" s="2539"/>
      <c r="I135" s="2540" t="s">
        <v>2320</v>
      </c>
    </row>
    <row r="136" spans="1:35" ht="21.75" customHeight="1">
      <c r="A136" s="793"/>
      <c r="B136" s="2541"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9"/>
      <c r="C138" s="2539"/>
      <c r="D138" s="2539"/>
      <c r="E138" s="2539"/>
      <c r="F138" s="2539"/>
      <c r="G138" s="2539"/>
      <c r="H138" s="2539"/>
      <c r="I138" s="2540" t="s">
        <v>2322</v>
      </c>
    </row>
    <row r="139" spans="1:35" ht="21.75" customHeight="1">
      <c r="A139" s="793"/>
      <c r="B139" s="2541" t="s">
        <v>2323</v>
      </c>
      <c r="C139" s="793"/>
      <c r="D139" s="793"/>
      <c r="E139" s="793"/>
      <c r="F139" s="793"/>
      <c r="G139" s="793"/>
      <c r="H139" s="793"/>
      <c r="I139" s="793"/>
    </row>
    <row r="140" spans="1:35" ht="21.75" customHeight="1">
      <c r="A140" s="793"/>
      <c r="B140" s="2541"/>
      <c r="C140" s="793"/>
      <c r="D140" s="793"/>
      <c r="E140" s="793"/>
      <c r="F140" s="793"/>
      <c r="G140" s="793"/>
      <c r="H140" s="793"/>
      <c r="I140" s="793"/>
    </row>
    <row r="141" spans="1:35" ht="21.75" customHeight="1">
      <c r="A141" s="793"/>
      <c r="B141" s="2539"/>
      <c r="C141" s="2539"/>
      <c r="D141" s="2539"/>
      <c r="E141" s="2539"/>
      <c r="F141" s="2539"/>
      <c r="G141" s="2539"/>
      <c r="H141" s="2539"/>
      <c r="I141" s="2540" t="s">
        <v>2322</v>
      </c>
    </row>
    <row r="142" spans="1:35" ht="21.75" customHeight="1">
      <c r="A142" s="793"/>
      <c r="B142" s="2541"/>
      <c r="C142" s="2542"/>
      <c r="D142" s="2543"/>
      <c r="E142" s="2543"/>
      <c r="F142" s="2336"/>
      <c r="G142" s="793"/>
      <c r="H142" s="793"/>
      <c r="I142" s="793"/>
    </row>
    <row r="143" spans="1:35" s="138" customFormat="1" ht="21.75" customHeight="1">
      <c r="A143" s="793"/>
      <c r="B143" s="2541"/>
      <c r="C143" s="2542"/>
      <c r="D143" s="2543"/>
      <c r="E143" s="2543"/>
      <c r="F143" s="2336"/>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8"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8"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8"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8"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8"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8"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8"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8"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8"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8"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8"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8"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8"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8"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8"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8"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8"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8"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8"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8"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8"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8"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8"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8"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8"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8"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8"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8"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8"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8"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8"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8"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8"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8"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8"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8"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8"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8"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8"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8"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8"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8"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8"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8"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8"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8"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8"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8"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8"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8"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8"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8"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8"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8"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8"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8"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8"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8"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8"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8"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8"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8"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8"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8"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8"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8"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8"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8"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8"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8"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8"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8"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8"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8"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8"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8"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8"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8"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8"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8"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8"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8"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8"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8"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8"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8"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8"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8"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8"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8"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8"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8"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8"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8"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8"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8"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8"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8"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8"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8"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8"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8"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8"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8"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8</v>
      </c>
    </row>
    <row r="2" spans="1:9" s="243" customFormat="1" ht="18" customHeight="1">
      <c r="A2" s="244" t="s">
        <v>2325</v>
      </c>
      <c r="B2" s="245">
        <f ca="1">IF(D2="——",C52,C52-E2)</f>
        <v>956</v>
      </c>
      <c r="C2" s="242" t="s">
        <v>2326</v>
      </c>
      <c r="D2" s="2544" t="s">
        <v>70</v>
      </c>
      <c r="E2" s="1438" t="e">
        <f ca="1">SUMIF(INDIRECT("'"&amp;G2&amp;"'"&amp;"!A:A"),"承租人权益价值",INDIRECT("'"&amp;G2&amp;"'"&amp;"!c:c"))</f>
        <v>#REF!</v>
      </c>
      <c r="F2" s="2545" t="s">
        <v>2326</v>
      </c>
      <c r="G2" s="2546"/>
    </row>
    <row r="3" spans="1:9" s="243" customFormat="1" ht="18" customHeight="1" thickBot="1">
      <c r="A3" s="246" t="s">
        <v>2327</v>
      </c>
      <c r="B3" s="247">
        <f ca="1">ROUND(B2*10000/(IF(B1="",'数据-汇总表'!E3,INDIRECT("'数据-取费表'!k"&amp;$G$1))),0)</f>
        <v>3775</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7"/>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8"/>
      <c r="H9" s="1388"/>
      <c r="I9" s="2549"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2532.4700000000003</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51</v>
      </c>
      <c r="D19" s="1034">
        <f ca="1">D9+D10</f>
        <v>2532.4700000000003</v>
      </c>
      <c r="E19" s="254">
        <f>'数据-取费表'!B31</f>
        <v>200</v>
      </c>
      <c r="F19" s="274"/>
      <c r="G19" s="2547"/>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5</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5</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10</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10</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73</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739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658</v>
      </c>
      <c r="D34" s="260"/>
      <c r="E34" s="263"/>
      <c r="F34" s="300">
        <f ca="1">IF('数据-取费表'!B24=0,1,IF(B1="",'数据-取费表'!N16,INDIRECT("'数据-取费表'!n"&amp;$G$1)))</f>
        <v>1</v>
      </c>
      <c r="G34" s="262" t="s">
        <v>2389</v>
      </c>
    </row>
    <row r="35" spans="1:7" ht="13.5" customHeight="1">
      <c r="A35" s="949" t="s">
        <v>796</v>
      </c>
      <c r="B35" s="258" t="s">
        <v>2390</v>
      </c>
      <c r="C35" s="263">
        <f ca="1">ROUND(C34*F35,0)</f>
        <v>20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51</v>
      </c>
      <c r="D37" s="260">
        <f ca="1">D19</f>
        <v>2532.4700000000003</v>
      </c>
      <c r="E37" s="292">
        <f>'数据-取费表'!B35</f>
        <v>200</v>
      </c>
      <c r="F37" s="302"/>
      <c r="G37" s="304" t="s">
        <v>2395</v>
      </c>
    </row>
    <row r="38" spans="1:7" ht="13.5" customHeight="1">
      <c r="A38" s="949" t="s">
        <v>799</v>
      </c>
      <c r="B38" s="258" t="s">
        <v>2396</v>
      </c>
      <c r="C38" s="263">
        <f ca="1">ROUND(C34*F38,0)</f>
        <v>10</v>
      </c>
      <c r="D38" s="263"/>
      <c r="E38" s="263"/>
      <c r="F38" s="302">
        <f>'数据-取费表'!B36</f>
        <v>1.4999999999999999E-2</v>
      </c>
      <c r="G38" s="262" t="s">
        <v>2391</v>
      </c>
    </row>
    <row r="39" spans="1:7" s="257" customFormat="1" ht="13.5" customHeight="1">
      <c r="A39" s="298" t="s">
        <v>2397</v>
      </c>
      <c r="B39" s="253" t="s">
        <v>2398</v>
      </c>
      <c r="C39" s="275">
        <f ca="1">ROUND(C33*F20,0)</f>
        <v>15</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36</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35</v>
      </c>
      <c r="D42" s="281"/>
      <c r="E42" s="281"/>
      <c r="F42" s="282"/>
      <c r="G42" s="3562" t="s">
        <v>2407</v>
      </c>
    </row>
    <row r="43" spans="1:7" ht="13.5" customHeight="1">
      <c r="A43" s="949" t="s">
        <v>792</v>
      </c>
      <c r="B43" s="258" t="s">
        <v>2408</v>
      </c>
      <c r="C43" s="281">
        <f ca="1">ROUND(IF('数据-取费表'!B22&lt;=1,C39*F22*'数据-取费表'!B21/2,C39*(POWER((1+F22),'数据-取费表'!B21/2)-1)),0)</f>
        <v>1</v>
      </c>
      <c r="D43" s="281"/>
      <c r="E43" s="281"/>
      <c r="F43" s="282"/>
      <c r="G43" s="3563"/>
    </row>
    <row r="44" spans="1:7" ht="13.5" customHeight="1">
      <c r="A44" s="949" t="s">
        <v>793</v>
      </c>
      <c r="B44" s="258" t="s">
        <v>2409</v>
      </c>
      <c r="C44" s="281">
        <f ca="1">ROUND(IF('数据-取费表'!B22&lt;=1,C40*F22*'数据-取费表'!B21/2,C40*(POWER((1+F22),'数据-取费表'!B21/2)-1)),4)</f>
        <v>1E-3</v>
      </c>
      <c r="D44" s="281"/>
      <c r="E44" s="281"/>
      <c r="F44" s="282"/>
      <c r="G44" s="3564"/>
    </row>
    <row r="45" spans="1:7" s="257" customFormat="1" ht="13.5" customHeight="1">
      <c r="A45" s="298" t="s">
        <v>2410</v>
      </c>
      <c r="B45" s="287" t="s">
        <v>2376</v>
      </c>
      <c r="C45" s="288">
        <f ca="1">C46</f>
        <v>151</v>
      </c>
      <c r="D45" s="278">
        <f ca="1">C47</f>
        <v>4.0000000000000001E-3</v>
      </c>
      <c r="E45" s="279" t="s">
        <v>2402</v>
      </c>
      <c r="F45" s="289"/>
      <c r="G45" s="290" t="s">
        <v>2411</v>
      </c>
    </row>
    <row r="46" spans="1:7" s="257" customFormat="1" ht="13.5" customHeight="1">
      <c r="A46" s="949" t="s">
        <v>791</v>
      </c>
      <c r="B46" s="291" t="s">
        <v>2412</v>
      </c>
      <c r="C46" s="292">
        <f ca="1">ROUND((C33+C39)*F27,0)</f>
        <v>151</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1021</v>
      </c>
      <c r="D49" s="275"/>
      <c r="E49" s="275"/>
      <c r="F49" s="307"/>
      <c r="G49" s="277" t="s">
        <v>2417</v>
      </c>
    </row>
    <row r="50" spans="1:7" s="301" customFormat="1" ht="24">
      <c r="A50" s="298" t="s">
        <v>2418</v>
      </c>
      <c r="B50" s="253" t="s">
        <v>2419</v>
      </c>
      <c r="C50" s="275"/>
      <c r="D50" s="275"/>
      <c r="E50" s="275"/>
      <c r="F50" s="307">
        <f>IF('数据-取费表'!B24=0,'数据-取费表'!N16,1)</f>
        <v>0.86499999999999999</v>
      </c>
      <c r="G50" s="290" t="s">
        <v>2420</v>
      </c>
    </row>
    <row r="51" spans="1:7" ht="16.5" customHeight="1">
      <c r="A51" s="298" t="s">
        <v>2421</v>
      </c>
      <c r="B51" s="253" t="s">
        <v>2422</v>
      </c>
      <c r="C51" s="275">
        <f ca="1">ROUND(C49*F50,0)</f>
        <v>883</v>
      </c>
      <c r="D51" s="275"/>
      <c r="E51" s="275"/>
      <c r="F51" s="307"/>
      <c r="G51" s="277" t="s">
        <v>2423</v>
      </c>
    </row>
    <row r="52" spans="1:7" s="251" customFormat="1" ht="16.5" thickBot="1">
      <c r="A52" s="308" t="s">
        <v>2424</v>
      </c>
      <c r="B52" s="309"/>
      <c r="C52" s="310">
        <f ca="1">C31+C51</f>
        <v>956</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50" t="s">
        <v>2426</v>
      </c>
      <c r="D1" s="241"/>
      <c r="E1" s="241"/>
      <c r="F1" s="241"/>
      <c r="G1" s="1377">
        <f>MATCH(B1,'数据-取费表'!A6:A16,0)+5</f>
        <v>8</v>
      </c>
      <c r="H1" s="1280" t="str">
        <f>IF(ISERROR(FIND("住宅",B1)),"非住宅","住宅")</f>
        <v>非住宅</v>
      </c>
    </row>
    <row r="2" spans="1:8" s="243" customFormat="1" ht="18" customHeight="1">
      <c r="A2" s="244" t="s">
        <v>2325</v>
      </c>
      <c r="B2" s="245">
        <f ca="1">ROUND(IF(D2="——",C52/10000,C52/10000-E2),0)</f>
        <v>955</v>
      </c>
      <c r="C2" s="242" t="s">
        <v>2326</v>
      </c>
      <c r="D2" s="2544" t="s">
        <v>70</v>
      </c>
      <c r="E2" s="1438" t="e">
        <f ca="1">SUMIF(INDIRECT("'"&amp;G2&amp;"'"&amp;"!A:A"),"承租人权益价值",INDIRECT("'"&amp;G2&amp;"'"&amp;"!c:c"))</f>
        <v>#REF!</v>
      </c>
      <c r="F2" s="2545" t="s">
        <v>2326</v>
      </c>
      <c r="G2" s="2546"/>
    </row>
    <row r="3" spans="1:8" s="243" customFormat="1" ht="18" customHeight="1" thickBot="1">
      <c r="A3" s="246" t="s">
        <v>2327</v>
      </c>
      <c r="B3" s="247">
        <f ca="1">ROUND(B2*10000/(IF(B1="",'数据-汇总表'!E3,INDIRECT("'数据-取费表'!k"&amp;$G$1))),0)</f>
        <v>3771</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7"/>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2532.4700000000003</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506494</v>
      </c>
      <c r="D19" s="1034">
        <f ca="1">D9+D10</f>
        <v>2532.4700000000003</v>
      </c>
      <c r="E19" s="254">
        <f>'数据-取费表'!B31</f>
        <v>200</v>
      </c>
      <c r="F19" s="274"/>
      <c r="G19" s="2547"/>
    </row>
    <row r="20" spans="1:7" s="257" customFormat="1" ht="13.5" customHeight="1">
      <c r="A20" s="298" t="s">
        <v>2437</v>
      </c>
      <c r="B20" s="253" t="s">
        <v>2438</v>
      </c>
      <c r="C20" s="275">
        <f ca="1">ROUND((C5+C19)*F20,0)</f>
        <v>10130</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49741</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49260</v>
      </c>
      <c r="D24" s="281"/>
      <c r="E24" s="281"/>
      <c r="F24" s="282"/>
      <c r="G24" s="283" t="s">
        <v>2449</v>
      </c>
    </row>
    <row r="25" spans="1:7" s="257" customFormat="1" ht="24">
      <c r="A25" s="949" t="s">
        <v>2339</v>
      </c>
      <c r="B25" s="258" t="s">
        <v>2450</v>
      </c>
      <c r="C25" s="1379">
        <f ca="1">ROUND(IF('数据-取费表'!B22&lt;=1,C20*F22*'数据-取费表'!B22/2,C20*(POWER((1+F22),'数据-取费表'!B22/2)-1)),0)</f>
        <v>481</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103325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103325</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726581</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7387215</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6584422</v>
      </c>
      <c r="D34" s="260"/>
      <c r="E34" s="263"/>
      <c r="F34" s="300"/>
      <c r="G34" s="262"/>
    </row>
    <row r="35" spans="1:7" ht="13.5" customHeight="1">
      <c r="A35" s="949" t="s">
        <v>796</v>
      </c>
      <c r="B35" s="258" t="s">
        <v>2390</v>
      </c>
      <c r="C35" s="263">
        <f ca="1">ROUND(C34*F35,0)</f>
        <v>197533</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506494</v>
      </c>
      <c r="D37" s="260">
        <f ca="1">D19</f>
        <v>2532.4700000000003</v>
      </c>
      <c r="E37" s="292">
        <f>'数据-取费表'!B35</f>
        <v>200</v>
      </c>
      <c r="F37" s="302"/>
      <c r="G37" s="304"/>
    </row>
    <row r="38" spans="1:7" ht="13.5" customHeight="1">
      <c r="A38" s="949" t="s">
        <v>799</v>
      </c>
      <c r="B38" s="258" t="s">
        <v>2396</v>
      </c>
      <c r="C38" s="263">
        <f ca="1">ROUND(C34*F38,0)</f>
        <v>98766</v>
      </c>
      <c r="D38" s="263"/>
      <c r="E38" s="263"/>
      <c r="F38" s="302">
        <f>'数据-取费表'!B36</f>
        <v>1.4999999999999999E-2</v>
      </c>
      <c r="G38" s="262" t="s">
        <v>2391</v>
      </c>
    </row>
    <row r="39" spans="1:7" s="257" customFormat="1" ht="13.5" customHeight="1">
      <c r="A39" s="298" t="s">
        <v>2397</v>
      </c>
      <c r="B39" s="253" t="s">
        <v>2398</v>
      </c>
      <c r="C39" s="275">
        <f ca="1">ROUND(C33*F20,0)</f>
        <v>147744</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357911</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350893</v>
      </c>
      <c r="D42" s="281"/>
      <c r="E42" s="281"/>
      <c r="F42" s="282"/>
      <c r="G42" s="3562" t="s">
        <v>2454</v>
      </c>
    </row>
    <row r="43" spans="1:7" ht="13.5" customHeight="1">
      <c r="A43" s="949" t="s">
        <v>792</v>
      </c>
      <c r="B43" s="258" t="s">
        <v>2408</v>
      </c>
      <c r="C43" s="281">
        <f ca="1">ROUND(IF('数据-取费表'!B22&lt;=1,C39*F22*'数据-取费表'!B20/2,C39*(POWER((1+F22),'数据-取费表'!B20/2)-1)),0)</f>
        <v>7018</v>
      </c>
      <c r="D43" s="281"/>
      <c r="E43" s="281"/>
      <c r="F43" s="282"/>
      <c r="G43" s="3563"/>
    </row>
    <row r="44" spans="1:7" ht="13.5" customHeight="1">
      <c r="A44" s="949" t="s">
        <v>793</v>
      </c>
      <c r="B44" s="258" t="s">
        <v>2409</v>
      </c>
      <c r="C44" s="281">
        <f ca="1">ROUND(IF('数据-取费表'!B22&lt;=1,C40*F22*'数据-取费表'!B20/2,C40*(POWER((1+F22),'数据-取费表'!B20/2)-1)),4)</f>
        <v>1E-3</v>
      </c>
      <c r="D44" s="281"/>
      <c r="E44" s="281"/>
      <c r="F44" s="282"/>
      <c r="G44" s="3564"/>
    </row>
    <row r="45" spans="1:7" s="257" customFormat="1" ht="13.5" customHeight="1">
      <c r="A45" s="298" t="s">
        <v>2410</v>
      </c>
      <c r="B45" s="287" t="s">
        <v>2376</v>
      </c>
      <c r="C45" s="288">
        <f ca="1">C46</f>
        <v>1506992</v>
      </c>
      <c r="D45" s="278">
        <f ca="1">C47</f>
        <v>4.0000000000000001E-3</v>
      </c>
      <c r="E45" s="279" t="s">
        <v>2402</v>
      </c>
      <c r="F45" s="289"/>
      <c r="G45" s="290" t="s">
        <v>2411</v>
      </c>
    </row>
    <row r="46" spans="1:7" s="257" customFormat="1" ht="13.5" customHeight="1">
      <c r="A46" s="949" t="s">
        <v>791</v>
      </c>
      <c r="B46" s="291" t="s">
        <v>2412</v>
      </c>
      <c r="C46" s="292">
        <f ca="1">ROUND((C33+C39)*F27,0)</f>
        <v>1506992</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10198396</v>
      </c>
      <c r="D49" s="275"/>
      <c r="E49" s="275"/>
      <c r="F49" s="307"/>
      <c r="G49" s="277" t="s">
        <v>2417</v>
      </c>
    </row>
    <row r="50" spans="1:7" s="301" customFormat="1">
      <c r="A50" s="298" t="s">
        <v>2418</v>
      </c>
      <c r="B50" s="253" t="s">
        <v>2419</v>
      </c>
      <c r="C50" s="275"/>
      <c r="D50" s="275"/>
      <c r="E50" s="275"/>
      <c r="F50" s="307">
        <f>IF('数据-取费表'!B24=0,'数据-取费表'!N16,1)</f>
        <v>0.86499999999999999</v>
      </c>
      <c r="G50" s="290"/>
    </row>
    <row r="51" spans="1:7" ht="16.5" customHeight="1">
      <c r="A51" s="298" t="s">
        <v>2421</v>
      </c>
      <c r="B51" s="253" t="s">
        <v>2456</v>
      </c>
      <c r="C51" s="275">
        <f ca="1">ROUND(C49*F50,0)</f>
        <v>8821613</v>
      </c>
      <c r="D51" s="275"/>
      <c r="E51" s="275"/>
      <c r="F51" s="307"/>
      <c r="G51" s="277" t="s">
        <v>2423</v>
      </c>
    </row>
    <row r="52" spans="1:7" s="251" customFormat="1" ht="16.5" thickBot="1">
      <c r="A52" s="308" t="s">
        <v>2424</v>
      </c>
      <c r="B52" s="309"/>
      <c r="C52" s="310">
        <f ca="1">C31+C51</f>
        <v>9548194</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8</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1" t="s">
        <v>2463</v>
      </c>
      <c r="D5" s="2551" t="s">
        <v>2464</v>
      </c>
      <c r="E5" s="2551" t="s">
        <v>2465</v>
      </c>
      <c r="F5" s="2551"/>
      <c r="G5" s="2551"/>
      <c r="H5" s="2551"/>
      <c r="I5" s="2551"/>
      <c r="J5" s="2551"/>
      <c r="K5" s="2551"/>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2"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2532.4700000000003</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2532.4700000000003</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3"/>
      <c r="H18" s="1575"/>
      <c r="I18" s="2554"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2532.4700000000003</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5"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5" t="str">
        <f>IF('数据-取费表'!B22&lt;=1,"（1）-（3）项×年利率×建设期÷2","（1）-（3）项×((1+年利率)^(建设期÷2)-1)")</f>
        <v>（1）-（3）项×((1+年利率)^(建设期÷2)-1)</v>
      </c>
      <c r="H27" s="977"/>
      <c r="I27" s="977"/>
      <c r="J27" s="977"/>
      <c r="K27" s="978"/>
    </row>
    <row r="28" spans="1:33" s="332" customFormat="1" ht="13.5" customHeight="1">
      <c r="A28" s="959" t="s">
        <v>2507</v>
      </c>
      <c r="B28" s="2556"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7"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2527</v>
      </c>
      <c r="C1" s="1632" t="s">
        <v>2528</v>
      </c>
      <c r="D1" s="1619"/>
      <c r="E1" s="2580"/>
      <c r="F1" s="2581" t="s">
        <v>2529</v>
      </c>
      <c r="G1" s="1629" t="s">
        <v>2530</v>
      </c>
      <c r="H1" s="1628"/>
      <c r="I1" s="1628"/>
      <c r="J1" s="1628"/>
      <c r="K1" s="1630"/>
      <c r="L1" s="1631"/>
      <c r="M1" s="1632"/>
      <c r="N1" s="1632"/>
      <c r="O1" s="1632"/>
      <c r="P1" s="2582"/>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13741</v>
      </c>
      <c r="C2" s="2583" t="s">
        <v>70</v>
      </c>
      <c r="D2" s="1363" t="e">
        <f ca="1">SUMIF(INDIRECT("'"&amp;F2&amp;"'"&amp;"!A:A"),"承租人权益价值",INDIRECT("'"&amp;F2&amp;"'"&amp;"!c:c"))</f>
        <v>#REF!</v>
      </c>
      <c r="E2" s="2584" t="s">
        <v>2531</v>
      </c>
      <c r="F2" s="2585"/>
      <c r="G2" s="1122"/>
      <c r="H2" s="1122"/>
      <c r="I2" s="1122"/>
      <c r="J2" s="1122"/>
      <c r="K2" s="2586"/>
      <c r="L2" s="2587"/>
      <c r="M2" s="2588"/>
      <c r="N2" s="2588"/>
      <c r="O2" s="2588"/>
      <c r="P2" s="2589"/>
      <c r="Q2" s="2590"/>
      <c r="R2" s="2590"/>
      <c r="S2" s="2590"/>
      <c r="T2" s="2590"/>
      <c r="U2" s="2590"/>
      <c r="V2" s="2590"/>
      <c r="W2" s="2590"/>
      <c r="X2" s="2590"/>
      <c r="Y2" s="2590"/>
      <c r="Z2" s="2590"/>
      <c r="AA2" s="2590"/>
      <c r="AB2" s="2590"/>
      <c r="AC2" s="2591"/>
    </row>
    <row r="3" spans="1:29" s="392" customFormat="1" ht="28.5" customHeight="1" thickBot="1">
      <c r="A3" s="246" t="s">
        <v>1395</v>
      </c>
      <c r="B3" s="398">
        <f>IF(C2="——",C49,ROUND(B2*10000/D3,0))</f>
        <v>54261</v>
      </c>
      <c r="C3" s="399" t="s">
        <v>2532</v>
      </c>
      <c r="D3" s="398">
        <f>IF(D1="",'数据-汇总表'!E3,SUMIF('数据-汇总表'!$C19:$C33,D1,'数据-汇总表'!$E19:$E33))</f>
        <v>2532.4700000000003</v>
      </c>
      <c r="E3" s="1122"/>
      <c r="F3" s="2592"/>
      <c r="G3" s="1122"/>
      <c r="H3" s="1122"/>
      <c r="I3" s="1122"/>
      <c r="J3" s="1122"/>
      <c r="K3" s="2586"/>
      <c r="L3" s="2587"/>
      <c r="M3" s="2588"/>
      <c r="N3" s="2588"/>
      <c r="O3" s="2588"/>
      <c r="P3" s="2589"/>
      <c r="Q3" s="2590"/>
      <c r="R3" s="2590"/>
      <c r="S3" s="2590"/>
      <c r="T3" s="2590"/>
      <c r="U3" s="2590"/>
      <c r="V3" s="2590"/>
      <c r="W3" s="2590"/>
      <c r="X3" s="2590"/>
      <c r="Y3" s="2590"/>
      <c r="Z3" s="2590"/>
      <c r="AA3" s="2590"/>
      <c r="AB3" s="2590"/>
      <c r="AC3" s="1280"/>
    </row>
    <row r="4" spans="1:29" ht="15">
      <c r="A4" s="400" t="s">
        <v>2533</v>
      </c>
      <c r="B4" s="401"/>
      <c r="C4" s="3583" t="s">
        <v>2534</v>
      </c>
      <c r="D4" s="3584"/>
      <c r="E4" s="3585" t="s">
        <v>2535</v>
      </c>
      <c r="F4" s="3586"/>
      <c r="G4" s="3583" t="s">
        <v>2536</v>
      </c>
      <c r="H4" s="3584"/>
      <c r="I4" s="3583" t="s">
        <v>2537</v>
      </c>
      <c r="J4" s="3584"/>
      <c r="K4" s="2593" t="s">
        <v>2538</v>
      </c>
      <c r="L4" s="1128"/>
      <c r="M4" s="1129"/>
      <c r="N4" s="1129"/>
      <c r="O4" s="1129"/>
      <c r="P4" s="3587" t="s">
        <v>2539</v>
      </c>
      <c r="Q4" s="3588"/>
      <c r="R4" s="3570" t="s">
        <v>2535</v>
      </c>
      <c r="S4" s="3571"/>
      <c r="T4" s="3570" t="s">
        <v>2536</v>
      </c>
      <c r="U4" s="3571"/>
      <c r="V4" s="3595" t="s">
        <v>2537</v>
      </c>
      <c r="W4" s="3595"/>
      <c r="X4" s="1811"/>
      <c r="Y4" s="3570" t="s">
        <v>2539</v>
      </c>
      <c r="Z4" s="3571"/>
      <c r="AA4" s="3565" t="s">
        <v>2535</v>
      </c>
      <c r="AB4" s="3565" t="s">
        <v>2536</v>
      </c>
      <c r="AC4" s="3565" t="s">
        <v>2537</v>
      </c>
    </row>
    <row r="5" spans="1:29" ht="15">
      <c r="A5" s="403"/>
      <c r="B5" s="404"/>
      <c r="C5" s="3576" t="s">
        <v>3199</v>
      </c>
      <c r="D5" s="3577"/>
      <c r="E5" s="3574" t="s">
        <v>3186</v>
      </c>
      <c r="F5" s="3575"/>
      <c r="G5" s="3576" t="s">
        <v>3189</v>
      </c>
      <c r="H5" s="3577"/>
      <c r="I5" s="3576" t="s">
        <v>3191</v>
      </c>
      <c r="J5" s="3577"/>
      <c r="K5" s="2594"/>
      <c r="L5" s="1128"/>
      <c r="M5" s="1129"/>
      <c r="N5" s="1129"/>
      <c r="O5" s="1129"/>
      <c r="P5" s="3589"/>
      <c r="Q5" s="3590"/>
      <c r="R5" s="3572"/>
      <c r="S5" s="3573"/>
      <c r="T5" s="3572"/>
      <c r="U5" s="3573"/>
      <c r="V5" s="3595"/>
      <c r="W5" s="3595"/>
      <c r="X5" s="1811"/>
      <c r="Y5" s="3572"/>
      <c r="Z5" s="3573"/>
      <c r="AA5" s="3566"/>
      <c r="AB5" s="3566"/>
      <c r="AC5" s="3566"/>
    </row>
    <row r="6" spans="1:29" ht="15.75" thickBot="1">
      <c r="A6" s="405"/>
      <c r="B6" s="406"/>
      <c r="C6" s="3578" t="s">
        <v>3200</v>
      </c>
      <c r="D6" s="3579"/>
      <c r="E6" s="3580" t="s">
        <v>3187</v>
      </c>
      <c r="F6" s="3581"/>
      <c r="G6" s="3578" t="s">
        <v>3188</v>
      </c>
      <c r="H6" s="3579"/>
      <c r="I6" s="3578" t="s">
        <v>3190</v>
      </c>
      <c r="J6" s="3579"/>
      <c r="K6" s="2594" t="s">
        <v>2545</v>
      </c>
      <c r="L6" s="1128"/>
      <c r="M6" s="1129"/>
      <c r="N6" s="1129"/>
      <c r="O6" s="1129"/>
      <c r="P6" s="3591"/>
      <c r="Q6" s="3592"/>
      <c r="R6" s="3572"/>
      <c r="S6" s="3573"/>
      <c r="T6" s="3593"/>
      <c r="U6" s="3594"/>
      <c r="V6" s="3595"/>
      <c r="W6" s="3595"/>
      <c r="X6" s="1811"/>
      <c r="Y6" s="3593"/>
      <c r="Z6" s="3594"/>
      <c r="AA6" s="3567"/>
      <c r="AB6" s="3567"/>
      <c r="AC6" s="3567"/>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5"/>
      <c r="L7" s="1130"/>
      <c r="M7" s="1131"/>
      <c r="N7" s="1131"/>
      <c r="O7" s="1131"/>
      <c r="P7" s="3568" t="s">
        <v>2547</v>
      </c>
      <c r="Q7" s="3596"/>
      <c r="R7" s="768" t="s">
        <v>23</v>
      </c>
      <c r="S7" s="769">
        <f t="shared" ref="S7:S15" si="0">F7</f>
        <v>100</v>
      </c>
      <c r="T7" s="768" t="s">
        <v>23</v>
      </c>
      <c r="U7" s="769">
        <f t="shared" ref="U7:U15" si="1">H7</f>
        <v>100</v>
      </c>
      <c r="V7" s="768" t="s">
        <v>23</v>
      </c>
      <c r="W7" s="769">
        <f t="shared" ref="W7:W15" si="2">J7</f>
        <v>100</v>
      </c>
      <c r="X7" s="770"/>
      <c r="Y7" s="3568" t="s">
        <v>2547</v>
      </c>
      <c r="Z7" s="3569"/>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5"/>
      <c r="L8" s="1130"/>
      <c r="M8" s="1131"/>
      <c r="N8" s="1131"/>
      <c r="O8" s="1131"/>
      <c r="P8" s="3568" t="s">
        <v>2550</v>
      </c>
      <c r="Q8" s="3569"/>
      <c r="R8" s="768" t="s">
        <v>23</v>
      </c>
      <c r="S8" s="769">
        <f t="shared" si="0"/>
        <v>100</v>
      </c>
      <c r="T8" s="768" t="s">
        <v>23</v>
      </c>
      <c r="U8" s="769">
        <f t="shared" si="1"/>
        <v>100</v>
      </c>
      <c r="V8" s="768" t="s">
        <v>23</v>
      </c>
      <c r="W8" s="769">
        <f t="shared" si="2"/>
        <v>100</v>
      </c>
      <c r="X8" s="770"/>
      <c r="Y8" s="3568" t="s">
        <v>2550</v>
      </c>
      <c r="Z8" s="3569"/>
      <c r="AA8" s="771">
        <f t="shared" ref="AA8:AA19" si="3">D8/F8</f>
        <v>1</v>
      </c>
      <c r="AB8" s="771">
        <f t="shared" ref="AB8:AB19" si="4">D8/H8</f>
        <v>1</v>
      </c>
      <c r="AC8" s="771">
        <f t="shared" ref="AC8:AC19" si="5">D8/J8</f>
        <v>1</v>
      </c>
    </row>
    <row r="9" spans="1:29" s="116" customFormat="1">
      <c r="A9" s="414" t="s">
        <v>2551</v>
      </c>
      <c r="B9" s="70" t="s">
        <v>2552</v>
      </c>
      <c r="C9" s="2985" t="s">
        <v>3185</v>
      </c>
      <c r="D9" s="134">
        <v>100</v>
      </c>
      <c r="E9" s="416" t="s">
        <v>1377</v>
      </c>
      <c r="F9" s="417">
        <f>SUMIF(63:63,E9,64:64)-SUMIF(63:63,C9,64:64)+100</f>
        <v>100</v>
      </c>
      <c r="G9" s="416" t="s">
        <v>1377</v>
      </c>
      <c r="H9" s="134">
        <f>SUMIF(63:63,G9,64:64)-SUMIF(63:63,C9,64:64)+100</f>
        <v>100</v>
      </c>
      <c r="I9" s="416" t="s">
        <v>1377</v>
      </c>
      <c r="J9" s="134">
        <f>SUMIF(63:63,I9,64:64)-SUMIF(63:63,C9,64:64)+100</f>
        <v>100</v>
      </c>
      <c r="K9" s="2595"/>
      <c r="L9" s="1130"/>
      <c r="M9" s="1131"/>
      <c r="N9" s="1131"/>
      <c r="O9" s="1131"/>
      <c r="P9" s="3582" t="s">
        <v>2553</v>
      </c>
      <c r="Q9" s="1793" t="str">
        <f t="shared" ref="Q9:Q15" si="6">B9</f>
        <v>用途</v>
      </c>
      <c r="R9" s="768" t="s">
        <v>17</v>
      </c>
      <c r="S9" s="769">
        <f t="shared" si="0"/>
        <v>100</v>
      </c>
      <c r="T9" s="768" t="s">
        <v>17</v>
      </c>
      <c r="U9" s="769">
        <f t="shared" si="1"/>
        <v>100</v>
      </c>
      <c r="V9" s="768" t="s">
        <v>17</v>
      </c>
      <c r="W9" s="769">
        <f t="shared" si="2"/>
        <v>100</v>
      </c>
      <c r="X9" s="770"/>
      <c r="Y9" s="3442"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582"/>
      <c r="Q10" s="1793" t="str">
        <f t="shared" si="6"/>
        <v>土地使用年限（年）</v>
      </c>
      <c r="R10" s="768" t="s">
        <v>17</v>
      </c>
      <c r="S10" s="769">
        <f t="shared" si="0"/>
        <v>100</v>
      </c>
      <c r="T10" s="768" t="s">
        <v>17</v>
      </c>
      <c r="U10" s="769">
        <f t="shared" si="1"/>
        <v>100</v>
      </c>
      <c r="V10" s="768" t="s">
        <v>17</v>
      </c>
      <c r="W10" s="769">
        <f t="shared" si="2"/>
        <v>100</v>
      </c>
      <c r="X10" s="770"/>
      <c r="Y10" s="3442"/>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582"/>
      <c r="Q11" s="1793" t="str">
        <f t="shared" si="6"/>
        <v>容积率</v>
      </c>
      <c r="R11" s="768" t="s">
        <v>21</v>
      </c>
      <c r="S11" s="769">
        <f t="shared" si="0"/>
        <v>100</v>
      </c>
      <c r="T11" s="768" t="s">
        <v>21</v>
      </c>
      <c r="U11" s="769">
        <f t="shared" si="1"/>
        <v>100</v>
      </c>
      <c r="V11" s="768" t="s">
        <v>21</v>
      </c>
      <c r="W11" s="769">
        <f t="shared" si="2"/>
        <v>100</v>
      </c>
      <c r="X11" s="770"/>
      <c r="Y11" s="3442"/>
      <c r="Z11" s="55" t="str">
        <f t="shared" si="7"/>
        <v>容积率</v>
      </c>
      <c r="AA11" s="771">
        <f t="shared" si="3"/>
        <v>1</v>
      </c>
      <c r="AB11" s="771">
        <f t="shared" si="4"/>
        <v>1</v>
      </c>
      <c r="AC11" s="771">
        <f t="shared" si="5"/>
        <v>1</v>
      </c>
    </row>
    <row r="12" spans="1:29" s="116" customFormat="1" ht="15" hidden="1">
      <c r="A12" s="430"/>
      <c r="B12" s="2596">
        <v>111</v>
      </c>
      <c r="C12" s="431"/>
      <c r="D12" s="432">
        <v>100</v>
      </c>
      <c r="E12" s="431"/>
      <c r="F12" s="424">
        <f>SUMIF(70:70,E12,71:71)-SUMIF(70:70,C12,71:71)+100</f>
        <v>100</v>
      </c>
      <c r="G12" s="431"/>
      <c r="H12" s="135">
        <f>SUMIF(70:70,G12,71:71)-SUMIF(70:70,C12,71:71)+100</f>
        <v>100</v>
      </c>
      <c r="I12" s="431"/>
      <c r="J12" s="135">
        <f>SUMIF(70:70,I12,71:71)-SUMIF(70:70,C12,71:71)+100</f>
        <v>100</v>
      </c>
      <c r="K12" s="2597"/>
      <c r="L12" s="1130"/>
      <c r="M12" s="1131"/>
      <c r="N12" s="1131"/>
      <c r="O12" s="1131"/>
      <c r="P12" s="3582"/>
      <c r="Q12" s="1793">
        <f t="shared" si="6"/>
        <v>111</v>
      </c>
      <c r="R12" s="768" t="s">
        <v>21</v>
      </c>
      <c r="S12" s="769">
        <f t="shared" si="0"/>
        <v>100</v>
      </c>
      <c r="T12" s="768" t="s">
        <v>21</v>
      </c>
      <c r="U12" s="769">
        <f t="shared" si="1"/>
        <v>100</v>
      </c>
      <c r="V12" s="768" t="s">
        <v>21</v>
      </c>
      <c r="W12" s="769">
        <f t="shared" si="2"/>
        <v>100</v>
      </c>
      <c r="X12" s="770"/>
      <c r="Y12" s="3442"/>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2597"/>
      <c r="L13" s="1138"/>
      <c r="M13" s="1129"/>
      <c r="N13" s="1129"/>
      <c r="O13" s="1129"/>
      <c r="P13" s="3582"/>
      <c r="Q13" s="1793">
        <f t="shared" si="6"/>
        <v>111</v>
      </c>
      <c r="R13" s="768" t="s">
        <v>21</v>
      </c>
      <c r="S13" s="769">
        <f t="shared" si="0"/>
        <v>100</v>
      </c>
      <c r="T13" s="768" t="s">
        <v>21</v>
      </c>
      <c r="U13" s="769">
        <f t="shared" si="1"/>
        <v>100</v>
      </c>
      <c r="V13" s="768" t="s">
        <v>21</v>
      </c>
      <c r="W13" s="769">
        <f t="shared" si="2"/>
        <v>100</v>
      </c>
      <c r="X13" s="770"/>
      <c r="Y13" s="3442"/>
      <c r="Z13" s="55">
        <f t="shared" si="7"/>
        <v>111</v>
      </c>
      <c r="AA13" s="771">
        <f t="shared" si="3"/>
        <v>1</v>
      </c>
      <c r="AB13" s="771">
        <f t="shared" si="4"/>
        <v>1</v>
      </c>
      <c r="AC13" s="771">
        <f t="shared" si="5"/>
        <v>1</v>
      </c>
    </row>
    <row r="14" spans="1:29" ht="15.75" hidden="1" thickBot="1">
      <c r="A14" s="435"/>
      <c r="B14" s="2598">
        <v>111</v>
      </c>
      <c r="C14" s="436"/>
      <c r="D14" s="437">
        <v>100</v>
      </c>
      <c r="E14" s="436"/>
      <c r="F14" s="438">
        <f>SUMIF(74:74,E14,75:75)-SUMIF(74:74,C14,75:75)+100</f>
        <v>100</v>
      </c>
      <c r="G14" s="436"/>
      <c r="H14" s="437">
        <f>SUMIF(74:74,G14,75:75)-SUMIF(74:74,C14,75:75)+100</f>
        <v>100</v>
      </c>
      <c r="I14" s="436"/>
      <c r="J14" s="437">
        <f>SUMIF(74:74,I14,75:75)-SUMIF(74:74,C14,75:75)+100</f>
        <v>100</v>
      </c>
      <c r="K14" s="2597"/>
      <c r="L14" s="1138"/>
      <c r="M14" s="1129"/>
      <c r="N14" s="1129"/>
      <c r="O14" s="1129"/>
      <c r="P14" s="3582"/>
      <c r="Q14" s="1793">
        <f t="shared" si="6"/>
        <v>111</v>
      </c>
      <c r="R14" s="768" t="s">
        <v>21</v>
      </c>
      <c r="S14" s="769">
        <f t="shared" si="0"/>
        <v>100</v>
      </c>
      <c r="T14" s="768" t="s">
        <v>21</v>
      </c>
      <c r="U14" s="769">
        <f t="shared" si="1"/>
        <v>100</v>
      </c>
      <c r="V14" s="768" t="s">
        <v>21</v>
      </c>
      <c r="W14" s="769">
        <f t="shared" si="2"/>
        <v>100</v>
      </c>
      <c r="X14" s="770"/>
      <c r="Y14" s="3442"/>
      <c r="Z14" s="55">
        <f t="shared" si="7"/>
        <v>111</v>
      </c>
      <c r="AA14" s="771">
        <f t="shared" si="3"/>
        <v>1</v>
      </c>
      <c r="AB14" s="771">
        <f t="shared" si="4"/>
        <v>1</v>
      </c>
      <c r="AC14" s="771">
        <f t="shared" si="5"/>
        <v>1</v>
      </c>
    </row>
    <row r="15" spans="1:29" ht="15">
      <c r="A15" s="439" t="s">
        <v>2557</v>
      </c>
      <c r="B15" s="68" t="s">
        <v>2086</v>
      </c>
      <c r="C15" s="2599">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609" t="s">
        <v>2558</v>
      </c>
      <c r="Q15" s="1808" t="str">
        <f t="shared" si="6"/>
        <v>居住社区成熟度</v>
      </c>
      <c r="R15" s="772" t="s">
        <v>21</v>
      </c>
      <c r="S15" s="773">
        <f t="shared" si="0"/>
        <v>100</v>
      </c>
      <c r="T15" s="772" t="s">
        <v>21</v>
      </c>
      <c r="U15" s="773">
        <f t="shared" si="1"/>
        <v>100</v>
      </c>
      <c r="V15" s="772" t="s">
        <v>21</v>
      </c>
      <c r="W15" s="773">
        <f t="shared" si="2"/>
        <v>100</v>
      </c>
      <c r="X15" s="1811"/>
      <c r="Y15" s="3602" t="s">
        <v>2558</v>
      </c>
      <c r="Z15" s="1812" t="str">
        <f t="shared" si="7"/>
        <v>居住社区成熟度</v>
      </c>
      <c r="AA15" s="1809">
        <f t="shared" si="3"/>
        <v>1</v>
      </c>
      <c r="AB15" s="1809">
        <f t="shared" si="4"/>
        <v>1</v>
      </c>
      <c r="AC15" s="1809">
        <f t="shared" si="5"/>
        <v>1</v>
      </c>
    </row>
    <row r="16" spans="1:29" ht="15">
      <c r="A16" s="427"/>
      <c r="B16" s="445"/>
      <c r="C16" s="446"/>
      <c r="D16" s="447"/>
      <c r="E16" s="2600"/>
      <c r="F16" s="447"/>
      <c r="G16" s="2601"/>
      <c r="H16" s="449"/>
      <c r="I16" s="2601"/>
      <c r="J16" s="447"/>
      <c r="K16" s="2602"/>
      <c r="L16" s="1138"/>
      <c r="M16" s="1129"/>
      <c r="N16" s="1129"/>
      <c r="O16" s="1129"/>
      <c r="P16" s="3610"/>
      <c r="Q16" s="1808"/>
      <c r="R16" s="772"/>
      <c r="S16" s="773"/>
      <c r="T16" s="772"/>
      <c r="U16" s="773"/>
      <c r="V16" s="772"/>
      <c r="W16" s="773"/>
      <c r="X16" s="1811"/>
      <c r="Y16" s="3603"/>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610"/>
      <c r="Q17" s="1808" t="str">
        <f>B17</f>
        <v>交通便捷度</v>
      </c>
      <c r="R17" s="772" t="s">
        <v>21</v>
      </c>
      <c r="S17" s="773">
        <f>F17</f>
        <v>100</v>
      </c>
      <c r="T17" s="772" t="s">
        <v>21</v>
      </c>
      <c r="U17" s="773">
        <f>H17</f>
        <v>100</v>
      </c>
      <c r="V17" s="772" t="s">
        <v>21</v>
      </c>
      <c r="W17" s="773">
        <f>J17</f>
        <v>100</v>
      </c>
      <c r="X17" s="1811"/>
      <c r="Y17" s="3603"/>
      <c r="Z17" s="1812" t="str">
        <f>Q17</f>
        <v>交通便捷度</v>
      </c>
      <c r="AA17" s="1809">
        <f t="shared" si="3"/>
        <v>1</v>
      </c>
      <c r="AB17" s="1809">
        <f t="shared" si="4"/>
        <v>1</v>
      </c>
      <c r="AC17" s="1809">
        <f t="shared" si="5"/>
        <v>1</v>
      </c>
    </row>
    <row r="18" spans="1:29" ht="15">
      <c r="A18" s="427"/>
      <c r="B18" s="455"/>
      <c r="C18" s="2604"/>
      <c r="D18" s="449"/>
      <c r="E18" s="2605"/>
      <c r="F18" s="449"/>
      <c r="G18" s="2606"/>
      <c r="H18" s="447"/>
      <c r="I18" s="2606"/>
      <c r="J18" s="447"/>
      <c r="K18" s="2602"/>
      <c r="L18" s="1138"/>
      <c r="M18" s="1129"/>
      <c r="N18" s="1129"/>
      <c r="O18" s="1129"/>
      <c r="P18" s="3610"/>
      <c r="Q18" s="1808"/>
      <c r="R18" s="772"/>
      <c r="S18" s="773"/>
      <c r="T18" s="772"/>
      <c r="U18" s="773"/>
      <c r="V18" s="772"/>
      <c r="W18" s="773"/>
      <c r="X18" s="1811"/>
      <c r="Y18" s="3603"/>
      <c r="Z18" s="1812"/>
      <c r="AA18" s="1809">
        <v>1</v>
      </c>
      <c r="AB18" s="1809">
        <v>1</v>
      </c>
      <c r="AC18" s="1809">
        <v>1</v>
      </c>
    </row>
    <row r="19" spans="1:29" ht="228">
      <c r="A19" s="427"/>
      <c r="B19" s="450" t="s">
        <v>2093</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610"/>
      <c r="Q19" s="1808" t="str">
        <f>B19</f>
        <v>公共配套设施</v>
      </c>
      <c r="R19" s="772" t="s">
        <v>21</v>
      </c>
      <c r="S19" s="773">
        <f>F19</f>
        <v>100</v>
      </c>
      <c r="T19" s="772" t="s">
        <v>21</v>
      </c>
      <c r="U19" s="773">
        <f>H19</f>
        <v>100</v>
      </c>
      <c r="V19" s="772" t="s">
        <v>21</v>
      </c>
      <c r="W19" s="773">
        <f>J19</f>
        <v>100</v>
      </c>
      <c r="X19" s="1811"/>
      <c r="Y19" s="3603"/>
      <c r="Z19" s="1812" t="str">
        <f>Q19</f>
        <v>公共配套设施</v>
      </c>
      <c r="AA19" s="1809">
        <f t="shared" si="3"/>
        <v>1</v>
      </c>
      <c r="AB19" s="1809">
        <f t="shared" si="4"/>
        <v>1</v>
      </c>
      <c r="AC19" s="1809">
        <f t="shared" si="5"/>
        <v>1</v>
      </c>
    </row>
    <row r="20" spans="1:29" ht="15">
      <c r="A20" s="427"/>
      <c r="B20" s="455"/>
      <c r="C20" s="446"/>
      <c r="D20" s="447"/>
      <c r="E20" s="2600"/>
      <c r="F20" s="447"/>
      <c r="G20" s="2601"/>
      <c r="H20" s="447"/>
      <c r="I20" s="2601"/>
      <c r="J20" s="447"/>
      <c r="K20" s="2602"/>
      <c r="L20" s="1138"/>
      <c r="M20" s="1129"/>
      <c r="N20" s="1129"/>
      <c r="O20" s="1129"/>
      <c r="P20" s="3610"/>
      <c r="Q20" s="1808"/>
      <c r="R20" s="772"/>
      <c r="S20" s="773"/>
      <c r="T20" s="772"/>
      <c r="U20" s="773"/>
      <c r="V20" s="772"/>
      <c r="W20" s="773"/>
      <c r="X20" s="1811"/>
      <c r="Y20" s="3603"/>
      <c r="Z20" s="1812"/>
      <c r="AA20" s="1809">
        <v>1</v>
      </c>
      <c r="AB20" s="1809">
        <v>1</v>
      </c>
      <c r="AC20" s="1809">
        <v>1</v>
      </c>
    </row>
    <row r="21" spans="1:29" ht="42.75">
      <c r="A21" s="427"/>
      <c r="B21" s="1382" t="s">
        <v>2096</v>
      </c>
      <c r="C21" s="2603"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610"/>
      <c r="Q21" s="1808" t="str">
        <f>B21</f>
        <v>基础设施水平</v>
      </c>
      <c r="R21" s="772" t="s">
        <v>17</v>
      </c>
      <c r="S21" s="773">
        <f>F21</f>
        <v>100</v>
      </c>
      <c r="T21" s="772" t="s">
        <v>17</v>
      </c>
      <c r="U21" s="773">
        <f>H21</f>
        <v>100</v>
      </c>
      <c r="V21" s="772" t="s">
        <v>17</v>
      </c>
      <c r="W21" s="773">
        <f>J21</f>
        <v>100</v>
      </c>
      <c r="X21" s="1811"/>
      <c r="Y21" s="3603"/>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7"/>
      <c r="G22" s="2607"/>
      <c r="H22" s="447"/>
      <c r="I22" s="446"/>
      <c r="J22" s="447"/>
      <c r="K22" s="2608"/>
      <c r="L22" s="1138"/>
      <c r="M22" s="1129"/>
      <c r="N22" s="1129"/>
      <c r="O22" s="1129"/>
      <c r="P22" s="3610"/>
      <c r="Q22" s="1808"/>
      <c r="R22" s="772"/>
      <c r="S22" s="773"/>
      <c r="T22" s="772"/>
      <c r="U22" s="773"/>
      <c r="V22" s="772"/>
      <c r="W22" s="773"/>
      <c r="X22" s="1811"/>
      <c r="Y22" s="3603"/>
      <c r="Z22" s="1812"/>
      <c r="AA22" s="1809">
        <v>1</v>
      </c>
      <c r="AB22" s="1809">
        <v>1</v>
      </c>
      <c r="AC22" s="1809">
        <v>1</v>
      </c>
    </row>
    <row r="23" spans="1:29" ht="99.75">
      <c r="A23" s="427"/>
      <c r="B23" s="450" t="s">
        <v>2100</v>
      </c>
      <c r="C23" s="2603"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610"/>
      <c r="Q23" s="1808" t="str">
        <f>B23</f>
        <v>自然及人文环境</v>
      </c>
      <c r="R23" s="772" t="s">
        <v>21</v>
      </c>
      <c r="S23" s="773">
        <f>F23</f>
        <v>100</v>
      </c>
      <c r="T23" s="772" t="s">
        <v>21</v>
      </c>
      <c r="U23" s="773">
        <f>H23</f>
        <v>100</v>
      </c>
      <c r="V23" s="772" t="s">
        <v>21</v>
      </c>
      <c r="W23" s="773">
        <f>J23</f>
        <v>100</v>
      </c>
      <c r="X23" s="1811"/>
      <c r="Y23" s="3603"/>
      <c r="Z23" s="1812" t="str">
        <f>Q23</f>
        <v>自然及人文环境</v>
      </c>
      <c r="AA23" s="1809">
        <f>D23/F23</f>
        <v>1</v>
      </c>
      <c r="AB23" s="1809">
        <f>D23/H23</f>
        <v>1</v>
      </c>
      <c r="AC23" s="1809">
        <f>D23/J23</f>
        <v>1</v>
      </c>
    </row>
    <row r="24" spans="1:29" ht="15">
      <c r="A24" s="427"/>
      <c r="B24" s="455"/>
      <c r="C24" s="446"/>
      <c r="D24" s="447"/>
      <c r="E24" s="2600"/>
      <c r="F24" s="447"/>
      <c r="G24" s="2601"/>
      <c r="H24" s="447"/>
      <c r="I24" s="2601"/>
      <c r="J24" s="447"/>
      <c r="K24" s="2602"/>
      <c r="L24" s="1138"/>
      <c r="M24" s="1129"/>
      <c r="N24" s="1129"/>
      <c r="O24" s="1129"/>
      <c r="P24" s="3610"/>
      <c r="Q24" s="1808"/>
      <c r="R24" s="772"/>
      <c r="S24" s="773"/>
      <c r="T24" s="772"/>
      <c r="U24" s="773"/>
      <c r="V24" s="772"/>
      <c r="W24" s="773"/>
      <c r="X24" s="1811"/>
      <c r="Y24" s="3603"/>
      <c r="Z24" s="1812"/>
      <c r="AA24" s="1809">
        <v>1</v>
      </c>
      <c r="AB24" s="1809">
        <v>1</v>
      </c>
      <c r="AC24" s="1809">
        <v>1</v>
      </c>
    </row>
    <row r="25" spans="1:29" ht="15">
      <c r="A25" s="427"/>
      <c r="B25" s="421" t="s">
        <v>2559</v>
      </c>
      <c r="C25" s="459"/>
      <c r="D25" s="434">
        <v>100</v>
      </c>
      <c r="E25" s="2609"/>
      <c r="F25" s="434">
        <f>SUMIF(86:86,E25,87:87)-SUMIF(86:86,C25,87:87)+100</f>
        <v>100</v>
      </c>
      <c r="G25" s="2610"/>
      <c r="H25" s="434">
        <f>SUMIF(86:86,G25,87:87)-SUMIF(86:86,C25,87:87)+100</f>
        <v>100</v>
      </c>
      <c r="I25" s="2610"/>
      <c r="J25" s="434">
        <f>SUMIF(86:86,I25,87:87)-SUMIF(86:86,C25,87:87)+100</f>
        <v>100</v>
      </c>
      <c r="K25" s="425"/>
      <c r="L25" s="1138"/>
      <c r="M25" s="1129"/>
      <c r="N25" s="1129"/>
      <c r="O25" s="1129"/>
      <c r="P25" s="3610"/>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603"/>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9"/>
      <c r="F26" s="434">
        <f>SUMIF(88:88,E26,89:89)-SUMIF(88:88,C26,89:89)+100</f>
        <v>100</v>
      </c>
      <c r="G26" s="2610"/>
      <c r="H26" s="434">
        <f>SUMIF(88:88,G26,89:89)-SUMIF(88:88,C26,89:89)+100</f>
        <v>100</v>
      </c>
      <c r="I26" s="2610"/>
      <c r="J26" s="434">
        <f>SUMIF(88:88,I26,89:89)-SUMIF(88:88,C26,89:89)+100</f>
        <v>100</v>
      </c>
      <c r="K26" s="425"/>
      <c r="L26" s="1138"/>
      <c r="M26" s="1129"/>
      <c r="N26" s="1129"/>
      <c r="O26" s="1129"/>
      <c r="P26" s="3610"/>
      <c r="Q26" s="1808" t="str">
        <f t="shared" si="11"/>
        <v>朝向</v>
      </c>
      <c r="R26" s="772" t="s">
        <v>21</v>
      </c>
      <c r="S26" s="773">
        <f t="shared" si="12"/>
        <v>100</v>
      </c>
      <c r="T26" s="772" t="s">
        <v>21</v>
      </c>
      <c r="U26" s="773">
        <f t="shared" si="13"/>
        <v>100</v>
      </c>
      <c r="V26" s="772" t="s">
        <v>21</v>
      </c>
      <c r="W26" s="773">
        <f t="shared" si="14"/>
        <v>100</v>
      </c>
      <c r="X26" s="1811"/>
      <c r="Y26" s="3603"/>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7"/>
      <c r="L27" s="1130"/>
      <c r="M27" s="1131"/>
      <c r="N27" s="1131"/>
      <c r="O27" s="1131"/>
      <c r="P27" s="3610"/>
      <c r="Q27" s="1793">
        <f t="shared" si="11"/>
        <v>111</v>
      </c>
      <c r="R27" s="768" t="s">
        <v>21</v>
      </c>
      <c r="S27" s="769">
        <f t="shared" si="12"/>
        <v>100</v>
      </c>
      <c r="T27" s="768" t="s">
        <v>21</v>
      </c>
      <c r="U27" s="769">
        <f t="shared" si="13"/>
        <v>100</v>
      </c>
      <c r="V27" s="768" t="s">
        <v>21</v>
      </c>
      <c r="W27" s="769">
        <f t="shared" si="14"/>
        <v>100</v>
      </c>
      <c r="X27" s="770"/>
      <c r="Y27" s="3603"/>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1"/>
      <c r="H28" s="434">
        <f>SUMIF(92:92,G28,93:93)-SUMIF(92:92,C28,93:93)+100</f>
        <v>100</v>
      </c>
      <c r="I28" s="433"/>
      <c r="J28" s="434">
        <f>SUMIF(92:92,I28,93:93)-SUMIF(92:92,C28,93:93)+100</f>
        <v>100</v>
      </c>
      <c r="K28" s="2597"/>
      <c r="L28" s="1138"/>
      <c r="M28" s="1129"/>
      <c r="N28" s="1129"/>
      <c r="O28" s="1129"/>
      <c r="P28" s="3610"/>
      <c r="Q28" s="1808">
        <f t="shared" si="11"/>
        <v>111</v>
      </c>
      <c r="R28" s="772" t="s">
        <v>21</v>
      </c>
      <c r="S28" s="773">
        <f t="shared" si="12"/>
        <v>100</v>
      </c>
      <c r="T28" s="772" t="s">
        <v>21</v>
      </c>
      <c r="U28" s="773">
        <f t="shared" si="13"/>
        <v>100</v>
      </c>
      <c r="V28" s="772" t="s">
        <v>21</v>
      </c>
      <c r="W28" s="773">
        <f t="shared" si="14"/>
        <v>100</v>
      </c>
      <c r="X28" s="1811"/>
      <c r="Y28" s="3603"/>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1"/>
      <c r="H29" s="434">
        <f>SUMIF(94:94,G29,95:95)-SUMIF(94:94,C29,95:95)+100</f>
        <v>100</v>
      </c>
      <c r="I29" s="433"/>
      <c r="J29" s="434">
        <f>SUMIF(94:94,I29,95:95)-SUMIF(94:94,C29,95:95)+100</f>
        <v>100</v>
      </c>
      <c r="K29" s="2597"/>
      <c r="L29" s="1138"/>
      <c r="M29" s="1129"/>
      <c r="N29" s="1129"/>
      <c r="O29" s="1129"/>
      <c r="P29" s="3610"/>
      <c r="Q29" s="1808">
        <f t="shared" si="11"/>
        <v>111</v>
      </c>
      <c r="R29" s="772" t="s">
        <v>21</v>
      </c>
      <c r="S29" s="773">
        <f t="shared" si="12"/>
        <v>100</v>
      </c>
      <c r="T29" s="772" t="s">
        <v>21</v>
      </c>
      <c r="U29" s="773">
        <f t="shared" si="13"/>
        <v>100</v>
      </c>
      <c r="V29" s="772" t="s">
        <v>21</v>
      </c>
      <c r="W29" s="773">
        <f t="shared" si="14"/>
        <v>100</v>
      </c>
      <c r="X29" s="1811"/>
      <c r="Y29" s="3603"/>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1"/>
      <c r="H30" s="434">
        <f>SUMIF(96:96,G30,97:97)-SUMIF(96:96,C30,97:97)+100</f>
        <v>100</v>
      </c>
      <c r="I30" s="433"/>
      <c r="J30" s="434">
        <f>SUMIF(96:96,I30,97:97)-SUMIF(96:96,C30,97:97)+100</f>
        <v>100</v>
      </c>
      <c r="K30" s="2597"/>
      <c r="L30" s="1138"/>
      <c r="M30" s="1129"/>
      <c r="N30" s="1129"/>
      <c r="O30" s="1129"/>
      <c r="P30" s="3610"/>
      <c r="Q30" s="1808">
        <f t="shared" si="11"/>
        <v>111</v>
      </c>
      <c r="R30" s="772" t="s">
        <v>21</v>
      </c>
      <c r="S30" s="773">
        <f t="shared" si="12"/>
        <v>100</v>
      </c>
      <c r="T30" s="772" t="s">
        <v>21</v>
      </c>
      <c r="U30" s="773">
        <f t="shared" si="13"/>
        <v>100</v>
      </c>
      <c r="V30" s="772" t="s">
        <v>21</v>
      </c>
      <c r="W30" s="773">
        <f t="shared" si="14"/>
        <v>100</v>
      </c>
      <c r="X30" s="1811"/>
      <c r="Y30" s="3603"/>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2"/>
      <c r="H31" s="437">
        <f>SUMIF(98:98,G31,99:99)-SUMIF(98:98,C31,99:99)+100</f>
        <v>100</v>
      </c>
      <c r="I31" s="436"/>
      <c r="J31" s="437">
        <f>SUMIF(98:98,I31,99:99)-SUMIF(98:98,C31,99:99)+100</f>
        <v>100</v>
      </c>
      <c r="K31" s="2597"/>
      <c r="L31" s="1138"/>
      <c r="M31" s="1129"/>
      <c r="N31" s="1129"/>
      <c r="O31" s="1129"/>
      <c r="P31" s="3610"/>
      <c r="Q31" s="1808">
        <f t="shared" si="11"/>
        <v>111</v>
      </c>
      <c r="R31" s="772" t="s">
        <v>21</v>
      </c>
      <c r="S31" s="773">
        <f t="shared" si="12"/>
        <v>100</v>
      </c>
      <c r="T31" s="772" t="s">
        <v>21</v>
      </c>
      <c r="U31" s="773">
        <f t="shared" si="13"/>
        <v>100</v>
      </c>
      <c r="V31" s="772" t="s">
        <v>21</v>
      </c>
      <c r="W31" s="773">
        <f t="shared" si="14"/>
        <v>100</v>
      </c>
      <c r="X31" s="1811"/>
      <c r="Y31" s="3603"/>
      <c r="Z31" s="1812">
        <f t="shared" si="18"/>
        <v>111</v>
      </c>
      <c r="AA31" s="1809">
        <f t="shared" si="15"/>
        <v>1</v>
      </c>
      <c r="AB31" s="1809">
        <f t="shared" si="16"/>
        <v>1</v>
      </c>
      <c r="AC31" s="1809">
        <f t="shared" si="17"/>
        <v>1</v>
      </c>
    </row>
    <row r="32" spans="1:29" ht="15">
      <c r="A32" s="439" t="s">
        <v>2561</v>
      </c>
      <c r="B32" s="70" t="s">
        <v>2562</v>
      </c>
      <c r="C32" s="2613"/>
      <c r="D32" s="466">
        <v>100</v>
      </c>
      <c r="E32" s="2614"/>
      <c r="F32" s="460">
        <f>SUMIF(100:100,E32,101:101)-SUMIF(100:100,C32,101:101)+100</f>
        <v>100</v>
      </c>
      <c r="G32" s="2613"/>
      <c r="H32" s="466">
        <f>SUMIF(100:100,G32,101:101)-SUMIF(100:100,C32,101:101)+100</f>
        <v>100</v>
      </c>
      <c r="I32" s="2614"/>
      <c r="J32" s="434">
        <f>SUMIF(100:100,I32,101:101)-SUMIF(100:100,C32,101:101)+100</f>
        <v>100</v>
      </c>
      <c r="K32" s="425"/>
      <c r="L32" s="1138"/>
      <c r="M32" s="1129"/>
      <c r="N32" s="1129"/>
      <c r="O32" s="1129"/>
      <c r="P32" s="3604" t="s">
        <v>2563</v>
      </c>
      <c r="Q32" s="1808" t="str">
        <f t="shared" si="11"/>
        <v>建筑类型</v>
      </c>
      <c r="R32" s="772" t="s">
        <v>21</v>
      </c>
      <c r="S32" s="773">
        <f t="shared" si="12"/>
        <v>100</v>
      </c>
      <c r="T32" s="772" t="s">
        <v>21</v>
      </c>
      <c r="U32" s="773">
        <f t="shared" si="13"/>
        <v>100</v>
      </c>
      <c r="V32" s="772" t="s">
        <v>21</v>
      </c>
      <c r="W32" s="773">
        <f t="shared" si="14"/>
        <v>100</v>
      </c>
      <c r="X32" s="1811"/>
      <c r="Y32" s="3607"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7"/>
      <c r="L33" s="1136"/>
      <c r="M33" s="1139"/>
      <c r="N33" s="1139"/>
      <c r="O33" s="1139"/>
      <c r="P33" s="3605"/>
      <c r="Q33" s="774" t="str">
        <f t="shared" si="11"/>
        <v>项目建筑规模</v>
      </c>
      <c r="R33" s="775" t="s">
        <v>21</v>
      </c>
      <c r="S33" s="776">
        <f t="shared" si="12"/>
        <v>101</v>
      </c>
      <c r="T33" s="775" t="s">
        <v>21</v>
      </c>
      <c r="U33" s="776">
        <f t="shared" si="13"/>
        <v>101</v>
      </c>
      <c r="V33" s="775" t="s">
        <v>21</v>
      </c>
      <c r="W33" s="776">
        <f t="shared" si="14"/>
        <v>101</v>
      </c>
      <c r="X33" s="777"/>
      <c r="Y33" s="3607"/>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5"/>
      <c r="D34" s="434">
        <v>100</v>
      </c>
      <c r="E34" s="2616"/>
      <c r="F34" s="460">
        <f>SUMIF(105:105,E34,106:106)-SUMIF(105:105,C34,106:106)+100</f>
        <v>100</v>
      </c>
      <c r="G34" s="2615"/>
      <c r="H34" s="434">
        <f>SUMIF(105:105,G34,106:106)-SUMIF(105:105,C34,106:106)+100</f>
        <v>100</v>
      </c>
      <c r="I34" s="2616"/>
      <c r="J34" s="434">
        <f>SUMIF(105:105,I34,106:106)-SUMIF(105:105,C34,106:106)+100</f>
        <v>100</v>
      </c>
      <c r="K34" s="425"/>
      <c r="L34" s="1138"/>
      <c r="M34" s="1129"/>
      <c r="N34" s="1129"/>
      <c r="O34" s="1129"/>
      <c r="P34" s="3605"/>
      <c r="Q34" s="1808" t="str">
        <f t="shared" si="11"/>
        <v>建筑结构</v>
      </c>
      <c r="R34" s="772" t="s">
        <v>21</v>
      </c>
      <c r="S34" s="773">
        <f t="shared" si="12"/>
        <v>100</v>
      </c>
      <c r="T34" s="772" t="s">
        <v>21</v>
      </c>
      <c r="U34" s="773">
        <f t="shared" si="13"/>
        <v>100</v>
      </c>
      <c r="V34" s="772" t="s">
        <v>21</v>
      </c>
      <c r="W34" s="773">
        <f t="shared" si="14"/>
        <v>100</v>
      </c>
      <c r="X34" s="1811"/>
      <c r="Y34" s="3607"/>
      <c r="Z34" s="1812" t="str">
        <f t="shared" si="18"/>
        <v>建筑结构</v>
      </c>
      <c r="AA34" s="1809">
        <f t="shared" si="15"/>
        <v>1</v>
      </c>
      <c r="AB34" s="1809">
        <f t="shared" si="16"/>
        <v>1</v>
      </c>
      <c r="AC34" s="1809">
        <f t="shared" si="17"/>
        <v>1</v>
      </c>
    </row>
    <row r="35" spans="1:29" ht="15">
      <c r="A35" s="471"/>
      <c r="B35" s="421" t="s">
        <v>2566</v>
      </c>
      <c r="C35" s="2609"/>
      <c r="D35" s="434">
        <v>100</v>
      </c>
      <c r="E35" s="2610"/>
      <c r="F35" s="460">
        <f>SUMIF(107:107,E35,108:108)-SUMIF(107:107,C35,108:108)+100</f>
        <v>100</v>
      </c>
      <c r="G35" s="2609"/>
      <c r="H35" s="434">
        <f>SUMIF(107:107,G35,108:108)-SUMIF(107:107,C35,108:108)+100</f>
        <v>100</v>
      </c>
      <c r="I35" s="2610"/>
      <c r="J35" s="434">
        <f>SUMIF(107:107,I35,108:108)-SUMIF(107:107,C35,108:108)+100</f>
        <v>100</v>
      </c>
      <c r="K35" s="425"/>
      <c r="L35" s="1138"/>
      <c r="M35" s="1129"/>
      <c r="N35" s="1129"/>
      <c r="O35" s="1129"/>
      <c r="P35" s="3605"/>
      <c r="Q35" s="1808" t="str">
        <f t="shared" si="11"/>
        <v>建筑品质</v>
      </c>
      <c r="R35" s="772" t="s">
        <v>21</v>
      </c>
      <c r="S35" s="773">
        <f t="shared" si="12"/>
        <v>100</v>
      </c>
      <c r="T35" s="772" t="s">
        <v>21</v>
      </c>
      <c r="U35" s="773">
        <f t="shared" si="13"/>
        <v>100</v>
      </c>
      <c r="V35" s="772" t="s">
        <v>21</v>
      </c>
      <c r="W35" s="773">
        <f t="shared" si="14"/>
        <v>100</v>
      </c>
      <c r="X35" s="1811"/>
      <c r="Y35" s="3607"/>
      <c r="Z35" s="1812" t="str">
        <f t="shared" si="18"/>
        <v>建筑品质</v>
      </c>
      <c r="AA35" s="1809">
        <f t="shared" si="15"/>
        <v>1</v>
      </c>
      <c r="AB35" s="1809">
        <f t="shared" si="16"/>
        <v>1</v>
      </c>
      <c r="AC35" s="1809">
        <f t="shared" si="17"/>
        <v>1</v>
      </c>
    </row>
    <row r="36" spans="1:29" ht="15">
      <c r="A36" s="471"/>
      <c r="B36" s="421" t="s">
        <v>2567</v>
      </c>
      <c r="C36" s="2609"/>
      <c r="D36" s="434">
        <v>100</v>
      </c>
      <c r="E36" s="2610"/>
      <c r="F36" s="460">
        <f>SUMIF(109:109,E36,110:110)-SUMIF(109:109,C36,110:110)+100</f>
        <v>100</v>
      </c>
      <c r="G36" s="2609"/>
      <c r="H36" s="434">
        <f>SUMIF(109:109,G36,110:110)-SUMIF(109:109,C36,110:110)+100</f>
        <v>100</v>
      </c>
      <c r="I36" s="2610"/>
      <c r="J36" s="434">
        <f>SUMIF(109:109,I36,110:110)-SUMIF(109:109,C36,110:110)+100</f>
        <v>100</v>
      </c>
      <c r="K36" s="425"/>
      <c r="L36" s="1138"/>
      <c r="M36" s="1129"/>
      <c r="N36" s="1129"/>
      <c r="O36" s="1129"/>
      <c r="P36" s="3605"/>
      <c r="Q36" s="1808" t="str">
        <f t="shared" si="11"/>
        <v>公共部分装修</v>
      </c>
      <c r="R36" s="772" t="s">
        <v>21</v>
      </c>
      <c r="S36" s="773">
        <f t="shared" si="12"/>
        <v>100</v>
      </c>
      <c r="T36" s="772" t="s">
        <v>21</v>
      </c>
      <c r="U36" s="773">
        <f t="shared" si="13"/>
        <v>100</v>
      </c>
      <c r="V36" s="772" t="s">
        <v>21</v>
      </c>
      <c r="W36" s="773">
        <f t="shared" si="14"/>
        <v>100</v>
      </c>
      <c r="X36" s="1811"/>
      <c r="Y36" s="3607"/>
      <c r="Z36" s="1812" t="str">
        <f t="shared" si="18"/>
        <v>公共部分装修</v>
      </c>
      <c r="AA36" s="1809">
        <f t="shared" si="15"/>
        <v>1</v>
      </c>
      <c r="AB36" s="1809">
        <f t="shared" si="16"/>
        <v>1</v>
      </c>
      <c r="AC36" s="1809">
        <f t="shared" si="17"/>
        <v>1</v>
      </c>
    </row>
    <row r="37" spans="1:29" s="116" customFormat="1" ht="15">
      <c r="A37" s="472"/>
      <c r="B37" s="421" t="s">
        <v>2568</v>
      </c>
      <c r="C37" s="473">
        <f>'数据-取费表'!Y6</f>
        <v>0.83299999999999996</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605"/>
      <c r="Q37" s="1793" t="str">
        <f t="shared" si="11"/>
        <v>成新度</v>
      </c>
      <c r="R37" s="768" t="s">
        <v>21</v>
      </c>
      <c r="S37" s="769">
        <f t="shared" si="12"/>
        <v>100</v>
      </c>
      <c r="T37" s="768" t="s">
        <v>21</v>
      </c>
      <c r="U37" s="769">
        <f t="shared" si="13"/>
        <v>100</v>
      </c>
      <c r="V37" s="768" t="s">
        <v>21</v>
      </c>
      <c r="W37" s="769">
        <f t="shared" si="14"/>
        <v>100</v>
      </c>
      <c r="X37" s="770"/>
      <c r="Y37" s="3607"/>
      <c r="Z37" s="55" t="str">
        <f t="shared" si="18"/>
        <v>成新度</v>
      </c>
      <c r="AA37" s="771">
        <f t="shared" si="15"/>
        <v>1</v>
      </c>
      <c r="AB37" s="771">
        <f t="shared" si="16"/>
        <v>1</v>
      </c>
      <c r="AC37" s="771">
        <f t="shared" si="17"/>
        <v>1</v>
      </c>
    </row>
    <row r="38" spans="1:29" ht="15">
      <c r="A38" s="471"/>
      <c r="B38" s="421" t="s">
        <v>2569</v>
      </c>
      <c r="C38" s="2609"/>
      <c r="D38" s="434">
        <v>100</v>
      </c>
      <c r="E38" s="2610"/>
      <c r="F38" s="460">
        <f>SUMIF(114:114,E38,115:115)-SUMIF(114:114,C38,115:115)+100</f>
        <v>100</v>
      </c>
      <c r="G38" s="2609"/>
      <c r="H38" s="434">
        <f>SUMIF(114:114,G38,115:115)-SUMIF(114:114,C38,115:115)+100</f>
        <v>100</v>
      </c>
      <c r="I38" s="2610"/>
      <c r="J38" s="434">
        <f>SUMIF(114:114,I38,115:115)-SUMIF(114:114,C38,115:115)+100</f>
        <v>100</v>
      </c>
      <c r="K38" s="425"/>
      <c r="L38" s="1138"/>
      <c r="M38" s="1129"/>
      <c r="N38" s="1129"/>
      <c r="O38" s="1129"/>
      <c r="P38" s="3605" t="s">
        <v>2563</v>
      </c>
      <c r="Q38" s="1808" t="str">
        <f t="shared" si="11"/>
        <v>物业管理</v>
      </c>
      <c r="R38" s="772" t="s">
        <v>21</v>
      </c>
      <c r="S38" s="773">
        <f t="shared" si="12"/>
        <v>100</v>
      </c>
      <c r="T38" s="772" t="s">
        <v>21</v>
      </c>
      <c r="U38" s="773">
        <f t="shared" si="13"/>
        <v>100</v>
      </c>
      <c r="V38" s="772" t="s">
        <v>21</v>
      </c>
      <c r="W38" s="773">
        <f t="shared" si="14"/>
        <v>100</v>
      </c>
      <c r="X38" s="1811"/>
      <c r="Y38" s="3607" t="s">
        <v>2563</v>
      </c>
      <c r="Z38" s="1812" t="str">
        <f t="shared" si="18"/>
        <v>物业管理</v>
      </c>
      <c r="AA38" s="1809">
        <f t="shared" si="15"/>
        <v>1</v>
      </c>
      <c r="AB38" s="1809">
        <f t="shared" si="16"/>
        <v>1</v>
      </c>
      <c r="AC38" s="1809">
        <f t="shared" si="17"/>
        <v>1</v>
      </c>
    </row>
    <row r="39" spans="1:29" ht="15">
      <c r="A39" s="471"/>
      <c r="B39" s="421" t="s">
        <v>2570</v>
      </c>
      <c r="C39" s="2609"/>
      <c r="D39" s="434">
        <v>100</v>
      </c>
      <c r="E39" s="2610"/>
      <c r="F39" s="460">
        <f>SUMIF(116:116,E39,117:117)-SUMIF(116:116,C39,117:117)+100</f>
        <v>100</v>
      </c>
      <c r="G39" s="2609"/>
      <c r="H39" s="434">
        <f>SUMIF(116:116,G39,117:117)-SUMIF(116:116,C39,117:117)+100</f>
        <v>100</v>
      </c>
      <c r="I39" s="2610"/>
      <c r="J39" s="434">
        <f>SUMIF(116:116,I39,117:117)-SUMIF(116:116,C39,117:117)+100</f>
        <v>100</v>
      </c>
      <c r="K39" s="425"/>
      <c r="L39" s="1138"/>
      <c r="M39" s="1129"/>
      <c r="N39" s="1129"/>
      <c r="O39" s="1129"/>
      <c r="P39" s="3605"/>
      <c r="Q39" s="1808" t="str">
        <f t="shared" si="11"/>
        <v>市政基础设施</v>
      </c>
      <c r="R39" s="772" t="s">
        <v>21</v>
      </c>
      <c r="S39" s="773">
        <f t="shared" si="12"/>
        <v>100</v>
      </c>
      <c r="T39" s="772" t="s">
        <v>21</v>
      </c>
      <c r="U39" s="773">
        <f t="shared" si="13"/>
        <v>100</v>
      </c>
      <c r="V39" s="772" t="s">
        <v>21</v>
      </c>
      <c r="W39" s="773">
        <f t="shared" si="14"/>
        <v>100</v>
      </c>
      <c r="X39" s="1811"/>
      <c r="Y39" s="3607"/>
      <c r="Z39" s="1812" t="str">
        <f t="shared" si="18"/>
        <v>市政基础设施</v>
      </c>
      <c r="AA39" s="1809">
        <f t="shared" si="15"/>
        <v>1</v>
      </c>
      <c r="AB39" s="1809">
        <f t="shared" si="16"/>
        <v>1</v>
      </c>
      <c r="AC39" s="1809">
        <f t="shared" si="17"/>
        <v>1</v>
      </c>
    </row>
    <row r="40" spans="1:29" ht="15">
      <c r="A40" s="471"/>
      <c r="B40" s="421" t="s">
        <v>2571</v>
      </c>
      <c r="C40" s="2609"/>
      <c r="D40" s="434">
        <v>100</v>
      </c>
      <c r="E40" s="2610"/>
      <c r="F40" s="460">
        <f>SUMIF(118:118,E40,119:119)-SUMIF(118:118,C40,119:119)+100</f>
        <v>100</v>
      </c>
      <c r="G40" s="2609"/>
      <c r="H40" s="434">
        <f>SUMIF(118:118,G40,119:119)-SUMIF(118:118,C40,119:119)+100</f>
        <v>100</v>
      </c>
      <c r="I40" s="2610"/>
      <c r="J40" s="434">
        <f>SUMIF(118:118,I40,119:119)-SUMIF(118:118,C40,119:119)+100</f>
        <v>100</v>
      </c>
      <c r="K40" s="425"/>
      <c r="L40" s="1138"/>
      <c r="M40" s="1129"/>
      <c r="N40" s="1129"/>
      <c r="O40" s="1129"/>
      <c r="P40" s="3605"/>
      <c r="Q40" s="1808" t="str">
        <f t="shared" si="11"/>
        <v>房型</v>
      </c>
      <c r="R40" s="772" t="s">
        <v>21</v>
      </c>
      <c r="S40" s="773">
        <f t="shared" si="12"/>
        <v>100</v>
      </c>
      <c r="T40" s="772" t="s">
        <v>21</v>
      </c>
      <c r="U40" s="773">
        <f t="shared" si="13"/>
        <v>100</v>
      </c>
      <c r="V40" s="772" t="s">
        <v>21</v>
      </c>
      <c r="W40" s="773">
        <f t="shared" si="14"/>
        <v>100</v>
      </c>
      <c r="X40" s="1811"/>
      <c r="Y40" s="3607"/>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7"/>
      <c r="L41" s="1136"/>
      <c r="M41" s="1139"/>
      <c r="N41" s="1139"/>
      <c r="O41" s="1139"/>
      <c r="P41" s="3605"/>
      <c r="Q41" s="774" t="str">
        <f t="shared" si="11"/>
        <v>单套/主力户型建筑面积</v>
      </c>
      <c r="R41" s="775" t="s">
        <v>21</v>
      </c>
      <c r="S41" s="776">
        <f t="shared" si="12"/>
        <v>100</v>
      </c>
      <c r="T41" s="775" t="s">
        <v>21</v>
      </c>
      <c r="U41" s="776">
        <f t="shared" si="13"/>
        <v>100</v>
      </c>
      <c r="V41" s="775" t="s">
        <v>21</v>
      </c>
      <c r="W41" s="776">
        <f t="shared" si="14"/>
        <v>100</v>
      </c>
      <c r="X41" s="777"/>
      <c r="Y41" s="3607"/>
      <c r="Z41" s="778" t="str">
        <f t="shared" si="18"/>
        <v>单套/主力户型建筑面积</v>
      </c>
      <c r="AA41" s="1809">
        <f t="shared" si="15"/>
        <v>1</v>
      </c>
      <c r="AB41" s="1809">
        <f t="shared" si="16"/>
        <v>1</v>
      </c>
      <c r="AC41" s="1809">
        <f t="shared" si="17"/>
        <v>1</v>
      </c>
    </row>
    <row r="42" spans="1:29" ht="15">
      <c r="A42" s="471"/>
      <c r="B42" s="421" t="s">
        <v>2573</v>
      </c>
      <c r="C42" s="2609"/>
      <c r="D42" s="434">
        <v>100</v>
      </c>
      <c r="E42" s="2610"/>
      <c r="F42" s="460">
        <f>SUMIF(122:122,E42,123:123)-SUMIF(122:122,C42,123:123)+100</f>
        <v>100</v>
      </c>
      <c r="G42" s="2609"/>
      <c r="H42" s="434">
        <f>SUMIF(122:122,G42,123:123)-SUMIF(122:122,C42,123:123)+100</f>
        <v>100</v>
      </c>
      <c r="I42" s="2610"/>
      <c r="J42" s="434">
        <f>SUMIF(122:122,I42,123:123)-SUMIF(122:122,C42,123:123)+100</f>
        <v>100</v>
      </c>
      <c r="K42" s="425"/>
      <c r="L42" s="1138"/>
      <c r="M42" s="1129"/>
      <c r="N42" s="1129"/>
      <c r="O42" s="1129"/>
      <c r="P42" s="3605"/>
      <c r="Q42" s="1808" t="str">
        <f t="shared" si="11"/>
        <v>内部装修</v>
      </c>
      <c r="R42" s="772" t="s">
        <v>21</v>
      </c>
      <c r="S42" s="773">
        <f t="shared" si="12"/>
        <v>100</v>
      </c>
      <c r="T42" s="772" t="s">
        <v>21</v>
      </c>
      <c r="U42" s="773">
        <f t="shared" si="13"/>
        <v>100</v>
      </c>
      <c r="V42" s="772" t="s">
        <v>21</v>
      </c>
      <c r="W42" s="773">
        <f t="shared" si="14"/>
        <v>100</v>
      </c>
      <c r="X42" s="1811"/>
      <c r="Y42" s="3607"/>
      <c r="Z42" s="1812" t="str">
        <f t="shared" si="18"/>
        <v>内部装修</v>
      </c>
      <c r="AA42" s="1809">
        <f t="shared" si="15"/>
        <v>1</v>
      </c>
      <c r="AB42" s="1809">
        <f t="shared" si="16"/>
        <v>1</v>
      </c>
      <c r="AC42" s="1809">
        <f t="shared" si="17"/>
        <v>1</v>
      </c>
    </row>
    <row r="43" spans="1:29" ht="15.75" thickBot="1">
      <c r="A43" s="471"/>
      <c r="B43" s="421" t="s">
        <v>2574</v>
      </c>
      <c r="C43" s="2609"/>
      <c r="D43" s="434">
        <v>100</v>
      </c>
      <c r="E43" s="2610"/>
      <c r="F43" s="460">
        <f>SUMIF(124:124,E43,125:125)-SUMIF(124:124,C43,125:125)+100</f>
        <v>100</v>
      </c>
      <c r="G43" s="2609"/>
      <c r="H43" s="434">
        <f>SUMIF(124:124,G43,125:125)-SUMIF(124:124,C43,125:125)+100</f>
        <v>100</v>
      </c>
      <c r="I43" s="2610"/>
      <c r="J43" s="434">
        <f>SUMIF(124:124,I43,125:125)-SUMIF(124:124,C43,125:125)+100</f>
        <v>100</v>
      </c>
      <c r="K43" s="425"/>
      <c r="L43" s="1138"/>
      <c r="M43" s="1129"/>
      <c r="N43" s="1129"/>
      <c r="O43" s="1129"/>
      <c r="P43" s="3605"/>
      <c r="Q43" s="1808" t="str">
        <f t="shared" si="11"/>
        <v>内部装修维护情况</v>
      </c>
      <c r="R43" s="772" t="s">
        <v>21</v>
      </c>
      <c r="S43" s="773">
        <f t="shared" si="12"/>
        <v>100</v>
      </c>
      <c r="T43" s="772" t="s">
        <v>21</v>
      </c>
      <c r="U43" s="773">
        <f t="shared" si="13"/>
        <v>100</v>
      </c>
      <c r="V43" s="772" t="s">
        <v>21</v>
      </c>
      <c r="W43" s="773">
        <f t="shared" si="14"/>
        <v>100</v>
      </c>
      <c r="X43" s="1811"/>
      <c r="Y43" s="3607"/>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7"/>
      <c r="L44" s="1130"/>
      <c r="M44" s="1131"/>
      <c r="N44" s="1131"/>
      <c r="O44" s="1131"/>
      <c r="P44" s="3605"/>
      <c r="Q44" s="1793">
        <f t="shared" si="11"/>
        <v>111</v>
      </c>
      <c r="R44" s="768" t="s">
        <v>21</v>
      </c>
      <c r="S44" s="769">
        <f t="shared" si="12"/>
        <v>100</v>
      </c>
      <c r="T44" s="768" t="s">
        <v>21</v>
      </c>
      <c r="U44" s="769">
        <f t="shared" si="13"/>
        <v>100</v>
      </c>
      <c r="V44" s="768" t="s">
        <v>21</v>
      </c>
      <c r="W44" s="769">
        <f t="shared" si="14"/>
        <v>100</v>
      </c>
      <c r="X44" s="770"/>
      <c r="Y44" s="3607"/>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7"/>
      <c r="L45" s="1138"/>
      <c r="M45" s="1129"/>
      <c r="N45" s="1129"/>
      <c r="O45" s="1129"/>
      <c r="P45" s="3605"/>
      <c r="Q45" s="1808">
        <f t="shared" si="11"/>
        <v>111</v>
      </c>
      <c r="R45" s="772" t="s">
        <v>21</v>
      </c>
      <c r="S45" s="773">
        <f t="shared" si="12"/>
        <v>100</v>
      </c>
      <c r="T45" s="772" t="s">
        <v>21</v>
      </c>
      <c r="U45" s="773">
        <f t="shared" si="13"/>
        <v>100</v>
      </c>
      <c r="V45" s="772" t="s">
        <v>21</v>
      </c>
      <c r="W45" s="773">
        <f t="shared" si="14"/>
        <v>100</v>
      </c>
      <c r="X45" s="1811"/>
      <c r="Y45" s="3607"/>
      <c r="Z45" s="1812">
        <f t="shared" si="18"/>
        <v>111</v>
      </c>
      <c r="AA45" s="1809">
        <f t="shared" si="15"/>
        <v>1</v>
      </c>
      <c r="AB45" s="1809">
        <f t="shared" si="16"/>
        <v>1</v>
      </c>
      <c r="AC45" s="1809">
        <f t="shared" si="17"/>
        <v>1</v>
      </c>
    </row>
    <row r="46" spans="1:29" ht="15.75" hidden="1" thickBot="1">
      <c r="A46" s="477"/>
      <c r="B46" s="2598">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7"/>
      <c r="L46" s="1138"/>
      <c r="M46" s="1129"/>
      <c r="N46" s="1129"/>
      <c r="O46" s="1129"/>
      <c r="P46" s="3606"/>
      <c r="Q46" s="1808">
        <f t="shared" si="11"/>
        <v>111</v>
      </c>
      <c r="R46" s="772" t="s">
        <v>20</v>
      </c>
      <c r="S46" s="773">
        <f t="shared" si="12"/>
        <v>100</v>
      </c>
      <c r="T46" s="772" t="s">
        <v>20</v>
      </c>
      <c r="U46" s="773">
        <f t="shared" si="13"/>
        <v>100</v>
      </c>
      <c r="V46" s="772" t="s">
        <v>20</v>
      </c>
      <c r="W46" s="773">
        <f t="shared" si="14"/>
        <v>100</v>
      </c>
      <c r="X46" s="1811"/>
      <c r="Y46" s="3608"/>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7"/>
      <c r="L47" s="1141"/>
      <c r="M47" s="1142"/>
      <c r="N47" s="1129"/>
      <c r="O47" s="1142"/>
      <c r="P47" s="3600" t="str">
        <f>A47</f>
        <v>成交单价（元/平方米）</v>
      </c>
      <c r="Q47" s="3600"/>
      <c r="R47" s="3601">
        <f>E47</f>
        <v>51964</v>
      </c>
      <c r="S47" s="3601"/>
      <c r="T47" s="3601">
        <f>G47</f>
        <v>58391</v>
      </c>
      <c r="U47" s="3601"/>
      <c r="V47" s="3601">
        <f>I47</f>
        <v>54054</v>
      </c>
      <c r="W47" s="3601"/>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8"/>
      <c r="L48" s="1141"/>
      <c r="M48" s="1142"/>
      <c r="N48" s="1142"/>
      <c r="O48" s="1142"/>
      <c r="P48" s="3600" t="str">
        <f>A48</f>
        <v>比较价值（元/平方米）</v>
      </c>
      <c r="Q48" s="3600"/>
      <c r="R48" s="3601">
        <f>IF(F1="售价",ROUND(PRODUCT(R47,AA7:AA46),0),ROUND(PRODUCT(R47,AA7:AA46),1))</f>
        <v>51450</v>
      </c>
      <c r="S48" s="3601"/>
      <c r="T48" s="3601">
        <f>IF(F1="售价",ROUND(PRODUCT(T47,AB7:AB46),0),ROUND(PRODUCT(T47,AB7:AB46),1))</f>
        <v>57813</v>
      </c>
      <c r="U48" s="3601"/>
      <c r="V48" s="3601">
        <f>IF(F1="售价",ROUND(PRODUCT(V47,AC7:AC46),0),ROUND(PRODUCT(V47,AC7:AC46),1))</f>
        <v>53519</v>
      </c>
      <c r="W48" s="3601"/>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9"/>
      <c r="L49" s="1141"/>
      <c r="M49" s="1142"/>
      <c r="N49" s="1142"/>
      <c r="O49" s="1142"/>
      <c r="P49" s="3597" t="str">
        <f>A49</f>
        <v>估价对象XX用房的比较价值（楼面单价，元/平方米）</v>
      </c>
      <c r="Q49" s="3598"/>
      <c r="R49" s="3599">
        <f>IF(F1="售价",ROUND(AVERAGE(R48:V48),0),ROUND(AVERAGE(R48:V48),1))</f>
        <v>54261</v>
      </c>
      <c r="S49" s="3599"/>
      <c r="T49" s="3599"/>
      <c r="U49" s="3599"/>
      <c r="V49" s="3599"/>
      <c r="W49" s="3599"/>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1"/>
    </row>
    <row r="55" spans="1:29" s="501" customFormat="1">
      <c r="A55" s="1143"/>
      <c r="B55" s="1144"/>
      <c r="C55" s="1148"/>
      <c r="D55" s="1143"/>
      <c r="E55" s="1143"/>
      <c r="F55" s="1143"/>
      <c r="G55" s="1143"/>
      <c r="H55" s="1143"/>
      <c r="I55" s="1143"/>
      <c r="J55" s="1143"/>
      <c r="K55" s="1146"/>
      <c r="L55" s="1147"/>
      <c r="M55" s="1143"/>
      <c r="N55" s="1143"/>
      <c r="O55" s="1143"/>
      <c r="P55" s="2621"/>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2"/>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3"/>
      <c r="C59" s="1571">
        <v>100</v>
      </c>
      <c r="D59" s="510"/>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2584</v>
      </c>
      <c r="B61" s="509"/>
      <c r="C61" s="521" t="s">
        <v>2585</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6"/>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59"/>
      <c r="E73" s="559"/>
      <c r="F73" s="559"/>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6"/>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2608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6"/>
      <c r="Q87" s="503"/>
    </row>
    <row r="88" spans="1:17" s="116" customFormat="1" ht="15.75" thickTop="1">
      <c r="A88" s="578"/>
      <c r="B88" s="537" t="s">
        <v>2609</v>
      </c>
      <c r="C88" s="553"/>
      <c r="D88" s="553"/>
      <c r="E88" s="553"/>
      <c r="F88" s="2631"/>
      <c r="G88" s="553"/>
      <c r="H88" s="553"/>
      <c r="I88" s="553"/>
      <c r="J88" s="553"/>
      <c r="K88" s="553"/>
      <c r="L88" s="553"/>
      <c r="M88" s="580"/>
      <c r="N88" s="1149"/>
      <c r="O88" s="1149"/>
      <c r="P88" s="2626"/>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6"/>
      <c r="Q89" s="503"/>
    </row>
    <row r="90" spans="1:17" s="470" customFormat="1" ht="15.75" thickTop="1">
      <c r="A90" s="552"/>
      <c r="B90" s="537">
        <f>B27</f>
        <v>111</v>
      </c>
      <c r="C90" s="553"/>
      <c r="D90" s="553"/>
      <c r="E90" s="553"/>
      <c r="F90" s="553"/>
      <c r="G90" s="553"/>
      <c r="H90" s="554"/>
      <c r="I90" s="554"/>
      <c r="J90" s="554"/>
      <c r="K90" s="554"/>
      <c r="L90" s="555"/>
      <c r="M90" s="556"/>
      <c r="N90" s="1152"/>
      <c r="O90" s="1152"/>
      <c r="P90" s="2627"/>
      <c r="Q90" s="558"/>
    </row>
    <row r="91" spans="1:17" s="470" customFormat="1" ht="15.75" thickBot="1">
      <c r="A91" s="552"/>
      <c r="B91" s="542"/>
      <c r="C91" s="559"/>
      <c r="D91" s="559"/>
      <c r="E91" s="559"/>
      <c r="F91" s="559"/>
      <c r="G91" s="559"/>
      <c r="H91" s="561"/>
      <c r="I91" s="561"/>
      <c r="J91" s="561"/>
      <c r="K91" s="561"/>
      <c r="L91" s="561"/>
      <c r="M91" s="562"/>
      <c r="N91" s="1152"/>
      <c r="O91" s="1152"/>
      <c r="P91" s="2627"/>
      <c r="Q91" s="558"/>
    </row>
    <row r="92" spans="1:17" ht="15.75" thickTop="1">
      <c r="A92" s="533"/>
      <c r="B92" s="537">
        <f>B28</f>
        <v>111</v>
      </c>
      <c r="C92" s="553"/>
      <c r="D92" s="553"/>
      <c r="E92" s="553"/>
      <c r="F92" s="553"/>
      <c r="G92" s="582"/>
      <c r="H92" s="582"/>
      <c r="I92" s="582"/>
      <c r="J92" s="582"/>
      <c r="K92" s="583"/>
      <c r="L92" s="584"/>
      <c r="M92" s="585"/>
      <c r="N92" s="1150"/>
      <c r="O92" s="1150"/>
      <c r="P92" s="2626"/>
      <c r="Q92" s="503"/>
    </row>
    <row r="93" spans="1:17" ht="15.75" thickBot="1">
      <c r="A93" s="533"/>
      <c r="B93" s="542"/>
      <c r="C93" s="559"/>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59"/>
      <c r="E95" s="559"/>
      <c r="F95" s="559"/>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69"/>
      <c r="D97" s="569"/>
      <c r="E97" s="569"/>
      <c r="F97" s="569"/>
      <c r="G97" s="535"/>
      <c r="H97" s="535"/>
      <c r="I97" s="535"/>
      <c r="J97" s="535"/>
      <c r="K97" s="535"/>
      <c r="L97" s="535"/>
      <c r="M97" s="536"/>
      <c r="N97" s="1151"/>
      <c r="O97" s="1151"/>
      <c r="P97" s="2626"/>
      <c r="Q97" s="503"/>
    </row>
    <row r="98" spans="1:17" ht="15.75" thickTop="1">
      <c r="A98" s="533"/>
      <c r="B98" s="545">
        <f>B31</f>
        <v>111</v>
      </c>
      <c r="C98" s="586"/>
      <c r="D98" s="586"/>
      <c r="E98" s="586"/>
      <c r="F98" s="586"/>
      <c r="G98" s="586"/>
      <c r="H98" s="586"/>
      <c r="I98" s="586"/>
      <c r="J98" s="586"/>
      <c r="K98" s="587"/>
      <c r="L98" s="588"/>
      <c r="M98" s="589"/>
      <c r="N98" s="1150"/>
      <c r="O98" s="1150"/>
      <c r="P98" s="2626"/>
      <c r="Q98" s="503"/>
    </row>
    <row r="99" spans="1:17" ht="15.75" thickBot="1">
      <c r="A99" s="2632"/>
      <c r="B99" s="568"/>
      <c r="C99" s="590"/>
      <c r="D99" s="590"/>
      <c r="E99" s="590"/>
      <c r="F99" s="590"/>
      <c r="G99" s="590"/>
      <c r="H99" s="590"/>
      <c r="I99" s="590"/>
      <c r="J99" s="590"/>
      <c r="K99" s="590"/>
      <c r="L99" s="590"/>
      <c r="M99" s="591"/>
      <c r="N99" s="1151"/>
      <c r="O99" s="1151"/>
      <c r="P99" s="2626"/>
      <c r="Q99" s="503"/>
    </row>
    <row r="100" spans="1:17">
      <c r="A100" s="526" t="s">
        <v>2561</v>
      </c>
      <c r="B100" s="527" t="s">
        <v>2610</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6"/>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6"/>
      <c r="Q106" s="503"/>
    </row>
    <row r="107" spans="1:17" ht="15" thickTop="1">
      <c r="A107" s="598"/>
      <c r="B107" s="537" t="s">
        <v>2613</v>
      </c>
      <c r="C107" s="582"/>
      <c r="D107" s="582"/>
      <c r="E107" s="582"/>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6"/>
      <c r="Q108" s="503"/>
    </row>
    <row r="109" spans="1:17" ht="15" thickTop="1">
      <c r="A109" s="598"/>
      <c r="B109" s="537" t="s">
        <v>2614</v>
      </c>
      <c r="C109" s="553"/>
      <c r="D109" s="553"/>
      <c r="E109" s="553"/>
      <c r="F109" s="582"/>
      <c r="G109" s="582"/>
      <c r="H109" s="582"/>
      <c r="I109" s="582"/>
      <c r="J109" s="582"/>
      <c r="K109" s="583"/>
      <c r="L109" s="584"/>
      <c r="M109" s="585"/>
      <c r="N109" s="1150"/>
      <c r="O109" s="1150"/>
      <c r="P109" s="2626"/>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6"/>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7"/>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7"/>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7"/>
      <c r="Q113" s="558"/>
    </row>
    <row r="114" spans="1:17" ht="15" thickTop="1">
      <c r="A114" s="598"/>
      <c r="B114" s="537" t="s">
        <v>2615</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6"/>
      <c r="Q115" s="503"/>
    </row>
    <row r="116" spans="1:17" ht="15" thickTop="1">
      <c r="A116" s="598"/>
      <c r="B116" s="537" t="s">
        <v>2616</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2617</v>
      </c>
      <c r="C118" s="582"/>
      <c r="D118" s="582"/>
      <c r="E118" s="582"/>
      <c r="F118" s="582"/>
      <c r="G118" s="582"/>
      <c r="H118" s="582"/>
      <c r="I118" s="582"/>
      <c r="J118" s="582"/>
      <c r="K118" s="583"/>
      <c r="L118" s="584"/>
      <c r="M118" s="585"/>
      <c r="N118" s="1150"/>
      <c r="O118" s="1150"/>
      <c r="P118" s="2626"/>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6"/>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7"/>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59"/>
      <c r="E129" s="559"/>
      <c r="F129" s="559"/>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row r="136" spans="1:17" ht="15" thickBot="1">
      <c r="B136" s="2633" t="s">
        <v>2620</v>
      </c>
    </row>
    <row r="137" spans="1:17" ht="15">
      <c r="B137" s="2634" t="s">
        <v>2621</v>
      </c>
      <c r="C137" s="2635"/>
      <c r="D137" s="2635"/>
      <c r="E137" s="2635"/>
      <c r="F137" s="2635"/>
      <c r="G137" s="2636"/>
      <c r="H137" s="2637"/>
      <c r="I137" s="2638" t="s">
        <v>2622</v>
      </c>
      <c r="J137" s="2635"/>
      <c r="K137" s="2639"/>
    </row>
    <row r="138" spans="1:17" ht="15">
      <c r="B138" s="2640"/>
      <c r="C138" s="145" t="s">
        <v>2623</v>
      </c>
      <c r="D138" s="145" t="s">
        <v>2624</v>
      </c>
      <c r="E138" s="2641" t="s">
        <v>2625</v>
      </c>
      <c r="F138" s="2642" t="s">
        <v>2626</v>
      </c>
      <c r="G138" s="145" t="s">
        <v>2624</v>
      </c>
      <c r="H138" s="146" t="s">
        <v>2625</v>
      </c>
      <c r="I138" s="2643"/>
      <c r="J138" s="145" t="s">
        <v>2627</v>
      </c>
      <c r="K138" s="146" t="s">
        <v>2628</v>
      </c>
    </row>
    <row r="139" spans="1:17" ht="15">
      <c r="B139" s="1082">
        <v>6</v>
      </c>
      <c r="C139" s="1083">
        <v>96</v>
      </c>
      <c r="D139" s="2644" t="s">
        <v>2629</v>
      </c>
      <c r="E139" s="1084">
        <v>100</v>
      </c>
      <c r="F139" s="1085">
        <v>102.5</v>
      </c>
      <c r="G139" s="2644" t="s">
        <v>2629</v>
      </c>
      <c r="H139" s="1086">
        <v>105</v>
      </c>
      <c r="I139" s="2645" t="s">
        <v>2630</v>
      </c>
      <c r="J139" s="1083">
        <v>20</v>
      </c>
      <c r="K139" s="1087">
        <f>C145/(J139-2)</f>
        <v>4.0555555555555553E-3</v>
      </c>
    </row>
    <row r="140" spans="1:17" ht="15">
      <c r="B140" s="1088">
        <v>5</v>
      </c>
      <c r="C140" s="1089">
        <v>100</v>
      </c>
      <c r="D140" s="1089"/>
      <c r="E140" s="1090"/>
      <c r="F140" s="1091">
        <v>102</v>
      </c>
      <c r="G140" s="1089"/>
      <c r="H140" s="1092"/>
      <c r="I140" s="2646" t="s">
        <v>2631</v>
      </c>
      <c r="J140" s="314">
        <f>ROUNDUP((J139-1)/2,0)</f>
        <v>10</v>
      </c>
      <c r="K140" s="1093">
        <v>100</v>
      </c>
    </row>
    <row r="141" spans="1:17" ht="15">
      <c r="B141" s="1088">
        <v>4</v>
      </c>
      <c r="C141" s="1089">
        <v>102</v>
      </c>
      <c r="D141" s="1089"/>
      <c r="E141" s="1090"/>
      <c r="F141" s="1091">
        <v>101.5</v>
      </c>
      <c r="G141" s="1089"/>
      <c r="H141" s="1092"/>
      <c r="I141" s="2646" t="s">
        <v>2632</v>
      </c>
      <c r="J141" s="314">
        <v>1</v>
      </c>
      <c r="K141" s="1094">
        <f>ROUND(100+(J141-J140)*K139*100,1)</f>
        <v>96.4</v>
      </c>
    </row>
    <row r="142" spans="1:17" ht="15">
      <c r="B142" s="1088">
        <v>3</v>
      </c>
      <c r="C142" s="1089">
        <v>103</v>
      </c>
      <c r="D142" s="1089"/>
      <c r="E142" s="1090"/>
      <c r="F142" s="1091">
        <v>101</v>
      </c>
      <c r="G142" s="1089"/>
      <c r="H142" s="1092"/>
      <c r="I142" s="2646" t="s">
        <v>2633</v>
      </c>
      <c r="J142" s="314">
        <f>J139</f>
        <v>20</v>
      </c>
      <c r="K142" s="1095">
        <v>95</v>
      </c>
    </row>
    <row r="143" spans="1:17" ht="15">
      <c r="B143" s="1088">
        <v>2</v>
      </c>
      <c r="C143" s="1089">
        <v>100</v>
      </c>
      <c r="D143" s="1089"/>
      <c r="E143" s="1090"/>
      <c r="F143" s="1091">
        <v>100.5</v>
      </c>
      <c r="G143" s="1089"/>
      <c r="H143" s="1092"/>
      <c r="I143" s="2646" t="s">
        <v>2634</v>
      </c>
      <c r="J143" s="1089">
        <v>15</v>
      </c>
      <c r="K143" s="1094">
        <f>ROUND(100+(J143-J140)*K139*100,1)</f>
        <v>102</v>
      </c>
    </row>
    <row r="144" spans="1:17" ht="15">
      <c r="B144" s="1088">
        <v>1</v>
      </c>
      <c r="C144" s="1089">
        <v>98</v>
      </c>
      <c r="D144" s="2647" t="s">
        <v>2635</v>
      </c>
      <c r="E144" s="1090">
        <v>102</v>
      </c>
      <c r="F144" s="1096">
        <v>100</v>
      </c>
      <c r="G144" s="2647" t="s">
        <v>2635</v>
      </c>
      <c r="H144" s="1092">
        <v>105</v>
      </c>
      <c r="I144" s="2646" t="s">
        <v>2634</v>
      </c>
      <c r="J144" s="1089">
        <v>18</v>
      </c>
      <c r="K144" s="1094">
        <f>ROUND(100+(J144-J140)*K139*100,1)</f>
        <v>103.2</v>
      </c>
    </row>
    <row r="145" spans="2:11" ht="15.75" thickBot="1">
      <c r="B145" s="2648" t="s">
        <v>2636</v>
      </c>
      <c r="C145" s="1097">
        <f>ROUND(MAX(C139:C144)/MIN(C139:C144)-1,3)</f>
        <v>7.2999999999999995E-2</v>
      </c>
      <c r="D145" s="1098"/>
      <c r="E145" s="1098"/>
      <c r="F145" s="2649" t="s">
        <v>2637</v>
      </c>
      <c r="G145" s="2650"/>
      <c r="H145" s="2651"/>
      <c r="I145" s="2652" t="s">
        <v>2634</v>
      </c>
      <c r="J145" s="1099">
        <v>8</v>
      </c>
      <c r="K145" s="1100">
        <f>ROUND(100+(J145-J140)*K139*100,1)</f>
        <v>99.2</v>
      </c>
    </row>
    <row r="147" spans="2:11">
      <c r="B147" s="2633" t="s">
        <v>2638</v>
      </c>
    </row>
    <row r="148" spans="2:11">
      <c r="B148" s="2633"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74" priority="15" stopIfTrue="1" operator="containsText" text="超过">
      <formula>NOT(ISERROR(SEARCH("超过",F52)))</formula>
    </cfRule>
  </conditionalFormatting>
  <conditionalFormatting sqref="J54">
    <cfRule type="containsText" dxfId="173" priority="14" stopIfTrue="1" operator="containsText" text="超过">
      <formula>NOT(ISERROR(SEARCH("超过",J54)))</formula>
    </cfRule>
  </conditionalFormatting>
  <conditionalFormatting sqref="H54">
    <cfRule type="containsText" dxfId="172" priority="13" stopIfTrue="1" operator="containsText" text="超过">
      <formula>NOT(ISERROR(SEARCH("超过",H54)))</formula>
    </cfRule>
  </conditionalFormatting>
  <conditionalFormatting sqref="F54">
    <cfRule type="containsText" dxfId="171" priority="12" stopIfTrue="1" operator="containsText" text="超过">
      <formula>NOT(ISERROR(SEARCH("超过",F54)))</formula>
    </cfRule>
  </conditionalFormatting>
  <conditionalFormatting sqref="F53 H53 J53">
    <cfRule type="containsText" dxfId="170" priority="11" stopIfTrue="1" operator="containsText" text="超过">
      <formula>NOT(ISERROR(SEARCH("超过",F53)))</formula>
    </cfRule>
  </conditionalFormatting>
  <conditionalFormatting sqref="E52">
    <cfRule type="expression" dxfId="169" priority="10" stopIfTrue="1">
      <formula>$F$52="超过30%"</formula>
    </cfRule>
  </conditionalFormatting>
  <conditionalFormatting sqref="G54">
    <cfRule type="expression" dxfId="168" priority="8" stopIfTrue="1">
      <formula>$H$54="超过30%"</formula>
    </cfRule>
  </conditionalFormatting>
  <conditionalFormatting sqref="E53">
    <cfRule type="expression" dxfId="167" priority="7" stopIfTrue="1">
      <formula>$F$53="超过20%"</formula>
    </cfRule>
  </conditionalFormatting>
  <conditionalFormatting sqref="E54">
    <cfRule type="expression" dxfId="166" priority="6" stopIfTrue="1">
      <formula>$F$54="超过30%"</formula>
    </cfRule>
  </conditionalFormatting>
  <conditionalFormatting sqref="G52">
    <cfRule type="expression" dxfId="165" priority="5" stopIfTrue="1">
      <formula>$H$52="超过30%"</formula>
    </cfRule>
  </conditionalFormatting>
  <conditionalFormatting sqref="G53">
    <cfRule type="expression" dxfId="164" priority="4" stopIfTrue="1">
      <formula>$H$53="超过20%"</formula>
    </cfRule>
  </conditionalFormatting>
  <conditionalFormatting sqref="I52">
    <cfRule type="expression" dxfId="163" priority="3" stopIfTrue="1">
      <formula>$J$52="超过30%"</formula>
    </cfRule>
  </conditionalFormatting>
  <conditionalFormatting sqref="I53">
    <cfRule type="expression" dxfId="162" priority="2" stopIfTrue="1">
      <formula>$J$53="超过20%"</formula>
    </cfRule>
  </conditionalFormatting>
  <conditionalFormatting sqref="I54">
    <cfRule type="expression" dxfId="16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E37" sqref="E37"/>
    </sheetView>
  </sheetViews>
  <sheetFormatPr defaultRowHeight="14.25"/>
  <cols>
    <col min="1" max="1" width="10.5" style="3072" customWidth="1"/>
    <col min="2" max="2" width="15.75" style="3072" customWidth="1"/>
    <col min="3" max="3" width="15.125" style="3072" customWidth="1"/>
    <col min="4" max="4" width="12.25" style="3072" customWidth="1"/>
    <col min="5" max="5" width="14.375" style="3072" customWidth="1"/>
    <col min="6" max="6" width="12.25" style="3072" customWidth="1"/>
    <col min="7" max="7" width="14.5" style="3072" customWidth="1"/>
    <col min="8" max="8" width="12.25" style="3072" customWidth="1"/>
    <col min="9" max="9" width="14.5" style="3072" customWidth="1"/>
    <col min="10" max="10" width="12.25" style="3072" customWidth="1"/>
    <col min="11" max="11" width="12.25" style="3351" customWidth="1"/>
    <col min="12" max="12" width="12.25" style="3352" customWidth="1"/>
    <col min="13" max="15" width="12.25" style="3072" customWidth="1"/>
    <col min="16" max="16" width="4.75" style="3353" customWidth="1"/>
    <col min="17" max="17" width="19.5" style="3072" customWidth="1"/>
    <col min="18" max="22" width="6.125" style="3072" customWidth="1"/>
    <col min="23" max="23" width="5.75" style="3072" customWidth="1"/>
    <col min="24" max="24" width="4.25" style="3072" customWidth="1"/>
    <col min="25" max="25" width="3.5" style="3072" customWidth="1"/>
    <col min="26" max="26" width="19.75" style="3072" customWidth="1"/>
    <col min="27" max="28" width="9.375" style="3072" customWidth="1"/>
    <col min="29" max="16384" width="9" style="3072"/>
  </cols>
  <sheetData>
    <row r="1" spans="1:29" s="3051" customFormat="1" ht="28.5" customHeight="1" thickBot="1">
      <c r="A1" s="3038" t="s">
        <v>3393</v>
      </c>
      <c r="B1" s="3039" t="s">
        <v>3394</v>
      </c>
      <c r="C1" s="3040" t="s">
        <v>3395</v>
      </c>
      <c r="D1" s="3041"/>
      <c r="E1" s="3042"/>
      <c r="F1" s="3043" t="s">
        <v>3208</v>
      </c>
      <c r="G1" s="3044" t="s">
        <v>3396</v>
      </c>
      <c r="H1" s="3045"/>
      <c r="I1" s="3045"/>
      <c r="J1" s="3045"/>
      <c r="K1" s="3046"/>
      <c r="L1" s="3047"/>
      <c r="M1" s="3040"/>
      <c r="N1" s="3040"/>
      <c r="O1" s="3040"/>
      <c r="P1" s="3048"/>
      <c r="Q1" s="3049"/>
      <c r="R1" s="3049"/>
      <c r="S1" s="3049"/>
      <c r="T1" s="3049"/>
      <c r="U1" s="3049"/>
      <c r="V1" s="3049"/>
      <c r="W1" s="3049"/>
      <c r="X1" s="3049"/>
      <c r="Y1" s="3049"/>
      <c r="Z1" s="3049"/>
      <c r="AA1" s="3049"/>
      <c r="AB1" s="3049"/>
      <c r="AC1" s="3050"/>
    </row>
    <row r="2" spans="1:29" s="3059" customFormat="1" ht="28.5" customHeight="1" thickTop="1">
      <c r="A2" s="1615" t="s">
        <v>3397</v>
      </c>
      <c r="B2" s="3052">
        <f>IF(C2="——",ROUND(C49*D3/10000,0),ROUND(C49*D3/10000,0)-D2)</f>
        <v>126607</v>
      </c>
      <c r="C2" s="2583" t="s">
        <v>70</v>
      </c>
      <c r="D2" s="3053" t="e">
        <f ca="1">SUMIF(INDIRECT("'"&amp;F2&amp;"'"&amp;"!A:A"),"承租人权益价值",INDIRECT("'"&amp;F2&amp;"'"&amp;"!c:c"))</f>
        <v>#REF!</v>
      </c>
      <c r="E2" s="2584" t="s">
        <v>3398</v>
      </c>
      <c r="F2" s="2585"/>
      <c r="G2" s="3054"/>
      <c r="H2" s="3054"/>
      <c r="I2" s="3054"/>
      <c r="J2" s="3054"/>
      <c r="K2" s="3054"/>
      <c r="L2" s="3055"/>
      <c r="M2" s="3056"/>
      <c r="N2" s="3056"/>
      <c r="O2" s="3056"/>
      <c r="P2" s="3057"/>
      <c r="Q2" s="3056"/>
      <c r="R2" s="3056"/>
      <c r="S2" s="3056"/>
      <c r="T2" s="3056"/>
      <c r="U2" s="3056"/>
      <c r="V2" s="3056"/>
      <c r="W2" s="3056"/>
      <c r="X2" s="3056"/>
      <c r="Y2" s="3056"/>
      <c r="Z2" s="3056"/>
      <c r="AA2" s="3056"/>
      <c r="AB2" s="3056"/>
      <c r="AC2" s="3058"/>
    </row>
    <row r="3" spans="1:29" s="3059" customFormat="1" ht="28.5" customHeight="1" thickBot="1">
      <c r="A3" s="246" t="s">
        <v>3399</v>
      </c>
      <c r="B3" s="3060">
        <f>IF(C2="——",C49,ROUND(B2*10000/D3,0))</f>
        <v>57724</v>
      </c>
      <c r="C3" s="3061" t="s">
        <v>3400</v>
      </c>
      <c r="D3" s="3062">
        <f>IF(D1="",'[1]数据-汇总表'!E3,SUMIF('[1]数据-汇总表'!$C19:$C33,D1,'[1]数据-汇总表'!$E19:$E33))</f>
        <v>21933.11</v>
      </c>
      <c r="E3" s="3063"/>
      <c r="F3" s="3064"/>
      <c r="G3" s="3054"/>
      <c r="H3" s="3054"/>
      <c r="I3" s="3054"/>
      <c r="J3" s="3054"/>
      <c r="K3" s="3065"/>
      <c r="L3" s="3055"/>
      <c r="M3" s="3056"/>
      <c r="N3" s="3056"/>
      <c r="O3" s="3056"/>
      <c r="P3" s="3057"/>
      <c r="Q3" s="3056"/>
      <c r="R3" s="3056"/>
      <c r="S3" s="3056"/>
      <c r="T3" s="3056"/>
      <c r="U3" s="3056"/>
      <c r="V3" s="3056"/>
      <c r="W3" s="3056"/>
      <c r="X3" s="3056"/>
      <c r="Y3" s="3056"/>
      <c r="Z3" s="3056"/>
      <c r="AA3" s="3056"/>
      <c r="AB3" s="3056"/>
      <c r="AC3" s="3063"/>
    </row>
    <row r="4" spans="1:29" ht="15">
      <c r="A4" s="3066" t="s">
        <v>3401</v>
      </c>
      <c r="B4" s="3067"/>
      <c r="C4" s="3644" t="s">
        <v>3402</v>
      </c>
      <c r="D4" s="3645"/>
      <c r="E4" s="3646" t="s">
        <v>3403</v>
      </c>
      <c r="F4" s="3647"/>
      <c r="G4" s="3644" t="s">
        <v>3404</v>
      </c>
      <c r="H4" s="3645"/>
      <c r="I4" s="3644" t="s">
        <v>3405</v>
      </c>
      <c r="J4" s="3645"/>
      <c r="K4" s="3068" t="s">
        <v>3406</v>
      </c>
      <c r="L4" s="3069"/>
      <c r="M4" s="3070"/>
      <c r="N4" s="3070"/>
      <c r="O4" s="3070"/>
      <c r="P4" s="3648" t="s">
        <v>3407</v>
      </c>
      <c r="Q4" s="3649"/>
      <c r="R4" s="3635" t="s">
        <v>3408</v>
      </c>
      <c r="S4" s="3636"/>
      <c r="T4" s="3635" t="s">
        <v>3404</v>
      </c>
      <c r="U4" s="3636"/>
      <c r="V4" s="3621" t="s">
        <v>3405</v>
      </c>
      <c r="W4" s="3621"/>
      <c r="X4" s="3359"/>
      <c r="Y4" s="3635" t="s">
        <v>3407</v>
      </c>
      <c r="Z4" s="3636"/>
      <c r="AA4" s="3641" t="s">
        <v>3408</v>
      </c>
      <c r="AB4" s="3621" t="s">
        <v>3404</v>
      </c>
      <c r="AC4" s="3641" t="s">
        <v>3405</v>
      </c>
    </row>
    <row r="5" spans="1:29" ht="15">
      <c r="A5" s="3073"/>
      <c r="B5" s="3074"/>
      <c r="C5" s="3654" t="s">
        <v>3409</v>
      </c>
      <c r="D5" s="3655"/>
      <c r="E5" s="3656" t="s">
        <v>3410</v>
      </c>
      <c r="F5" s="3657"/>
      <c r="G5" s="3654" t="s">
        <v>3411</v>
      </c>
      <c r="H5" s="3655"/>
      <c r="I5" s="3654" t="s">
        <v>3412</v>
      </c>
      <c r="J5" s="3655"/>
      <c r="K5" s="3068"/>
      <c r="L5" s="3069"/>
      <c r="M5" s="3070"/>
      <c r="N5" s="3070"/>
      <c r="O5" s="3070"/>
      <c r="P5" s="3650"/>
      <c r="Q5" s="3651"/>
      <c r="R5" s="3637"/>
      <c r="S5" s="3638"/>
      <c r="T5" s="3637"/>
      <c r="U5" s="3638"/>
      <c r="V5" s="3621"/>
      <c r="W5" s="3621"/>
      <c r="X5" s="3359"/>
      <c r="Y5" s="3637"/>
      <c r="Z5" s="3638"/>
      <c r="AA5" s="3642"/>
      <c r="AB5" s="3621"/>
      <c r="AC5" s="3642"/>
    </row>
    <row r="6" spans="1:29" ht="15.75" thickBot="1">
      <c r="A6" s="3075"/>
      <c r="B6" s="3076"/>
      <c r="C6" s="3630" t="s">
        <v>3413</v>
      </c>
      <c r="D6" s="3631"/>
      <c r="E6" s="3632" t="s">
        <v>3414</v>
      </c>
      <c r="F6" s="3633"/>
      <c r="G6" s="3630" t="s">
        <v>3415</v>
      </c>
      <c r="H6" s="3631"/>
      <c r="I6" s="3630" t="s">
        <v>3416</v>
      </c>
      <c r="J6" s="3631"/>
      <c r="K6" s="3068" t="s">
        <v>3417</v>
      </c>
      <c r="L6" s="3069"/>
      <c r="M6" s="3070"/>
      <c r="N6" s="3070"/>
      <c r="O6" s="3070"/>
      <c r="P6" s="3652"/>
      <c r="Q6" s="3653"/>
      <c r="R6" s="3637"/>
      <c r="S6" s="3638"/>
      <c r="T6" s="3639"/>
      <c r="U6" s="3640"/>
      <c r="V6" s="3621"/>
      <c r="W6" s="3621"/>
      <c r="X6" s="3359"/>
      <c r="Y6" s="3639"/>
      <c r="Z6" s="3640"/>
      <c r="AA6" s="3643"/>
      <c r="AB6" s="3621"/>
      <c r="AC6" s="3643"/>
    </row>
    <row r="7" spans="1:29" s="3090" customFormat="1" ht="15.75" thickBot="1">
      <c r="A7" s="3077" t="s">
        <v>3418</v>
      </c>
      <c r="B7" s="3078"/>
      <c r="C7" s="3079">
        <f>'[1]数据-取费表'!B2</f>
        <v>43335</v>
      </c>
      <c r="D7" s="3080">
        <v>100</v>
      </c>
      <c r="E7" s="3081">
        <v>43313</v>
      </c>
      <c r="F7" s="3082">
        <f>SUMIF(58:58,YEAR(E7)&amp;"-"&amp;MONTH(E7),59:59)</f>
        <v>100</v>
      </c>
      <c r="G7" s="3081">
        <v>43313</v>
      </c>
      <c r="H7" s="3080">
        <f>SUMIF(58:58,YEAR(G7)&amp;"-"&amp;MONTH(G7),59:59)</f>
        <v>100</v>
      </c>
      <c r="I7" s="3081">
        <v>43313</v>
      </c>
      <c r="J7" s="3080">
        <f>SUMIF(58:58,YEAR(I7)&amp;"-"&amp;MONTH(I7),59:59)</f>
        <v>100</v>
      </c>
      <c r="K7" s="3083"/>
      <c r="L7" s="3084"/>
      <c r="M7" s="3085"/>
      <c r="N7" s="3085"/>
      <c r="O7" s="3085"/>
      <c r="P7" s="3622" t="s">
        <v>3419</v>
      </c>
      <c r="Q7" s="3634"/>
      <c r="R7" s="3086" t="s">
        <v>3420</v>
      </c>
      <c r="S7" s="3087">
        <f t="shared" ref="S7:S15" si="0">F7</f>
        <v>100</v>
      </c>
      <c r="T7" s="3086" t="s">
        <v>3421</v>
      </c>
      <c r="U7" s="3087">
        <f t="shared" ref="U7:U15" si="1">H7</f>
        <v>100</v>
      </c>
      <c r="V7" s="3086" t="s">
        <v>3421</v>
      </c>
      <c r="W7" s="3087">
        <f t="shared" ref="W7:W15" si="2">J7</f>
        <v>100</v>
      </c>
      <c r="X7" s="3088"/>
      <c r="Y7" s="3622" t="s">
        <v>3422</v>
      </c>
      <c r="Z7" s="3623"/>
      <c r="AA7" s="3089">
        <f>D7/F7</f>
        <v>1</v>
      </c>
      <c r="AB7" s="3089">
        <f>D7/H7</f>
        <v>1</v>
      </c>
      <c r="AC7" s="3089">
        <f>D7/J7</f>
        <v>1</v>
      </c>
    </row>
    <row r="8" spans="1:29" s="3090" customFormat="1" ht="15.75" thickBot="1">
      <c r="A8" s="3077" t="s">
        <v>3423</v>
      </c>
      <c r="B8" s="3078"/>
      <c r="C8" s="3091" t="s">
        <v>3424</v>
      </c>
      <c r="D8" s="3080">
        <v>100</v>
      </c>
      <c r="E8" s="3091" t="s">
        <v>3424</v>
      </c>
      <c r="F8" s="3082">
        <f>SUMIF(61:61,E8,62:62)-SUMIF(61:61,C8,62:62)+100</f>
        <v>100</v>
      </c>
      <c r="G8" s="3091" t="s">
        <v>3424</v>
      </c>
      <c r="H8" s="3080">
        <f>SUMIF(61:61,G8,62:62)-SUMIF(61:61,C8,62:62)+100</f>
        <v>100</v>
      </c>
      <c r="I8" s="3091" t="s">
        <v>3424</v>
      </c>
      <c r="J8" s="3080">
        <f>SUMIF(61:61,I8,62:62)-SUMIF(61:61,C8,62:62)+100</f>
        <v>100</v>
      </c>
      <c r="K8" s="3083"/>
      <c r="L8" s="3084"/>
      <c r="M8" s="3085"/>
      <c r="N8" s="3085"/>
      <c r="O8" s="3085"/>
      <c r="P8" s="3622" t="s">
        <v>3425</v>
      </c>
      <c r="Q8" s="3623"/>
      <c r="R8" s="3086" t="s">
        <v>3421</v>
      </c>
      <c r="S8" s="3087">
        <f t="shared" si="0"/>
        <v>100</v>
      </c>
      <c r="T8" s="3086" t="s">
        <v>3421</v>
      </c>
      <c r="U8" s="3087">
        <f t="shared" si="1"/>
        <v>100</v>
      </c>
      <c r="V8" s="3086" t="s">
        <v>3421</v>
      </c>
      <c r="W8" s="3087">
        <f t="shared" si="2"/>
        <v>100</v>
      </c>
      <c r="X8" s="3088"/>
      <c r="Y8" s="3622" t="s">
        <v>3425</v>
      </c>
      <c r="Z8" s="3623"/>
      <c r="AA8" s="3089">
        <f t="shared" ref="AA8:AA46" si="3">D8/F8</f>
        <v>1</v>
      </c>
      <c r="AB8" s="3089">
        <f t="shared" ref="AB8:AB46" si="4">D8/H8</f>
        <v>1</v>
      </c>
      <c r="AC8" s="3089">
        <f t="shared" ref="AC8:AC46" si="5">D8/J8</f>
        <v>1</v>
      </c>
    </row>
    <row r="9" spans="1:29" s="3090" customFormat="1">
      <c r="A9" s="3092" t="s">
        <v>3426</v>
      </c>
      <c r="B9" s="3093" t="s">
        <v>3427</v>
      </c>
      <c r="C9" s="3094" t="s">
        <v>3428</v>
      </c>
      <c r="D9" s="3095">
        <v>100</v>
      </c>
      <c r="E9" s="3096" t="s">
        <v>1377</v>
      </c>
      <c r="F9" s="3097">
        <f>SUMIF(63:63,E9,64:64)-SUMIF(63:63,C9,64:64)+100</f>
        <v>100</v>
      </c>
      <c r="G9" s="3096" t="s">
        <v>1377</v>
      </c>
      <c r="H9" s="3095">
        <f>SUMIF(63:63,G9,64:64)-SUMIF(63:63,C9,64:64)+100</f>
        <v>100</v>
      </c>
      <c r="I9" s="3096" t="s">
        <v>1377</v>
      </c>
      <c r="J9" s="3095">
        <f>SUMIF(63:63,I9,64:64)-SUMIF(63:63,C9,64:64)+100</f>
        <v>100</v>
      </c>
      <c r="K9" s="3083"/>
      <c r="L9" s="3084"/>
      <c r="M9" s="3085"/>
      <c r="N9" s="3085"/>
      <c r="O9" s="3085"/>
      <c r="P9" s="3624" t="s">
        <v>3429</v>
      </c>
      <c r="Q9" s="3360" t="str">
        <f t="shared" ref="Q9:Q15" si="6">B9</f>
        <v>用途</v>
      </c>
      <c r="R9" s="3086" t="s">
        <v>3421</v>
      </c>
      <c r="S9" s="3087">
        <f t="shared" si="0"/>
        <v>100</v>
      </c>
      <c r="T9" s="3086" t="s">
        <v>3421</v>
      </c>
      <c r="U9" s="3087">
        <f t="shared" si="1"/>
        <v>100</v>
      </c>
      <c r="V9" s="3086" t="s">
        <v>3421</v>
      </c>
      <c r="W9" s="3087">
        <f t="shared" si="2"/>
        <v>100</v>
      </c>
      <c r="X9" s="3088"/>
      <c r="Y9" s="3625" t="s">
        <v>3430</v>
      </c>
      <c r="Z9" s="3099" t="str">
        <f t="shared" ref="Z9:Z15" si="7">Q9</f>
        <v>用途</v>
      </c>
      <c r="AA9" s="3089">
        <f t="shared" si="3"/>
        <v>1</v>
      </c>
      <c r="AB9" s="3089">
        <f t="shared" si="4"/>
        <v>1</v>
      </c>
      <c r="AC9" s="3089">
        <f t="shared" si="5"/>
        <v>1</v>
      </c>
    </row>
    <row r="10" spans="1:29" s="3108" customFormat="1" ht="27">
      <c r="A10" s="3100"/>
      <c r="B10" s="3101" t="s">
        <v>3431</v>
      </c>
      <c r="C10" s="3102" t="s">
        <v>3209</v>
      </c>
      <c r="D10" s="3103">
        <v>100</v>
      </c>
      <c r="E10" s="3102" t="s">
        <v>3209</v>
      </c>
      <c r="F10" s="3104">
        <f>SUMIF(65:65,E10,66:66)-SUMIF(65:65,C10,66:66)+100</f>
        <v>100</v>
      </c>
      <c r="G10" s="3102" t="s">
        <v>3209</v>
      </c>
      <c r="H10" s="3103">
        <f>SUMIF(65:65,G10,66:66)-SUMIF(65:65,C10,66:66)+100</f>
        <v>100</v>
      </c>
      <c r="I10" s="3102" t="s">
        <v>3209</v>
      </c>
      <c r="J10" s="3103">
        <f>SUMIF(65:65,I10,66:66)-SUMIF(65:65,C10,66:66)+100</f>
        <v>100</v>
      </c>
      <c r="K10" s="3105"/>
      <c r="L10" s="3106"/>
      <c r="M10" s="3107"/>
      <c r="N10" s="3107"/>
      <c r="O10" s="3107"/>
      <c r="P10" s="3624"/>
      <c r="Q10" s="3360" t="str">
        <f t="shared" si="6"/>
        <v>土地使用年限（年）</v>
      </c>
      <c r="R10" s="3086" t="s">
        <v>3421</v>
      </c>
      <c r="S10" s="3087">
        <f t="shared" si="0"/>
        <v>100</v>
      </c>
      <c r="T10" s="3086" t="s">
        <v>3421</v>
      </c>
      <c r="U10" s="3087">
        <f t="shared" si="1"/>
        <v>100</v>
      </c>
      <c r="V10" s="3086" t="s">
        <v>3421</v>
      </c>
      <c r="W10" s="3087">
        <f t="shared" si="2"/>
        <v>100</v>
      </c>
      <c r="X10" s="3088"/>
      <c r="Y10" s="3625"/>
      <c r="Z10" s="3099" t="str">
        <f t="shared" si="7"/>
        <v>土地使用年限（年）</v>
      </c>
      <c r="AA10" s="3089">
        <f t="shared" si="3"/>
        <v>1</v>
      </c>
      <c r="AB10" s="3089">
        <f t="shared" si="4"/>
        <v>1</v>
      </c>
      <c r="AC10" s="3089">
        <f t="shared" si="5"/>
        <v>1</v>
      </c>
    </row>
    <row r="11" spans="1:29" ht="15.75" thickBot="1">
      <c r="A11" s="3109"/>
      <c r="B11" s="3101" t="s">
        <v>3432</v>
      </c>
      <c r="C11" s="3110"/>
      <c r="D11" s="3103">
        <v>100</v>
      </c>
      <c r="E11" s="3111"/>
      <c r="F11" s="3104">
        <f>LOOKUP(E11,68:68,69:69)-LOOKUP(C11,68:68,69:69)+100</f>
        <v>100</v>
      </c>
      <c r="G11" s="3110"/>
      <c r="H11" s="3103">
        <f>LOOKUP(G11,68:68,69:69)-LOOKUP(C11,68:68,69:69)+100</f>
        <v>100</v>
      </c>
      <c r="I11" s="3110"/>
      <c r="J11" s="3103">
        <f>LOOKUP(I11,68:68,69:69)-LOOKUP(C11,68:68,69:69)+100</f>
        <v>100</v>
      </c>
      <c r="K11" s="3105"/>
      <c r="L11" s="3112"/>
      <c r="M11" s="3070"/>
      <c r="N11" s="3070"/>
      <c r="O11" s="3070"/>
      <c r="P11" s="3624"/>
      <c r="Q11" s="3360" t="str">
        <f t="shared" si="6"/>
        <v>容积率</v>
      </c>
      <c r="R11" s="3086" t="s">
        <v>3421</v>
      </c>
      <c r="S11" s="3087">
        <f t="shared" si="0"/>
        <v>100</v>
      </c>
      <c r="T11" s="3086" t="s">
        <v>3421</v>
      </c>
      <c r="U11" s="3087">
        <f t="shared" si="1"/>
        <v>100</v>
      </c>
      <c r="V11" s="3086" t="s">
        <v>3421</v>
      </c>
      <c r="W11" s="3087">
        <f t="shared" si="2"/>
        <v>100</v>
      </c>
      <c r="X11" s="3088"/>
      <c r="Y11" s="3625"/>
      <c r="Z11" s="3099" t="str">
        <f t="shared" si="7"/>
        <v>容积率</v>
      </c>
      <c r="AA11" s="3089">
        <f t="shared" si="3"/>
        <v>1</v>
      </c>
      <c r="AB11" s="3089">
        <f t="shared" si="4"/>
        <v>1</v>
      </c>
      <c r="AC11" s="3089">
        <f t="shared" si="5"/>
        <v>1</v>
      </c>
    </row>
    <row r="12" spans="1:29" s="3090" customFormat="1" ht="15.75" hidden="1" thickBot="1">
      <c r="A12" s="3113"/>
      <c r="B12" s="3114">
        <v>111</v>
      </c>
      <c r="C12" s="3115"/>
      <c r="D12" s="3116">
        <v>100</v>
      </c>
      <c r="E12" s="3117"/>
      <c r="F12" s="3104">
        <f>SUMIF(70:70,E12,71:71)-SUMIF(70:70,C12,71:71)+100</f>
        <v>100</v>
      </c>
      <c r="G12" s="3117"/>
      <c r="H12" s="3103">
        <f>SUMIF(70:70,G12,71:71)-SUMIF(70:70,C12,71:71)+100</f>
        <v>100</v>
      </c>
      <c r="I12" s="3117"/>
      <c r="J12" s="3103">
        <f>SUMIF(70:70,I12,71:71)-SUMIF(70:70,C12,71:71)+100</f>
        <v>100</v>
      </c>
      <c r="K12" s="3118"/>
      <c r="L12" s="3084"/>
      <c r="M12" s="3085"/>
      <c r="N12" s="3085"/>
      <c r="O12" s="3085"/>
      <c r="P12" s="3624"/>
      <c r="Q12" s="3360">
        <f t="shared" si="6"/>
        <v>111</v>
      </c>
      <c r="R12" s="3086" t="s">
        <v>3421</v>
      </c>
      <c r="S12" s="3087">
        <f t="shared" si="0"/>
        <v>100</v>
      </c>
      <c r="T12" s="3086" t="s">
        <v>3421</v>
      </c>
      <c r="U12" s="3087">
        <f t="shared" si="1"/>
        <v>100</v>
      </c>
      <c r="V12" s="3086" t="s">
        <v>3421</v>
      </c>
      <c r="W12" s="3087">
        <f t="shared" si="2"/>
        <v>100</v>
      </c>
      <c r="X12" s="3088"/>
      <c r="Y12" s="3625"/>
      <c r="Z12" s="3099">
        <f t="shared" si="7"/>
        <v>111</v>
      </c>
      <c r="AA12" s="3089">
        <f>D12/F12</f>
        <v>1</v>
      </c>
      <c r="AB12" s="3089">
        <f>D12/H12</f>
        <v>1</v>
      </c>
      <c r="AC12" s="3089">
        <f>D12/J12</f>
        <v>1</v>
      </c>
    </row>
    <row r="13" spans="1:29" ht="15.75" hidden="1" thickBot="1">
      <c r="A13" s="3109"/>
      <c r="B13" s="3114">
        <v>111</v>
      </c>
      <c r="C13" s="3117"/>
      <c r="D13" s="3119">
        <v>100</v>
      </c>
      <c r="E13" s="3117"/>
      <c r="F13" s="3104">
        <f>SUMIF(72:72,E13,73:73)-SUMIF(72:72,C13,73:73)+100</f>
        <v>100</v>
      </c>
      <c r="G13" s="3117"/>
      <c r="H13" s="3119">
        <f>SUMIF(72:72,G13,73:73)-SUMIF(72:72,C13,73:73)+100</f>
        <v>100</v>
      </c>
      <c r="I13" s="3117"/>
      <c r="J13" s="3119">
        <f>SUMIF(72:72,I13,73:73)-SUMIF(72:72,C13,73:73)+100</f>
        <v>100</v>
      </c>
      <c r="K13" s="3118"/>
      <c r="L13" s="3120"/>
      <c r="M13" s="3070"/>
      <c r="N13" s="3070"/>
      <c r="O13" s="3070"/>
      <c r="P13" s="3624"/>
      <c r="Q13" s="3360">
        <f t="shared" si="6"/>
        <v>111</v>
      </c>
      <c r="R13" s="3086" t="s">
        <v>17</v>
      </c>
      <c r="S13" s="3087">
        <f t="shared" si="0"/>
        <v>100</v>
      </c>
      <c r="T13" s="3086" t="s">
        <v>17</v>
      </c>
      <c r="U13" s="3087">
        <f t="shared" si="1"/>
        <v>100</v>
      </c>
      <c r="V13" s="3086" t="s">
        <v>17</v>
      </c>
      <c r="W13" s="3087">
        <f t="shared" si="2"/>
        <v>100</v>
      </c>
      <c r="X13" s="3088"/>
      <c r="Y13" s="3625"/>
      <c r="Z13" s="3099">
        <f t="shared" si="7"/>
        <v>111</v>
      </c>
      <c r="AA13" s="3089">
        <f t="shared" si="3"/>
        <v>1</v>
      </c>
      <c r="AB13" s="3089">
        <f t="shared" si="4"/>
        <v>1</v>
      </c>
      <c r="AC13" s="3089">
        <f t="shared" si="5"/>
        <v>1</v>
      </c>
    </row>
    <row r="14" spans="1:29" ht="15.75" hidden="1" thickBot="1">
      <c r="A14" s="3121"/>
      <c r="B14" s="3122">
        <v>111</v>
      </c>
      <c r="C14" s="3123"/>
      <c r="D14" s="3124">
        <v>100</v>
      </c>
      <c r="E14" s="3117"/>
      <c r="F14" s="3125">
        <f>SUMIF(74:74,E14,75:75)-SUMIF(74:74,C14,75:75)+100</f>
        <v>100</v>
      </c>
      <c r="G14" s="3117"/>
      <c r="H14" s="3124">
        <f>SUMIF(74:74,G14,75:75)-SUMIF(74:74,C14,75:75)+100</f>
        <v>100</v>
      </c>
      <c r="I14" s="3117"/>
      <c r="J14" s="3124">
        <f>SUMIF(74:74,I14,75:75)-SUMIF(74:74,C14,75:75)+100</f>
        <v>100</v>
      </c>
      <c r="K14" s="3118"/>
      <c r="L14" s="3120"/>
      <c r="M14" s="3070"/>
      <c r="N14" s="3070"/>
      <c r="O14" s="3070"/>
      <c r="P14" s="3624"/>
      <c r="Q14" s="3360">
        <f t="shared" si="6"/>
        <v>111</v>
      </c>
      <c r="R14" s="3086" t="s">
        <v>17</v>
      </c>
      <c r="S14" s="3087">
        <f t="shared" si="0"/>
        <v>100</v>
      </c>
      <c r="T14" s="3086" t="s">
        <v>17</v>
      </c>
      <c r="U14" s="3087">
        <f t="shared" si="1"/>
        <v>100</v>
      </c>
      <c r="V14" s="3086" t="s">
        <v>17</v>
      </c>
      <c r="W14" s="3087">
        <f t="shared" si="2"/>
        <v>100</v>
      </c>
      <c r="X14" s="3088"/>
      <c r="Y14" s="3625"/>
      <c r="Z14" s="3099">
        <f t="shared" si="7"/>
        <v>111</v>
      </c>
      <c r="AA14" s="3089">
        <f t="shared" si="3"/>
        <v>1</v>
      </c>
      <c r="AB14" s="3089">
        <f t="shared" si="4"/>
        <v>1</v>
      </c>
      <c r="AC14" s="3089">
        <f t="shared" si="5"/>
        <v>1</v>
      </c>
    </row>
    <row r="15" spans="1:29" ht="71.25">
      <c r="A15" s="3126" t="s">
        <v>2557</v>
      </c>
      <c r="B15" s="3127" t="s">
        <v>2782</v>
      </c>
      <c r="C15" s="3128" t="str">
        <f>[1]估价对象房地状况!C4</f>
        <v>估价对象位于丰台区，周边商业氛围较成熟，人流量较大，商业繁华度较好。</v>
      </c>
      <c r="D15" s="3129">
        <v>100</v>
      </c>
      <c r="E15" s="3130"/>
      <c r="F15" s="3131">
        <f>SUMIF(76:76,E16,77:77)-SUMIF(76:76,C16,77:77)+100</f>
        <v>100</v>
      </c>
      <c r="G15" s="3132"/>
      <c r="H15" s="3129">
        <f>SUMIF(76:76,G16,77:77)-SUMIF(76:76,C16,77:77)+100</f>
        <v>100</v>
      </c>
      <c r="I15" s="3130"/>
      <c r="J15" s="3129">
        <f>SUMIF(76:76,I16,77:77)-SUMIF(76:76,C16,77:77)+100</f>
        <v>100</v>
      </c>
      <c r="K15" s="3133"/>
      <c r="L15" s="3120"/>
      <c r="M15" s="3070"/>
      <c r="N15" s="3070"/>
      <c r="O15" s="3070"/>
      <c r="P15" s="3626" t="s">
        <v>3433</v>
      </c>
      <c r="Q15" s="3361" t="str">
        <f t="shared" si="6"/>
        <v>商业繁华度</v>
      </c>
      <c r="R15" s="3135" t="s">
        <v>3421</v>
      </c>
      <c r="S15" s="3136">
        <f t="shared" si="0"/>
        <v>100</v>
      </c>
      <c r="T15" s="3135" t="s">
        <v>3421</v>
      </c>
      <c r="U15" s="3136">
        <f t="shared" si="1"/>
        <v>100</v>
      </c>
      <c r="V15" s="3135" t="s">
        <v>3421</v>
      </c>
      <c r="W15" s="3136">
        <f t="shared" si="2"/>
        <v>100</v>
      </c>
      <c r="X15" s="3359"/>
      <c r="Y15" s="3628" t="s">
        <v>3433</v>
      </c>
      <c r="Z15" s="3358" t="str">
        <f t="shared" si="7"/>
        <v>商业繁华度</v>
      </c>
      <c r="AA15" s="3362">
        <f t="shared" si="3"/>
        <v>1</v>
      </c>
      <c r="AB15" s="3362">
        <f t="shared" si="4"/>
        <v>1</v>
      </c>
      <c r="AC15" s="3362">
        <f t="shared" si="5"/>
        <v>1</v>
      </c>
    </row>
    <row r="16" spans="1:29" ht="15">
      <c r="A16" s="3109"/>
      <c r="B16" s="3139"/>
      <c r="C16" s="3140" t="s">
        <v>3307</v>
      </c>
      <c r="D16" s="3141"/>
      <c r="E16" s="3140" t="s">
        <v>3307</v>
      </c>
      <c r="F16" s="3142"/>
      <c r="G16" s="3140" t="s">
        <v>3307</v>
      </c>
      <c r="H16" s="3143"/>
      <c r="I16" s="3140" t="s">
        <v>3307</v>
      </c>
      <c r="J16" s="3141"/>
      <c r="K16" s="3144"/>
      <c r="L16" s="3120"/>
      <c r="M16" s="3070"/>
      <c r="N16" s="3070"/>
      <c r="O16" s="3070"/>
      <c r="P16" s="3627"/>
      <c r="Q16" s="3361"/>
      <c r="R16" s="3135"/>
      <c r="S16" s="3136"/>
      <c r="T16" s="3135"/>
      <c r="U16" s="3136"/>
      <c r="V16" s="3135"/>
      <c r="W16" s="3136"/>
      <c r="X16" s="3359"/>
      <c r="Y16" s="3629"/>
      <c r="Z16" s="3358"/>
      <c r="AA16" s="3362">
        <v>1</v>
      </c>
      <c r="AB16" s="3362">
        <v>1</v>
      </c>
      <c r="AC16" s="3362">
        <v>1</v>
      </c>
    </row>
    <row r="17" spans="1:29" ht="128.25">
      <c r="A17" s="3109"/>
      <c r="B17" s="3145" t="s">
        <v>2095</v>
      </c>
      <c r="C17" s="3146" t="str">
        <f>[1]估价对象房地状况!C6</f>
        <v>估价对象周边路网较为密集，公共交通通达情况较好，有691、67路及地铁10号线等，停车便捷程度较好，综合评价交通便捷度较好。</v>
      </c>
      <c r="D17" s="3143">
        <v>100</v>
      </c>
      <c r="E17" s="3147"/>
      <c r="F17" s="3148">
        <f>SUMIF(78:78,E18,79:79)-SUMIF(78:78,C18,79:79)+100</f>
        <v>100</v>
      </c>
      <c r="G17" s="3149"/>
      <c r="H17" s="3150">
        <f>SUMIF(78:78,G18,79:79)-SUMIF(78:78,C18,79:79)+100</f>
        <v>100</v>
      </c>
      <c r="I17" s="3147"/>
      <c r="J17" s="3150">
        <f>SUMIF(78:78,I18,79:79)-SUMIF(78:78,C18,79:79)+100</f>
        <v>100</v>
      </c>
      <c r="K17" s="3133"/>
      <c r="L17" s="3120"/>
      <c r="M17" s="3070"/>
      <c r="N17" s="3070"/>
      <c r="O17" s="3070"/>
      <c r="P17" s="3627"/>
      <c r="Q17" s="3361" t="str">
        <f>B17</f>
        <v>交通便捷度</v>
      </c>
      <c r="R17" s="3135" t="s">
        <v>3421</v>
      </c>
      <c r="S17" s="3136">
        <f>F17</f>
        <v>100</v>
      </c>
      <c r="T17" s="3135" t="s">
        <v>3421</v>
      </c>
      <c r="U17" s="3136">
        <f>H17</f>
        <v>100</v>
      </c>
      <c r="V17" s="3135" t="s">
        <v>3421</v>
      </c>
      <c r="W17" s="3136">
        <f>J17</f>
        <v>100</v>
      </c>
      <c r="X17" s="3359"/>
      <c r="Y17" s="3629"/>
      <c r="Z17" s="3358" t="str">
        <f>Q17</f>
        <v>交通便捷度</v>
      </c>
      <c r="AA17" s="3362">
        <f t="shared" si="3"/>
        <v>1</v>
      </c>
      <c r="AB17" s="3362">
        <f t="shared" si="4"/>
        <v>1</v>
      </c>
      <c r="AC17" s="3362">
        <f t="shared" si="5"/>
        <v>1</v>
      </c>
    </row>
    <row r="18" spans="1:29" ht="15">
      <c r="A18" s="3109"/>
      <c r="B18" s="3151"/>
      <c r="C18" s="3152" t="s">
        <v>3307</v>
      </c>
      <c r="D18" s="3143"/>
      <c r="E18" s="3152" t="s">
        <v>3307</v>
      </c>
      <c r="F18" s="3148"/>
      <c r="G18" s="3152" t="s">
        <v>3307</v>
      </c>
      <c r="H18" s="3141"/>
      <c r="I18" s="3152" t="s">
        <v>3307</v>
      </c>
      <c r="J18" s="3141"/>
      <c r="K18" s="3144"/>
      <c r="L18" s="3120"/>
      <c r="M18" s="3070"/>
      <c r="N18" s="3070"/>
      <c r="O18" s="3070"/>
      <c r="P18" s="3627"/>
      <c r="Q18" s="3361"/>
      <c r="R18" s="3135"/>
      <c r="S18" s="3136"/>
      <c r="T18" s="3135"/>
      <c r="U18" s="3136"/>
      <c r="V18" s="3135"/>
      <c r="W18" s="3136"/>
      <c r="X18" s="3359"/>
      <c r="Y18" s="3629"/>
      <c r="Z18" s="3358"/>
      <c r="AA18" s="3362">
        <v>1</v>
      </c>
      <c r="AB18" s="3362">
        <v>1</v>
      </c>
      <c r="AC18" s="3362">
        <v>1</v>
      </c>
    </row>
    <row r="19" spans="1:29" ht="228">
      <c r="A19" s="3109"/>
      <c r="B19" s="3145" t="s">
        <v>3434</v>
      </c>
      <c r="C19" s="3146"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50">
        <v>100</v>
      </c>
      <c r="E19" s="3153"/>
      <c r="F19" s="3154">
        <f>SUMIF(80:80,E20,81:81)-SUMIF(80:80,C20,81:81)+100</f>
        <v>100</v>
      </c>
      <c r="G19" s="3155"/>
      <c r="H19" s="3143">
        <f>SUMIF(80:80,G20,81:81)-SUMIF(80:80,C20,81:81)+100</f>
        <v>100</v>
      </c>
      <c r="I19" s="3153"/>
      <c r="J19" s="3143">
        <f>SUMIF(80:80,I20,81:81)-SUMIF(80:80,C20,81:81)+100</f>
        <v>100</v>
      </c>
      <c r="K19" s="3133"/>
      <c r="L19" s="3120"/>
      <c r="M19" s="3070"/>
      <c r="N19" s="3070"/>
      <c r="O19" s="3070"/>
      <c r="P19" s="3627"/>
      <c r="Q19" s="3361" t="str">
        <f>B19</f>
        <v>公共配套设施</v>
      </c>
      <c r="R19" s="3135" t="s">
        <v>3421</v>
      </c>
      <c r="S19" s="3136">
        <f>F19</f>
        <v>100</v>
      </c>
      <c r="T19" s="3135" t="s">
        <v>3421</v>
      </c>
      <c r="U19" s="3136">
        <f>H19</f>
        <v>100</v>
      </c>
      <c r="V19" s="3135" t="s">
        <v>3421</v>
      </c>
      <c r="W19" s="3136">
        <f>J19</f>
        <v>100</v>
      </c>
      <c r="X19" s="3359"/>
      <c r="Y19" s="3629"/>
      <c r="Z19" s="3358" t="str">
        <f>Q19</f>
        <v>公共配套设施</v>
      </c>
      <c r="AA19" s="3362">
        <f t="shared" si="3"/>
        <v>1</v>
      </c>
      <c r="AB19" s="3362">
        <f t="shared" si="4"/>
        <v>1</v>
      </c>
      <c r="AC19" s="3362">
        <f t="shared" si="5"/>
        <v>1</v>
      </c>
    </row>
    <row r="20" spans="1:29" ht="15">
      <c r="A20" s="3109"/>
      <c r="B20" s="3151"/>
      <c r="C20" s="3140" t="s">
        <v>3307</v>
      </c>
      <c r="D20" s="3141"/>
      <c r="E20" s="3140" t="s">
        <v>3307</v>
      </c>
      <c r="F20" s="3142"/>
      <c r="G20" s="3140" t="s">
        <v>3307</v>
      </c>
      <c r="H20" s="3141"/>
      <c r="I20" s="3140" t="s">
        <v>3307</v>
      </c>
      <c r="J20" s="3141"/>
      <c r="K20" s="3144"/>
      <c r="L20" s="3120"/>
      <c r="M20" s="3070"/>
      <c r="N20" s="3070"/>
      <c r="O20" s="3070"/>
      <c r="P20" s="3627"/>
      <c r="Q20" s="3361"/>
      <c r="R20" s="3135"/>
      <c r="S20" s="3136"/>
      <c r="T20" s="3135"/>
      <c r="U20" s="3136"/>
      <c r="V20" s="3135"/>
      <c r="W20" s="3136"/>
      <c r="X20" s="3359"/>
      <c r="Y20" s="3629"/>
      <c r="Z20" s="3358"/>
      <c r="AA20" s="3362">
        <v>1</v>
      </c>
      <c r="AB20" s="3362">
        <v>1</v>
      </c>
      <c r="AC20" s="3362">
        <v>1</v>
      </c>
    </row>
    <row r="21" spans="1:29" ht="42.75">
      <c r="A21" s="3109"/>
      <c r="B21" s="3156" t="s">
        <v>3435</v>
      </c>
      <c r="C21" s="3146" t="str">
        <f>[1]估价对象房地状况!C8</f>
        <v>估价对象所在区域基础设施水平达到“七通”。</v>
      </c>
      <c r="D21" s="3150">
        <v>100</v>
      </c>
      <c r="E21" s="3153"/>
      <c r="F21" s="3154">
        <f>SUMIF(82:82,E22,83:83)-SUMIF(82:82,C22,83:83)+100</f>
        <v>100</v>
      </c>
      <c r="G21" s="3155"/>
      <c r="H21" s="3143">
        <f>SUMIF(82:82,G22,83:83)-SUMIF(82:82,C22,83:83)+100</f>
        <v>100</v>
      </c>
      <c r="I21" s="3153"/>
      <c r="J21" s="3143">
        <f>SUMIF(82:82,I22,83:83)-SUMIF(82:82,C22,83:83)+100</f>
        <v>100</v>
      </c>
      <c r="K21" s="3133"/>
      <c r="L21" s="3120"/>
      <c r="M21" s="3070"/>
      <c r="N21" s="3070"/>
      <c r="O21" s="3070"/>
      <c r="P21" s="3627"/>
      <c r="Q21" s="3361" t="str">
        <f>B21</f>
        <v>基础设施水平</v>
      </c>
      <c r="R21" s="3135" t="s">
        <v>3436</v>
      </c>
      <c r="S21" s="3136">
        <f>F21</f>
        <v>100</v>
      </c>
      <c r="T21" s="3135" t="s">
        <v>3420</v>
      </c>
      <c r="U21" s="3136">
        <f>H21</f>
        <v>100</v>
      </c>
      <c r="V21" s="3135" t="s">
        <v>3437</v>
      </c>
      <c r="W21" s="3136">
        <f>J21</f>
        <v>100</v>
      </c>
      <c r="X21" s="3359"/>
      <c r="Y21" s="3629"/>
      <c r="Z21" s="3358" t="str">
        <f>Q21</f>
        <v>基础设施水平</v>
      </c>
      <c r="AA21" s="3362">
        <f t="shared" ref="AA21" si="8">D21/F21</f>
        <v>1</v>
      </c>
      <c r="AB21" s="3362">
        <f t="shared" ref="AB21" si="9">D21/H21</f>
        <v>1</v>
      </c>
      <c r="AC21" s="3362">
        <f t="shared" ref="AC21" si="10">D21/J21</f>
        <v>1</v>
      </c>
    </row>
    <row r="22" spans="1:29" ht="15">
      <c r="A22" s="3109"/>
      <c r="B22" s="3156"/>
      <c r="C22" s="3152" t="s">
        <v>3310</v>
      </c>
      <c r="D22" s="3141"/>
      <c r="E22" s="3152" t="s">
        <v>3310</v>
      </c>
      <c r="F22" s="3142"/>
      <c r="G22" s="3152" t="s">
        <v>3310</v>
      </c>
      <c r="H22" s="3141"/>
      <c r="I22" s="3152" t="s">
        <v>3310</v>
      </c>
      <c r="J22" s="3141"/>
      <c r="K22" s="3157"/>
      <c r="L22" s="3120"/>
      <c r="M22" s="3070"/>
      <c r="N22" s="3070"/>
      <c r="O22" s="3070"/>
      <c r="P22" s="3627"/>
      <c r="Q22" s="3361"/>
      <c r="R22" s="3135"/>
      <c r="S22" s="3136"/>
      <c r="T22" s="3135"/>
      <c r="U22" s="3136"/>
      <c r="V22" s="3135"/>
      <c r="W22" s="3136"/>
      <c r="X22" s="3359"/>
      <c r="Y22" s="3629"/>
      <c r="Z22" s="3358"/>
      <c r="AA22" s="3362">
        <v>1</v>
      </c>
      <c r="AB22" s="3362">
        <v>1</v>
      </c>
      <c r="AC22" s="3362">
        <v>1</v>
      </c>
    </row>
    <row r="23" spans="1:29" ht="99.75">
      <c r="A23" s="3109"/>
      <c r="B23" s="3145" t="s">
        <v>2100</v>
      </c>
      <c r="C23" s="3158" t="str">
        <f>[1]估价对象房地状况!C9</f>
        <v>区域自然环境：东管头城市休闲公园；人文环境：首都经济贸易大学；综合评价环境状况一般。</v>
      </c>
      <c r="D23" s="3143">
        <v>100</v>
      </c>
      <c r="E23" s="3147"/>
      <c r="F23" s="3148">
        <f>SUMIF(84:84,E24,85:85)-SUMIF(84:84,C24,85:85)+100</f>
        <v>100</v>
      </c>
      <c r="G23" s="3149"/>
      <c r="H23" s="3143">
        <f>SUMIF(84:84,G24,85:85)-SUMIF(84:84,C24,85:85)+100</f>
        <v>100</v>
      </c>
      <c r="I23" s="3147"/>
      <c r="J23" s="3143">
        <f>SUMIF(84:84,I24,85:85)-SUMIF(84:84,C24,85:85)+100</f>
        <v>100</v>
      </c>
      <c r="K23" s="3133"/>
      <c r="L23" s="3120"/>
      <c r="M23" s="3070"/>
      <c r="N23" s="3070"/>
      <c r="O23" s="3070"/>
      <c r="P23" s="3627"/>
      <c r="Q23" s="3361" t="str">
        <f>B23</f>
        <v>自然及人文环境</v>
      </c>
      <c r="R23" s="3135" t="s">
        <v>3421</v>
      </c>
      <c r="S23" s="3136">
        <f>F23</f>
        <v>100</v>
      </c>
      <c r="T23" s="3135" t="s">
        <v>3421</v>
      </c>
      <c r="U23" s="3136">
        <f>H23</f>
        <v>100</v>
      </c>
      <c r="V23" s="3135" t="s">
        <v>3421</v>
      </c>
      <c r="W23" s="3136">
        <f>J23</f>
        <v>100</v>
      </c>
      <c r="X23" s="3359"/>
      <c r="Y23" s="3629"/>
      <c r="Z23" s="3358" t="str">
        <f>Q23</f>
        <v>自然及人文环境</v>
      </c>
      <c r="AA23" s="3362">
        <f t="shared" si="3"/>
        <v>1</v>
      </c>
      <c r="AB23" s="3362">
        <f t="shared" si="4"/>
        <v>1</v>
      </c>
      <c r="AC23" s="3362">
        <f t="shared" si="5"/>
        <v>1</v>
      </c>
    </row>
    <row r="24" spans="1:29" ht="15">
      <c r="A24" s="3109"/>
      <c r="B24" s="3151"/>
      <c r="C24" s="3140" t="s">
        <v>3311</v>
      </c>
      <c r="D24" s="3141"/>
      <c r="E24" s="3140" t="s">
        <v>3311</v>
      </c>
      <c r="F24" s="3142"/>
      <c r="G24" s="3140" t="s">
        <v>3311</v>
      </c>
      <c r="H24" s="3141"/>
      <c r="I24" s="3140" t="s">
        <v>3311</v>
      </c>
      <c r="J24" s="3141"/>
      <c r="K24" s="3144"/>
      <c r="L24" s="3120"/>
      <c r="M24" s="3070"/>
      <c r="N24" s="3070"/>
      <c r="O24" s="3070"/>
      <c r="P24" s="3627"/>
      <c r="Q24" s="3361"/>
      <c r="R24" s="3135"/>
      <c r="S24" s="3136"/>
      <c r="T24" s="3135"/>
      <c r="U24" s="3136"/>
      <c r="V24" s="3135"/>
      <c r="W24" s="3136"/>
      <c r="X24" s="3359"/>
      <c r="Y24" s="3629"/>
      <c r="Z24" s="3358"/>
      <c r="AA24" s="3362">
        <v>1</v>
      </c>
      <c r="AB24" s="3362">
        <v>1</v>
      </c>
      <c r="AC24" s="3362">
        <v>1</v>
      </c>
    </row>
    <row r="25" spans="1:29" ht="15.75" thickBot="1">
      <c r="A25" s="3109"/>
      <c r="B25" s="3367" t="s">
        <v>3438</v>
      </c>
      <c r="C25" s="3159" t="s">
        <v>3439</v>
      </c>
      <c r="D25" s="3119">
        <v>100</v>
      </c>
      <c r="E25" s="3159" t="s">
        <v>3439</v>
      </c>
      <c r="F25" s="3160">
        <f>SUMIF(86:86,E25,87:87)-SUMIF(86:86,C25,87:87)+100</f>
        <v>100</v>
      </c>
      <c r="G25" s="3159" t="s">
        <v>3439</v>
      </c>
      <c r="H25" s="3119">
        <f>SUMIF(86:86,G25,87:87)-SUMIF(86:86,C25,87:87)+100</f>
        <v>100</v>
      </c>
      <c r="I25" s="3159" t="s">
        <v>3439</v>
      </c>
      <c r="J25" s="3119">
        <f>SUMIF(86:86,I25,87:87)-SUMIF(86:86,C25,87:87)+100</f>
        <v>100</v>
      </c>
      <c r="K25" s="3105"/>
      <c r="L25" s="3120"/>
      <c r="M25" s="3070"/>
      <c r="N25" s="3070"/>
      <c r="O25" s="3070"/>
      <c r="P25" s="3627"/>
      <c r="Q25" s="3361" t="str">
        <f t="shared" ref="Q25:Q46" si="11">B25</f>
        <v>临街状况</v>
      </c>
      <c r="R25" s="3135" t="s">
        <v>3421</v>
      </c>
      <c r="S25" s="3136">
        <f>F25</f>
        <v>100</v>
      </c>
      <c r="T25" s="3135" t="s">
        <v>3421</v>
      </c>
      <c r="U25" s="3136">
        <f>H25</f>
        <v>100</v>
      </c>
      <c r="V25" s="3135" t="s">
        <v>3421</v>
      </c>
      <c r="W25" s="3136">
        <f>J25</f>
        <v>100</v>
      </c>
      <c r="X25" s="3359"/>
      <c r="Y25" s="3629"/>
      <c r="Z25" s="3358" t="str">
        <f>Q25</f>
        <v>临街状况</v>
      </c>
      <c r="AA25" s="3362">
        <f t="shared" si="3"/>
        <v>1</v>
      </c>
      <c r="AB25" s="3362">
        <f t="shared" si="4"/>
        <v>1</v>
      </c>
      <c r="AC25" s="3362">
        <f t="shared" si="5"/>
        <v>1</v>
      </c>
    </row>
    <row r="26" spans="1:29" ht="15.75" thickTop="1">
      <c r="A26" s="3109"/>
      <c r="B26" s="3368" t="s">
        <v>3440</v>
      </c>
      <c r="C26" s="3343" t="s">
        <v>3441</v>
      </c>
      <c r="D26" s="3119">
        <v>100</v>
      </c>
      <c r="E26" s="3343" t="s">
        <v>3441</v>
      </c>
      <c r="F26" s="3160">
        <f>SUMIF(88:88,E26,89:89)-SUMIF(88:88,C26,89:89)+100</f>
        <v>100</v>
      </c>
      <c r="G26" s="3343" t="s">
        <v>3441</v>
      </c>
      <c r="H26" s="3119">
        <f>SUMIF(88:88,G26,89:89)-SUMIF(88:88,C26,89:89)+100</f>
        <v>100</v>
      </c>
      <c r="I26" s="3343" t="s">
        <v>3441</v>
      </c>
      <c r="J26" s="3119">
        <f>SUMIF(88:88,I26,89:89)-SUMIF(88:88,C26,89:89)+100</f>
        <v>100</v>
      </c>
      <c r="K26" s="3118"/>
      <c r="L26" s="3120"/>
      <c r="M26" s="3070"/>
      <c r="N26" s="3070"/>
      <c r="O26" s="3070"/>
      <c r="P26" s="3627"/>
      <c r="Q26" s="3361" t="str">
        <f t="shared" si="11"/>
        <v>平面位置/可视性</v>
      </c>
      <c r="R26" s="3135" t="s">
        <v>3421</v>
      </c>
      <c r="S26" s="3136">
        <f>F26</f>
        <v>100</v>
      </c>
      <c r="T26" s="3135" t="s">
        <v>3421</v>
      </c>
      <c r="U26" s="3136">
        <f>H26</f>
        <v>100</v>
      </c>
      <c r="V26" s="3135" t="s">
        <v>3421</v>
      </c>
      <c r="W26" s="3136">
        <f>J26</f>
        <v>100</v>
      </c>
      <c r="X26" s="3359"/>
      <c r="Y26" s="3629"/>
      <c r="Z26" s="3358" t="str">
        <f>Q26</f>
        <v>平面位置/可视性</v>
      </c>
      <c r="AA26" s="3362">
        <f t="shared" si="3"/>
        <v>1</v>
      </c>
      <c r="AB26" s="3362">
        <f t="shared" si="4"/>
        <v>1</v>
      </c>
      <c r="AC26" s="3362">
        <f t="shared" si="5"/>
        <v>1</v>
      </c>
    </row>
    <row r="27" spans="1:29" s="3090" customFormat="1" ht="15">
      <c r="A27" s="3113"/>
      <c r="B27" s="3369" t="s">
        <v>3442</v>
      </c>
      <c r="C27" s="3162" t="s">
        <v>3443</v>
      </c>
      <c r="D27" s="3163">
        <v>100</v>
      </c>
      <c r="E27" s="3162" t="s">
        <v>3443</v>
      </c>
      <c r="F27" s="3164">
        <f>SUMIF(90:90,E27,91:91)-SUMIF(90:90,C27,91:91)+100</f>
        <v>100</v>
      </c>
      <c r="G27" s="3162" t="s">
        <v>3443</v>
      </c>
      <c r="H27" s="3163">
        <f>SUMIF(90:90,G27,91:91)-SUMIF(90:90,C27,91:91)+100</f>
        <v>100</v>
      </c>
      <c r="I27" s="3162" t="s">
        <v>3443</v>
      </c>
      <c r="J27" s="3163">
        <f>SUMIF(90:90,I27,91:91)-SUMIF(90:90,C27,91:91)+100</f>
        <v>100</v>
      </c>
      <c r="K27" s="3105"/>
      <c r="L27" s="3084"/>
      <c r="M27" s="3085"/>
      <c r="N27" s="3085"/>
      <c r="O27" s="3085"/>
      <c r="P27" s="3627"/>
      <c r="Q27" s="3360" t="str">
        <f t="shared" si="11"/>
        <v>人流量</v>
      </c>
      <c r="R27" s="3086" t="s">
        <v>3421</v>
      </c>
      <c r="S27" s="3087">
        <f>F27</f>
        <v>100</v>
      </c>
      <c r="T27" s="3086" t="s">
        <v>3421</v>
      </c>
      <c r="U27" s="3087">
        <f>H27</f>
        <v>100</v>
      </c>
      <c r="V27" s="3086" t="s">
        <v>3421</v>
      </c>
      <c r="W27" s="3087">
        <f>J27</f>
        <v>100</v>
      </c>
      <c r="X27" s="3088"/>
      <c r="Y27" s="3629"/>
      <c r="Z27" s="3099" t="str">
        <f>Q27</f>
        <v>人流量</v>
      </c>
      <c r="AA27" s="3362">
        <f>D27/F27</f>
        <v>1</v>
      </c>
      <c r="AB27" s="3362">
        <f>D27/H27</f>
        <v>1</v>
      </c>
      <c r="AC27" s="3362">
        <f>D27/J27</f>
        <v>1</v>
      </c>
    </row>
    <row r="28" spans="1:29" ht="15.75" thickBot="1">
      <c r="A28" s="3109"/>
      <c r="B28" s="3367" t="s">
        <v>3444</v>
      </c>
      <c r="C28" s="3159" t="s">
        <v>3280</v>
      </c>
      <c r="D28" s="3119">
        <v>100</v>
      </c>
      <c r="E28" s="3159" t="s">
        <v>3280</v>
      </c>
      <c r="F28" s="3160">
        <f>SUMIF(92:92,E28,93:93)-SUMIF(92:92,C28,93:93)+100</f>
        <v>100</v>
      </c>
      <c r="G28" s="3159" t="s">
        <v>3280</v>
      </c>
      <c r="H28" s="3119">
        <f>SUMIF(92:92,G28,93:93)-SUMIF(92:92,C28,93:93)+100</f>
        <v>100</v>
      </c>
      <c r="I28" s="3159" t="s">
        <v>3280</v>
      </c>
      <c r="J28" s="3119">
        <f>SUMIF(92:92,I28,93:93)-SUMIF(92:92,C28,93:93)+100</f>
        <v>100</v>
      </c>
      <c r="K28" s="3118"/>
      <c r="L28" s="3120"/>
      <c r="M28" s="3070"/>
      <c r="N28" s="3070"/>
      <c r="O28" s="3070"/>
      <c r="P28" s="3627"/>
      <c r="Q28" s="3361" t="str">
        <f t="shared" si="11"/>
        <v>楼层</v>
      </c>
      <c r="R28" s="3135" t="s">
        <v>3421</v>
      </c>
      <c r="S28" s="3136">
        <f t="shared" ref="S28:S46" si="12">F28</f>
        <v>100</v>
      </c>
      <c r="T28" s="3135" t="s">
        <v>3421</v>
      </c>
      <c r="U28" s="3136">
        <f t="shared" ref="U28:U46" si="13">H28</f>
        <v>100</v>
      </c>
      <c r="V28" s="3135" t="s">
        <v>3421</v>
      </c>
      <c r="W28" s="3136">
        <f t="shared" ref="W28:W46" si="14">J28</f>
        <v>100</v>
      </c>
      <c r="X28" s="3359"/>
      <c r="Y28" s="3629"/>
      <c r="Z28" s="3358" t="str">
        <f t="shared" ref="Z28:Z46" si="15">Q28</f>
        <v>楼层</v>
      </c>
      <c r="AA28" s="3362">
        <f t="shared" si="3"/>
        <v>1</v>
      </c>
      <c r="AB28" s="3362">
        <f t="shared" si="4"/>
        <v>1</v>
      </c>
      <c r="AC28" s="3362">
        <f t="shared" si="5"/>
        <v>1</v>
      </c>
    </row>
    <row r="29" spans="1:29" ht="15.75" hidden="1" thickBot="1">
      <c r="A29" s="3109"/>
      <c r="B29" s="3161">
        <v>111</v>
      </c>
      <c r="C29" s="3117"/>
      <c r="D29" s="3119">
        <v>100</v>
      </c>
      <c r="E29" s="3117"/>
      <c r="F29" s="3160">
        <f>SUMIF(94:94,E29,95:95)-SUMIF(94:94,C29,95:95)+100</f>
        <v>100</v>
      </c>
      <c r="G29" s="3117"/>
      <c r="H29" s="3119">
        <f>SUMIF(94:94,G29,95:95)-SUMIF(94:94,C29,95:95)+100</f>
        <v>100</v>
      </c>
      <c r="I29" s="3117"/>
      <c r="J29" s="3119">
        <f>SUMIF(94:94,I29,95:95)-SUMIF(94:94,C29,95:95)+100</f>
        <v>100</v>
      </c>
      <c r="K29" s="3118"/>
      <c r="L29" s="3120"/>
      <c r="M29" s="3070"/>
      <c r="N29" s="3070"/>
      <c r="O29" s="3070"/>
      <c r="P29" s="3627"/>
      <c r="Q29" s="3361">
        <f t="shared" si="11"/>
        <v>111</v>
      </c>
      <c r="R29" s="3135" t="s">
        <v>3421</v>
      </c>
      <c r="S29" s="3136">
        <f t="shared" si="12"/>
        <v>100</v>
      </c>
      <c r="T29" s="3135" t="s">
        <v>3421</v>
      </c>
      <c r="U29" s="3136">
        <f t="shared" si="13"/>
        <v>100</v>
      </c>
      <c r="V29" s="3135" t="s">
        <v>3421</v>
      </c>
      <c r="W29" s="3136">
        <f t="shared" si="14"/>
        <v>100</v>
      </c>
      <c r="X29" s="3359"/>
      <c r="Y29" s="3629"/>
      <c r="Z29" s="3358">
        <f t="shared" si="15"/>
        <v>111</v>
      </c>
      <c r="AA29" s="3362">
        <f t="shared" si="3"/>
        <v>1</v>
      </c>
      <c r="AB29" s="3362">
        <f t="shared" si="4"/>
        <v>1</v>
      </c>
      <c r="AC29" s="3362">
        <f t="shared" si="5"/>
        <v>1</v>
      </c>
    </row>
    <row r="30" spans="1:29" ht="15.75" hidden="1" thickBot="1">
      <c r="A30" s="3109"/>
      <c r="B30" s="3161">
        <v>111</v>
      </c>
      <c r="C30" s="3117"/>
      <c r="D30" s="3119">
        <v>100</v>
      </c>
      <c r="E30" s="3117"/>
      <c r="F30" s="3160">
        <f>SUMIF(96:96,E30,97:97)-SUMIF(96:96,C30,97:97)+100</f>
        <v>100</v>
      </c>
      <c r="G30" s="3117"/>
      <c r="H30" s="3119">
        <f>SUMIF(96:96,G30,97:97)-SUMIF(96:96,C30,97:97)+100</f>
        <v>100</v>
      </c>
      <c r="I30" s="3117"/>
      <c r="J30" s="3119">
        <f>SUMIF(96:96,I30,97:97)-SUMIF(96:96,C30,97:97)+100</f>
        <v>100</v>
      </c>
      <c r="K30" s="3118"/>
      <c r="L30" s="3120"/>
      <c r="M30" s="3070"/>
      <c r="N30" s="3070"/>
      <c r="O30" s="3070"/>
      <c r="P30" s="3627"/>
      <c r="Q30" s="3361">
        <f t="shared" si="11"/>
        <v>111</v>
      </c>
      <c r="R30" s="3135" t="s">
        <v>17</v>
      </c>
      <c r="S30" s="3136">
        <f t="shared" si="12"/>
        <v>100</v>
      </c>
      <c r="T30" s="3135" t="s">
        <v>17</v>
      </c>
      <c r="U30" s="3136">
        <f t="shared" si="13"/>
        <v>100</v>
      </c>
      <c r="V30" s="3135" t="s">
        <v>17</v>
      </c>
      <c r="W30" s="3136">
        <f t="shared" si="14"/>
        <v>100</v>
      </c>
      <c r="X30" s="3359"/>
      <c r="Y30" s="3629"/>
      <c r="Z30" s="3358">
        <f t="shared" si="15"/>
        <v>111</v>
      </c>
      <c r="AA30" s="3362">
        <f t="shared" si="3"/>
        <v>1</v>
      </c>
      <c r="AB30" s="3362">
        <f t="shared" si="4"/>
        <v>1</v>
      </c>
      <c r="AC30" s="3362">
        <f t="shared" si="5"/>
        <v>1</v>
      </c>
    </row>
    <row r="31" spans="1:29" ht="15.75" hidden="1" thickBot="1">
      <c r="A31" s="3121"/>
      <c r="B31" s="3161">
        <v>111</v>
      </c>
      <c r="C31" s="3123"/>
      <c r="D31" s="3124">
        <v>100</v>
      </c>
      <c r="E31" s="3117"/>
      <c r="F31" s="3125">
        <f>SUMIF(98:98,E31,99:99)-SUMIF(98:98,C31,99:99)+100</f>
        <v>100</v>
      </c>
      <c r="G31" s="3117"/>
      <c r="H31" s="3124">
        <f>SUMIF(98:98,G31,99:99)-SUMIF(98:98,C31,99:99)+100</f>
        <v>100</v>
      </c>
      <c r="I31" s="3117"/>
      <c r="J31" s="3124">
        <f>SUMIF(98:98,I31,99:99)-SUMIF(98:98,C31,99:99)+100</f>
        <v>100</v>
      </c>
      <c r="K31" s="3118"/>
      <c r="L31" s="3120"/>
      <c r="M31" s="3070"/>
      <c r="N31" s="3070"/>
      <c r="O31" s="3070"/>
      <c r="P31" s="3627"/>
      <c r="Q31" s="3361">
        <f t="shared" si="11"/>
        <v>111</v>
      </c>
      <c r="R31" s="3135" t="s">
        <v>17</v>
      </c>
      <c r="S31" s="3136">
        <f t="shared" si="12"/>
        <v>100</v>
      </c>
      <c r="T31" s="3135" t="s">
        <v>17</v>
      </c>
      <c r="U31" s="3136">
        <f t="shared" si="13"/>
        <v>100</v>
      </c>
      <c r="V31" s="3135" t="s">
        <v>17</v>
      </c>
      <c r="W31" s="3136">
        <f t="shared" si="14"/>
        <v>100</v>
      </c>
      <c r="X31" s="3359"/>
      <c r="Y31" s="3629"/>
      <c r="Z31" s="3358">
        <f t="shared" si="15"/>
        <v>111</v>
      </c>
      <c r="AA31" s="3362">
        <f t="shared" si="3"/>
        <v>1</v>
      </c>
      <c r="AB31" s="3362">
        <f t="shared" si="4"/>
        <v>1</v>
      </c>
      <c r="AC31" s="3362">
        <f t="shared" si="5"/>
        <v>1</v>
      </c>
    </row>
    <row r="32" spans="1:29" ht="15">
      <c r="A32" s="3126" t="s">
        <v>2561</v>
      </c>
      <c r="B32" s="3093" t="s">
        <v>2679</v>
      </c>
      <c r="C32" s="3165" t="s">
        <v>3221</v>
      </c>
      <c r="D32" s="3166">
        <v>100</v>
      </c>
      <c r="E32" s="3165" t="s">
        <v>3316</v>
      </c>
      <c r="F32" s="3160">
        <f>SUMIF(100:100,E32,101:101)-SUMIF(100:100,C32,101:101)+100</f>
        <v>94</v>
      </c>
      <c r="G32" s="3165" t="s">
        <v>3316</v>
      </c>
      <c r="H32" s="3119">
        <f>SUMIF(100:100,G32,101:101)-SUMIF(100:100,C32,101:101)+100</f>
        <v>94</v>
      </c>
      <c r="I32" s="3165" t="s">
        <v>3316</v>
      </c>
      <c r="J32" s="3166">
        <f>SUMIF(100:100,I32,101:101)-SUMIF(100:100,C32,101:101)+100</f>
        <v>94</v>
      </c>
      <c r="K32" s="3105">
        <v>3</v>
      </c>
      <c r="L32" s="3120"/>
      <c r="M32" s="3070"/>
      <c r="N32" s="3070"/>
      <c r="O32" s="3070"/>
      <c r="P32" s="3616" t="s">
        <v>2563</v>
      </c>
      <c r="Q32" s="3361" t="str">
        <f t="shared" si="11"/>
        <v>商业类型</v>
      </c>
      <c r="R32" s="3135" t="s">
        <v>3421</v>
      </c>
      <c r="S32" s="3136">
        <f t="shared" si="12"/>
        <v>94</v>
      </c>
      <c r="T32" s="3135" t="s">
        <v>3421</v>
      </c>
      <c r="U32" s="3136">
        <f t="shared" si="13"/>
        <v>94</v>
      </c>
      <c r="V32" s="3135" t="s">
        <v>3421</v>
      </c>
      <c r="W32" s="3136">
        <f t="shared" si="14"/>
        <v>94</v>
      </c>
      <c r="X32" s="3359"/>
      <c r="Y32" s="3619" t="s">
        <v>3445</v>
      </c>
      <c r="Z32" s="3358" t="str">
        <f t="shared" si="15"/>
        <v>商业类型</v>
      </c>
      <c r="AA32" s="3362">
        <f t="shared" si="3"/>
        <v>1.0638297872340425</v>
      </c>
      <c r="AB32" s="3362">
        <f t="shared" si="4"/>
        <v>1.0638297872340425</v>
      </c>
      <c r="AC32" s="3362">
        <f t="shared" si="5"/>
        <v>1.0638297872340425</v>
      </c>
    </row>
    <row r="33" spans="1:29" s="3175" customFormat="1" ht="15">
      <c r="A33" s="3167"/>
      <c r="B33" s="3101" t="s">
        <v>2564</v>
      </c>
      <c r="C33" s="3168">
        <v>226.83</v>
      </c>
      <c r="D33" s="3103">
        <v>100</v>
      </c>
      <c r="E33" s="3111">
        <v>56</v>
      </c>
      <c r="F33" s="3104">
        <f>LOOKUP(E33,103:103,104:104)-LOOKUP(C33,103:103,104:104)+100</f>
        <v>101</v>
      </c>
      <c r="G33" s="3110">
        <v>95.22</v>
      </c>
      <c r="H33" s="3103">
        <f>LOOKUP(G33,103:103,104:104)-LOOKUP(C33,103:103,104:104)+100</f>
        <v>101</v>
      </c>
      <c r="I33" s="3110">
        <v>74</v>
      </c>
      <c r="J33" s="3103">
        <f>LOOKUP(I33,103:103,104:104)-LOOKUP(C33,103:103,104:104)+100</f>
        <v>101</v>
      </c>
      <c r="K33" s="3118"/>
      <c r="L33" s="3112"/>
      <c r="M33" s="3169"/>
      <c r="N33" s="3169"/>
      <c r="O33" s="3169"/>
      <c r="P33" s="3617"/>
      <c r="Q33" s="3170" t="str">
        <f t="shared" si="11"/>
        <v>项目建筑规模</v>
      </c>
      <c r="R33" s="3171" t="s">
        <v>3421</v>
      </c>
      <c r="S33" s="3172">
        <f t="shared" si="12"/>
        <v>101</v>
      </c>
      <c r="T33" s="3171" t="s">
        <v>3421</v>
      </c>
      <c r="U33" s="3172">
        <f t="shared" si="13"/>
        <v>101</v>
      </c>
      <c r="V33" s="3171" t="s">
        <v>3421</v>
      </c>
      <c r="W33" s="3172">
        <f t="shared" si="14"/>
        <v>101</v>
      </c>
      <c r="X33" s="3173"/>
      <c r="Y33" s="3619"/>
      <c r="Z33" s="3174" t="str">
        <f t="shared" si="15"/>
        <v>项目建筑规模</v>
      </c>
      <c r="AA33" s="3362">
        <f t="shared" si="3"/>
        <v>0.99009900990099009</v>
      </c>
      <c r="AB33" s="3362">
        <f t="shared" si="4"/>
        <v>0.99009900990099009</v>
      </c>
      <c r="AC33" s="3362">
        <f t="shared" si="5"/>
        <v>0.99009900990099009</v>
      </c>
    </row>
    <row r="34" spans="1:29" ht="15">
      <c r="A34" s="3176"/>
      <c r="B34" s="3101" t="s">
        <v>2565</v>
      </c>
      <c r="C34" s="3177" t="s">
        <v>3183</v>
      </c>
      <c r="D34" s="3119">
        <v>100</v>
      </c>
      <c r="E34" s="3177" t="s">
        <v>3183</v>
      </c>
      <c r="F34" s="3160">
        <f>SUMIF(105:105,E34,106:106)-SUMIF(105:105,C34,106:106)+100</f>
        <v>100</v>
      </c>
      <c r="G34" s="3177" t="s">
        <v>3183</v>
      </c>
      <c r="H34" s="3119">
        <f>SUMIF(105:105,G34,106:106)-SUMIF(105:105,C34,106:106)+100</f>
        <v>100</v>
      </c>
      <c r="I34" s="3177" t="s">
        <v>3183</v>
      </c>
      <c r="J34" s="3119">
        <f>SUMIF(105:105,I34,106:106)-SUMIF(105:105,C34,106:106)+100</f>
        <v>100</v>
      </c>
      <c r="K34" s="3105"/>
      <c r="L34" s="3120"/>
      <c r="M34" s="3070"/>
      <c r="N34" s="3070"/>
      <c r="O34" s="3070"/>
      <c r="P34" s="3617"/>
      <c r="Q34" s="3361" t="str">
        <f t="shared" si="11"/>
        <v>建筑结构</v>
      </c>
      <c r="R34" s="3135" t="s">
        <v>3421</v>
      </c>
      <c r="S34" s="3136">
        <f t="shared" si="12"/>
        <v>100</v>
      </c>
      <c r="T34" s="3135" t="s">
        <v>3421</v>
      </c>
      <c r="U34" s="3136">
        <f t="shared" si="13"/>
        <v>100</v>
      </c>
      <c r="V34" s="3135" t="s">
        <v>3421</v>
      </c>
      <c r="W34" s="3136">
        <f t="shared" si="14"/>
        <v>100</v>
      </c>
      <c r="X34" s="3359"/>
      <c r="Y34" s="3619"/>
      <c r="Z34" s="3358" t="str">
        <f t="shared" si="15"/>
        <v>建筑结构</v>
      </c>
      <c r="AA34" s="3362">
        <f t="shared" si="3"/>
        <v>1</v>
      </c>
      <c r="AB34" s="3362">
        <f t="shared" si="4"/>
        <v>1</v>
      </c>
      <c r="AC34" s="3362">
        <f t="shared" si="5"/>
        <v>1</v>
      </c>
    </row>
    <row r="35" spans="1:29" ht="15">
      <c r="A35" s="3176"/>
      <c r="B35" s="3101" t="s">
        <v>3446</v>
      </c>
      <c r="C35" s="3178" t="s">
        <v>3319</v>
      </c>
      <c r="D35" s="3119">
        <v>100</v>
      </c>
      <c r="E35" s="3178" t="s">
        <v>3319</v>
      </c>
      <c r="F35" s="3160">
        <f>SUMIF(107:107,E35,108:108)-SUMIF(107:107,C35,108:108)+100</f>
        <v>100</v>
      </c>
      <c r="G35" s="3178" t="s">
        <v>3319</v>
      </c>
      <c r="H35" s="3119">
        <f>SUMIF(107:107,G35,108:108)-SUMIF(107:107,C35,108:108)+100</f>
        <v>100</v>
      </c>
      <c r="I35" s="3178" t="s">
        <v>3319</v>
      </c>
      <c r="J35" s="3119">
        <f>SUMIF(107:107,I35,108:108)-SUMIF(107:107,C35,108:108)+100</f>
        <v>100</v>
      </c>
      <c r="K35" s="3105"/>
      <c r="L35" s="3120"/>
      <c r="M35" s="3070"/>
      <c r="N35" s="3070"/>
      <c r="O35" s="3070"/>
      <c r="P35" s="3617"/>
      <c r="Q35" s="3361" t="str">
        <f t="shared" si="11"/>
        <v>公共部分装修</v>
      </c>
      <c r="R35" s="3135" t="s">
        <v>3421</v>
      </c>
      <c r="S35" s="3136">
        <f t="shared" si="12"/>
        <v>100</v>
      </c>
      <c r="T35" s="3135" t="s">
        <v>3421</v>
      </c>
      <c r="U35" s="3136">
        <f t="shared" si="13"/>
        <v>100</v>
      </c>
      <c r="V35" s="3135" t="s">
        <v>3421</v>
      </c>
      <c r="W35" s="3136">
        <f t="shared" si="14"/>
        <v>100</v>
      </c>
      <c r="X35" s="3359"/>
      <c r="Y35" s="3619"/>
      <c r="Z35" s="3358" t="str">
        <f t="shared" si="15"/>
        <v>公共部分装修</v>
      </c>
      <c r="AA35" s="3362">
        <f t="shared" si="3"/>
        <v>1</v>
      </c>
      <c r="AB35" s="3362">
        <f t="shared" si="4"/>
        <v>1</v>
      </c>
      <c r="AC35" s="3362">
        <f t="shared" si="5"/>
        <v>1</v>
      </c>
    </row>
    <row r="36" spans="1:29" ht="15">
      <c r="A36" s="3176"/>
      <c r="B36" s="3101" t="s">
        <v>3447</v>
      </c>
      <c r="C36" s="3179">
        <f>'[1]数据-取费表'!N6</f>
        <v>0.8</v>
      </c>
      <c r="D36" s="3119">
        <v>100</v>
      </c>
      <c r="E36" s="3179">
        <v>0.85</v>
      </c>
      <c r="F36" s="3160">
        <f>LOOKUP(E36,110:110,111:111)-LOOKUP(C36,110:110,111:111)+100</f>
        <v>100</v>
      </c>
      <c r="G36" s="3179">
        <v>0.8</v>
      </c>
      <c r="H36" s="3160">
        <f>LOOKUP(G36,110:110,111:111)-LOOKUP(C36,110:110,111:111)+100</f>
        <v>100</v>
      </c>
      <c r="I36" s="3179">
        <f>C36</f>
        <v>0.8</v>
      </c>
      <c r="J36" s="3119">
        <f>LOOKUP(I36,110:110,111:111)-LOOKUP(C36,110:110,111:111)+100</f>
        <v>100</v>
      </c>
      <c r="K36" s="3105"/>
      <c r="L36" s="3120"/>
      <c r="M36" s="3070"/>
      <c r="N36" s="3070"/>
      <c r="O36" s="3070"/>
      <c r="P36" s="3617"/>
      <c r="Q36" s="3361" t="str">
        <f t="shared" si="11"/>
        <v>成新度</v>
      </c>
      <c r="R36" s="3135" t="s">
        <v>3421</v>
      </c>
      <c r="S36" s="3136">
        <f t="shared" si="12"/>
        <v>100</v>
      </c>
      <c r="T36" s="3135" t="s">
        <v>3421</v>
      </c>
      <c r="U36" s="3136">
        <f t="shared" si="13"/>
        <v>100</v>
      </c>
      <c r="V36" s="3135" t="s">
        <v>3421</v>
      </c>
      <c r="W36" s="3136">
        <f t="shared" si="14"/>
        <v>100</v>
      </c>
      <c r="X36" s="3359"/>
      <c r="Y36" s="3619"/>
      <c r="Z36" s="3358" t="str">
        <f t="shared" si="15"/>
        <v>成新度</v>
      </c>
      <c r="AA36" s="3362">
        <f t="shared" si="3"/>
        <v>1</v>
      </c>
      <c r="AB36" s="3362">
        <f t="shared" si="4"/>
        <v>1</v>
      </c>
      <c r="AC36" s="3362">
        <f t="shared" si="5"/>
        <v>1</v>
      </c>
    </row>
    <row r="37" spans="1:29" s="3090" customFormat="1" ht="15">
      <c r="A37" s="3180"/>
      <c r="B37" s="3101" t="s">
        <v>3448</v>
      </c>
      <c r="C37" s="3178" t="s">
        <v>3322</v>
      </c>
      <c r="D37" s="3103">
        <v>100</v>
      </c>
      <c r="E37" s="3178" t="s">
        <v>3322</v>
      </c>
      <c r="F37" s="3160">
        <f>SUMIF(112:112,E37,113:113)-SUMIF(112:112,C37,113:113)+100</f>
        <v>100</v>
      </c>
      <c r="G37" s="3178" t="s">
        <v>3322</v>
      </c>
      <c r="H37" s="3119">
        <f>SUMIF(112:112,G37,113:113)-SUMIF(112:112,C37,113:113)+100</f>
        <v>100</v>
      </c>
      <c r="I37" s="3178" t="s">
        <v>3322</v>
      </c>
      <c r="J37" s="3119">
        <f>SUMIF(112:112,I37,113:113)-SUMIF(112:112,C37,113:113)+100</f>
        <v>100</v>
      </c>
      <c r="K37" s="3105"/>
      <c r="L37" s="3084"/>
      <c r="M37" s="3085"/>
      <c r="N37" s="3085"/>
      <c r="O37" s="3085"/>
      <c r="P37" s="3617"/>
      <c r="Q37" s="3360" t="str">
        <f t="shared" si="11"/>
        <v>市政基础设施</v>
      </c>
      <c r="R37" s="3086" t="s">
        <v>3421</v>
      </c>
      <c r="S37" s="3087">
        <f t="shared" si="12"/>
        <v>100</v>
      </c>
      <c r="T37" s="3086" t="s">
        <v>3421</v>
      </c>
      <c r="U37" s="3087">
        <f t="shared" si="13"/>
        <v>100</v>
      </c>
      <c r="V37" s="3086" t="s">
        <v>3421</v>
      </c>
      <c r="W37" s="3087">
        <f t="shared" si="14"/>
        <v>100</v>
      </c>
      <c r="X37" s="3088"/>
      <c r="Y37" s="3619"/>
      <c r="Z37" s="3099" t="str">
        <f t="shared" si="15"/>
        <v>市政基础设施</v>
      </c>
      <c r="AA37" s="3089">
        <f t="shared" si="3"/>
        <v>1</v>
      </c>
      <c r="AB37" s="3089">
        <f t="shared" si="4"/>
        <v>1</v>
      </c>
      <c r="AC37" s="3089">
        <f t="shared" si="5"/>
        <v>1</v>
      </c>
    </row>
    <row r="38" spans="1:29" ht="15">
      <c r="A38" s="3176"/>
      <c r="B38" s="3101" t="s">
        <v>3449</v>
      </c>
      <c r="C38" s="3178" t="s">
        <v>3324</v>
      </c>
      <c r="D38" s="3119">
        <v>100</v>
      </c>
      <c r="E38" s="3178" t="s">
        <v>3324</v>
      </c>
      <c r="F38" s="3160">
        <f>SUMIF(114:114,E38,115:115)-SUMIF(114:114,C38,115:115)+100</f>
        <v>100</v>
      </c>
      <c r="G38" s="3178" t="s">
        <v>3324</v>
      </c>
      <c r="H38" s="3119">
        <f>SUMIF(114:114,G38,115:115)-SUMIF(114:114,C38,115:115)+100</f>
        <v>100</v>
      </c>
      <c r="I38" s="3178" t="s">
        <v>3324</v>
      </c>
      <c r="J38" s="3119">
        <f>SUMIF(114:114,I38,115:115)-SUMIF(114:114,C38,115:115)+100</f>
        <v>100</v>
      </c>
      <c r="K38" s="3105"/>
      <c r="L38" s="3120"/>
      <c r="M38" s="3070"/>
      <c r="N38" s="3070"/>
      <c r="O38" s="3070"/>
      <c r="P38" s="3617" t="s">
        <v>3445</v>
      </c>
      <c r="Q38" s="3361" t="str">
        <f t="shared" si="11"/>
        <v>业态</v>
      </c>
      <c r="R38" s="3135" t="s">
        <v>3421</v>
      </c>
      <c r="S38" s="3136">
        <f t="shared" si="12"/>
        <v>100</v>
      </c>
      <c r="T38" s="3135" t="s">
        <v>3421</v>
      </c>
      <c r="U38" s="3136">
        <f t="shared" si="13"/>
        <v>100</v>
      </c>
      <c r="V38" s="3135" t="s">
        <v>3421</v>
      </c>
      <c r="W38" s="3136">
        <f t="shared" si="14"/>
        <v>100</v>
      </c>
      <c r="X38" s="3359"/>
      <c r="Y38" s="3619" t="s">
        <v>3445</v>
      </c>
      <c r="Z38" s="3358" t="str">
        <f t="shared" si="15"/>
        <v>业态</v>
      </c>
      <c r="AA38" s="3362">
        <f t="shared" si="3"/>
        <v>1</v>
      </c>
      <c r="AB38" s="3362">
        <f t="shared" si="4"/>
        <v>1</v>
      </c>
      <c r="AC38" s="3362">
        <f t="shared" si="5"/>
        <v>1</v>
      </c>
    </row>
    <row r="39" spans="1:29" ht="15">
      <c r="A39" s="3176"/>
      <c r="B39" s="3101" t="s">
        <v>3450</v>
      </c>
      <c r="C39" s="3178"/>
      <c r="D39" s="3119">
        <v>100</v>
      </c>
      <c r="E39" s="3178"/>
      <c r="F39" s="3160">
        <f>SUMIF(116:116,E39,117:117)-SUMIF(116:116,C39,117:117)+100</f>
        <v>100</v>
      </c>
      <c r="G39" s="3178"/>
      <c r="H39" s="3119">
        <f>SUMIF(116:116,G39,117:117)-SUMIF(116:116,C39,117:117)+100</f>
        <v>100</v>
      </c>
      <c r="I39" s="3178"/>
      <c r="J39" s="3119">
        <f>SUMIF(116:116,I39,117:117)-SUMIF(116:116,C39,117:117)+100</f>
        <v>100</v>
      </c>
      <c r="K39" s="3105"/>
      <c r="L39" s="3120"/>
      <c r="M39" s="3070"/>
      <c r="N39" s="3070"/>
      <c r="O39" s="3070"/>
      <c r="P39" s="3617"/>
      <c r="Q39" s="3361" t="str">
        <f t="shared" si="11"/>
        <v>层高</v>
      </c>
      <c r="R39" s="3135" t="s">
        <v>3421</v>
      </c>
      <c r="S39" s="3136">
        <f t="shared" si="12"/>
        <v>100</v>
      </c>
      <c r="T39" s="3135" t="s">
        <v>3421</v>
      </c>
      <c r="U39" s="3136">
        <f t="shared" si="13"/>
        <v>100</v>
      </c>
      <c r="V39" s="3135" t="s">
        <v>3421</v>
      </c>
      <c r="W39" s="3136">
        <f t="shared" si="14"/>
        <v>100</v>
      </c>
      <c r="X39" s="3359"/>
      <c r="Y39" s="3619"/>
      <c r="Z39" s="3358" t="str">
        <f t="shared" si="15"/>
        <v>层高</v>
      </c>
      <c r="AA39" s="3362">
        <f t="shared" si="3"/>
        <v>1</v>
      </c>
      <c r="AB39" s="3362">
        <f t="shared" si="4"/>
        <v>1</v>
      </c>
      <c r="AC39" s="3362">
        <f t="shared" si="5"/>
        <v>1</v>
      </c>
    </row>
    <row r="40" spans="1:29" ht="15">
      <c r="A40" s="3176"/>
      <c r="B40" s="3101" t="s">
        <v>3451</v>
      </c>
      <c r="C40" s="3181"/>
      <c r="D40" s="3119">
        <v>100</v>
      </c>
      <c r="E40" s="3182"/>
      <c r="F40" s="3160">
        <f>SUMIF(118:118,E40,119:119)-SUMIF(118:118,C40,119:119)+100</f>
        <v>100</v>
      </c>
      <c r="G40" s="3182"/>
      <c r="H40" s="3119">
        <f>SUMIF(118:118,G40,119:119)-SUMIF(118:118,C40,119:119)+100</f>
        <v>100</v>
      </c>
      <c r="I40" s="3182"/>
      <c r="J40" s="3119">
        <f>SUMIF(118:118,I40,119:119)-SUMIF(118:118,C40,119:119)+100</f>
        <v>100</v>
      </c>
      <c r="K40" s="3118"/>
      <c r="L40" s="3120"/>
      <c r="M40" s="3070"/>
      <c r="N40" s="3070"/>
      <c r="O40" s="3070"/>
      <c r="P40" s="3617"/>
      <c r="Q40" s="3361" t="str">
        <f t="shared" si="11"/>
        <v>单套建筑面积</v>
      </c>
      <c r="R40" s="3135" t="s">
        <v>3421</v>
      </c>
      <c r="S40" s="3136">
        <f t="shared" si="12"/>
        <v>100</v>
      </c>
      <c r="T40" s="3135" t="s">
        <v>3421</v>
      </c>
      <c r="U40" s="3136">
        <f t="shared" si="13"/>
        <v>100</v>
      </c>
      <c r="V40" s="3135" t="s">
        <v>3421</v>
      </c>
      <c r="W40" s="3136">
        <f t="shared" si="14"/>
        <v>100</v>
      </c>
      <c r="X40" s="3359"/>
      <c r="Y40" s="3619"/>
      <c r="Z40" s="3358" t="str">
        <f t="shared" si="15"/>
        <v>单套建筑面积</v>
      </c>
      <c r="AA40" s="3362">
        <f t="shared" si="3"/>
        <v>1</v>
      </c>
      <c r="AB40" s="3362">
        <f t="shared" si="4"/>
        <v>1</v>
      </c>
      <c r="AC40" s="3362">
        <f t="shared" si="5"/>
        <v>1</v>
      </c>
    </row>
    <row r="41" spans="1:29" s="3175" customFormat="1" ht="15">
      <c r="A41" s="3167"/>
      <c r="B41" s="3363" t="s">
        <v>3452</v>
      </c>
      <c r="C41" s="3159"/>
      <c r="D41" s="3119">
        <v>100</v>
      </c>
      <c r="E41" s="3159"/>
      <c r="F41" s="3160">
        <f>SUMIF(120:120,E41,121:121)-SUMIF(120:120,C41,121:121)+100</f>
        <v>100</v>
      </c>
      <c r="G41" s="3159"/>
      <c r="H41" s="3119">
        <f>SUMIF(120:120,G41,121:121)-SUMIF(120:120,C41,121:121)+100</f>
        <v>100</v>
      </c>
      <c r="I41" s="3159"/>
      <c r="J41" s="3119">
        <f>SUMIF(120:120,I41,121:121)-SUMIF(120:120,C41,121:121)+100</f>
        <v>100</v>
      </c>
      <c r="K41" s="3105"/>
      <c r="L41" s="3112"/>
      <c r="M41" s="3169"/>
      <c r="N41" s="3169"/>
      <c r="O41" s="3169"/>
      <c r="P41" s="3617"/>
      <c r="Q41" s="3170" t="str">
        <f t="shared" si="11"/>
        <v>进深比</v>
      </c>
      <c r="R41" s="3171" t="s">
        <v>3421</v>
      </c>
      <c r="S41" s="3172">
        <f t="shared" si="12"/>
        <v>100</v>
      </c>
      <c r="T41" s="3171" t="s">
        <v>3421</v>
      </c>
      <c r="U41" s="3172">
        <f t="shared" si="13"/>
        <v>100</v>
      </c>
      <c r="V41" s="3171" t="s">
        <v>3421</v>
      </c>
      <c r="W41" s="3172">
        <f t="shared" si="14"/>
        <v>100</v>
      </c>
      <c r="X41" s="3173"/>
      <c r="Y41" s="3619"/>
      <c r="Z41" s="3174" t="str">
        <f t="shared" si="15"/>
        <v>进深比</v>
      </c>
      <c r="AA41" s="3362">
        <f t="shared" si="3"/>
        <v>1</v>
      </c>
      <c r="AB41" s="3362">
        <f t="shared" si="4"/>
        <v>1</v>
      </c>
      <c r="AC41" s="3362">
        <f t="shared" si="5"/>
        <v>1</v>
      </c>
    </row>
    <row r="42" spans="1:29" ht="15">
      <c r="A42" s="3176"/>
      <c r="B42" s="3101" t="s">
        <v>3453</v>
      </c>
      <c r="C42" s="3178" t="s">
        <v>3329</v>
      </c>
      <c r="D42" s="3119">
        <v>100</v>
      </c>
      <c r="E42" s="3178" t="s">
        <v>3329</v>
      </c>
      <c r="F42" s="3160">
        <f>SUMIF(122:122,E42,123:123)-SUMIF(122:122,C42,123:123)+100</f>
        <v>100</v>
      </c>
      <c r="G42" s="3178" t="s">
        <v>3329</v>
      </c>
      <c r="H42" s="3119">
        <f>SUMIF(122:122,G42,123:123)-SUMIF(122:122,C42,123:123)+100</f>
        <v>100</v>
      </c>
      <c r="I42" s="3178" t="s">
        <v>3329</v>
      </c>
      <c r="J42" s="3119">
        <f>SUMIF(122:122,I42,123:123)-SUMIF(122:122,C42,123:123)+100</f>
        <v>100</v>
      </c>
      <c r="K42" s="3105"/>
      <c r="L42" s="3120"/>
      <c r="M42" s="3070"/>
      <c r="N42" s="3070"/>
      <c r="O42" s="3070"/>
      <c r="P42" s="3617"/>
      <c r="Q42" s="3361" t="str">
        <f t="shared" si="11"/>
        <v>内部装修</v>
      </c>
      <c r="R42" s="3135" t="s">
        <v>3421</v>
      </c>
      <c r="S42" s="3136">
        <f t="shared" si="12"/>
        <v>100</v>
      </c>
      <c r="T42" s="3135" t="s">
        <v>3421</v>
      </c>
      <c r="U42" s="3136">
        <f t="shared" si="13"/>
        <v>100</v>
      </c>
      <c r="V42" s="3135" t="s">
        <v>3421</v>
      </c>
      <c r="W42" s="3136">
        <f t="shared" si="14"/>
        <v>100</v>
      </c>
      <c r="X42" s="3359"/>
      <c r="Y42" s="3619"/>
      <c r="Z42" s="3358" t="str">
        <f t="shared" si="15"/>
        <v>内部装修</v>
      </c>
      <c r="AA42" s="3362">
        <f t="shared" si="3"/>
        <v>1</v>
      </c>
      <c r="AB42" s="3362">
        <f t="shared" si="4"/>
        <v>1</v>
      </c>
      <c r="AC42" s="3362">
        <f t="shared" si="5"/>
        <v>1</v>
      </c>
    </row>
    <row r="43" spans="1:29" ht="15.75" thickBot="1">
      <c r="A43" s="3176"/>
      <c r="B43" s="3101" t="s">
        <v>2574</v>
      </c>
      <c r="C43" s="3178"/>
      <c r="D43" s="3119">
        <v>100</v>
      </c>
      <c r="E43" s="3178"/>
      <c r="F43" s="3160">
        <f>SUMIF(124:124,E43,125:125)-SUMIF(124:124,C43,125:125)+100</f>
        <v>100</v>
      </c>
      <c r="G43" s="3178"/>
      <c r="H43" s="3119">
        <f>SUMIF(124:124,G43,125:125)-SUMIF(124:124,C43,125:125)+100</f>
        <v>100</v>
      </c>
      <c r="I43" s="3178"/>
      <c r="J43" s="3119">
        <f>SUMIF(124:124,I43,125:125)-SUMIF(124:124,C43,125:125)+100</f>
        <v>100</v>
      </c>
      <c r="K43" s="3105"/>
      <c r="L43" s="3120"/>
      <c r="M43" s="3070"/>
      <c r="N43" s="3070"/>
      <c r="O43" s="3070"/>
      <c r="P43" s="3617"/>
      <c r="Q43" s="3361" t="str">
        <f t="shared" si="11"/>
        <v>内部装修维护情况</v>
      </c>
      <c r="R43" s="3135" t="s">
        <v>3421</v>
      </c>
      <c r="S43" s="3136">
        <f t="shared" si="12"/>
        <v>100</v>
      </c>
      <c r="T43" s="3135" t="s">
        <v>3421</v>
      </c>
      <c r="U43" s="3136">
        <f t="shared" si="13"/>
        <v>100</v>
      </c>
      <c r="V43" s="3135" t="s">
        <v>3421</v>
      </c>
      <c r="W43" s="3136">
        <f t="shared" si="14"/>
        <v>100</v>
      </c>
      <c r="X43" s="3359"/>
      <c r="Y43" s="3619"/>
      <c r="Z43" s="3358" t="str">
        <f t="shared" si="15"/>
        <v>内部装修维护情况</v>
      </c>
      <c r="AA43" s="3362">
        <f t="shared" si="3"/>
        <v>1</v>
      </c>
      <c r="AB43" s="3362">
        <f t="shared" si="4"/>
        <v>1</v>
      </c>
      <c r="AC43" s="3362">
        <f t="shared" si="5"/>
        <v>1</v>
      </c>
    </row>
    <row r="44" spans="1:29" s="3090" customFormat="1" ht="15.75" hidden="1" thickBot="1">
      <c r="A44" s="3180"/>
      <c r="B44" s="3161">
        <v>111</v>
      </c>
      <c r="C44" s="3168"/>
      <c r="D44" s="3103">
        <v>100</v>
      </c>
      <c r="E44" s="3117"/>
      <c r="F44" s="3104">
        <f>SUMIF(126:126,E44,127:127)-SUMIF(126:126,C44,127:127)+100</f>
        <v>100</v>
      </c>
      <c r="G44" s="3117"/>
      <c r="H44" s="3103">
        <f>SUMIF(126:126,G44,127:127)-SUMIF(126:126,C44,127:127)+100</f>
        <v>100</v>
      </c>
      <c r="I44" s="3117"/>
      <c r="J44" s="3103">
        <f>SUMIF(126:126,I44,127:127)-SUMIF(126:126,C44,127:127)+100</f>
        <v>100</v>
      </c>
      <c r="K44" s="3118"/>
      <c r="L44" s="3084"/>
      <c r="M44" s="3085"/>
      <c r="N44" s="3085"/>
      <c r="O44" s="3085"/>
      <c r="P44" s="3617"/>
      <c r="Q44" s="3360">
        <f t="shared" si="11"/>
        <v>111</v>
      </c>
      <c r="R44" s="3086" t="s">
        <v>3421</v>
      </c>
      <c r="S44" s="3087">
        <f t="shared" si="12"/>
        <v>100</v>
      </c>
      <c r="T44" s="3086" t="s">
        <v>3421</v>
      </c>
      <c r="U44" s="3087">
        <f t="shared" si="13"/>
        <v>100</v>
      </c>
      <c r="V44" s="3086" t="s">
        <v>3421</v>
      </c>
      <c r="W44" s="3087">
        <f t="shared" si="14"/>
        <v>100</v>
      </c>
      <c r="X44" s="3088"/>
      <c r="Y44" s="3619"/>
      <c r="Z44" s="3099">
        <f t="shared" si="15"/>
        <v>111</v>
      </c>
      <c r="AA44" s="3089">
        <f t="shared" si="3"/>
        <v>1</v>
      </c>
      <c r="AB44" s="3089">
        <f t="shared" si="4"/>
        <v>1</v>
      </c>
      <c r="AC44" s="3089">
        <f t="shared" si="5"/>
        <v>1</v>
      </c>
    </row>
    <row r="45" spans="1:29" ht="15.75" hidden="1" thickBot="1">
      <c r="A45" s="3176"/>
      <c r="B45" s="3161">
        <v>111</v>
      </c>
      <c r="C45" s="3117"/>
      <c r="D45" s="3119">
        <v>100</v>
      </c>
      <c r="E45" s="3117"/>
      <c r="F45" s="3160">
        <f>SUMIF(128:128,E45,129:129)-SUMIF(128:128,C45,129:129)+100</f>
        <v>100</v>
      </c>
      <c r="G45" s="3117"/>
      <c r="H45" s="3119">
        <f>SUMIF(128:128,G45,129:129)-SUMIF(128:128,C45,129:129)+100</f>
        <v>100</v>
      </c>
      <c r="I45" s="3117"/>
      <c r="J45" s="3119">
        <f>SUMIF(128:128,I45,129:129)-SUMIF(128:128,C45,129:129)+100</f>
        <v>100</v>
      </c>
      <c r="K45" s="3118"/>
      <c r="L45" s="3120"/>
      <c r="M45" s="3070"/>
      <c r="N45" s="3070"/>
      <c r="O45" s="3070"/>
      <c r="P45" s="3617"/>
      <c r="Q45" s="3361">
        <f t="shared" si="11"/>
        <v>111</v>
      </c>
      <c r="R45" s="3135" t="s">
        <v>17</v>
      </c>
      <c r="S45" s="3136">
        <f t="shared" si="12"/>
        <v>100</v>
      </c>
      <c r="T45" s="3135" t="s">
        <v>17</v>
      </c>
      <c r="U45" s="3136">
        <f t="shared" si="13"/>
        <v>100</v>
      </c>
      <c r="V45" s="3135" t="s">
        <v>17</v>
      </c>
      <c r="W45" s="3136">
        <f t="shared" si="14"/>
        <v>100</v>
      </c>
      <c r="X45" s="3359"/>
      <c r="Y45" s="3619"/>
      <c r="Z45" s="3358">
        <f t="shared" si="15"/>
        <v>111</v>
      </c>
      <c r="AA45" s="3362">
        <f t="shared" si="3"/>
        <v>1</v>
      </c>
      <c r="AB45" s="3362">
        <f t="shared" si="4"/>
        <v>1</v>
      </c>
      <c r="AC45" s="3362">
        <f t="shared" si="5"/>
        <v>1</v>
      </c>
    </row>
    <row r="46" spans="1:29" ht="15.75" hidden="1" thickBot="1">
      <c r="A46" s="3184"/>
      <c r="B46" s="3122">
        <v>111</v>
      </c>
      <c r="C46" s="3123"/>
      <c r="D46" s="3124">
        <v>100</v>
      </c>
      <c r="E46" s="3117"/>
      <c r="F46" s="3125">
        <f>SUMIF(130:130,E46,131:131)-SUMIF(130:130,C46,131:131)+100</f>
        <v>100</v>
      </c>
      <c r="G46" s="3117"/>
      <c r="H46" s="3124">
        <f>SUMIF(130:130,G46,131:131)-SUMIF(130:130,C46,131:131)+100</f>
        <v>100</v>
      </c>
      <c r="I46" s="3117"/>
      <c r="J46" s="3124">
        <f>SUMIF(130:130,I46,131:131)-SUMIF(130:130,C46,131:131)+100</f>
        <v>100</v>
      </c>
      <c r="K46" s="3118"/>
      <c r="L46" s="3120"/>
      <c r="M46" s="3070"/>
      <c r="N46" s="3070"/>
      <c r="O46" s="3070"/>
      <c r="P46" s="3618"/>
      <c r="Q46" s="3361">
        <f t="shared" si="11"/>
        <v>111</v>
      </c>
      <c r="R46" s="3135" t="s">
        <v>17</v>
      </c>
      <c r="S46" s="3136">
        <f t="shared" si="12"/>
        <v>100</v>
      </c>
      <c r="T46" s="3135" t="s">
        <v>17</v>
      </c>
      <c r="U46" s="3136">
        <f t="shared" si="13"/>
        <v>100</v>
      </c>
      <c r="V46" s="3135" t="s">
        <v>17</v>
      </c>
      <c r="W46" s="3136">
        <f t="shared" si="14"/>
        <v>100</v>
      </c>
      <c r="X46" s="3359"/>
      <c r="Y46" s="3620"/>
      <c r="Z46" s="3358">
        <f t="shared" si="15"/>
        <v>111</v>
      </c>
      <c r="AA46" s="3362">
        <f t="shared" si="3"/>
        <v>1</v>
      </c>
      <c r="AB46" s="3362">
        <f t="shared" si="4"/>
        <v>1</v>
      </c>
      <c r="AC46" s="3362">
        <f t="shared" si="5"/>
        <v>1</v>
      </c>
    </row>
    <row r="47" spans="1:29" ht="15">
      <c r="A47" s="3185" t="s">
        <v>2575</v>
      </c>
      <c r="B47" s="3186"/>
      <c r="C47" s="3187" t="s">
        <v>1</v>
      </c>
      <c r="D47" s="3188"/>
      <c r="E47" s="3189">
        <v>51964</v>
      </c>
      <c r="F47" s="3190"/>
      <c r="G47" s="3191">
        <v>58391</v>
      </c>
      <c r="H47" s="3192"/>
      <c r="I47" s="3189">
        <v>54054</v>
      </c>
      <c r="J47" s="3192"/>
      <c r="K47" s="3193"/>
      <c r="L47" s="3194"/>
      <c r="M47" s="3195"/>
      <c r="N47" s="3070"/>
      <c r="O47" s="3195"/>
      <c r="P47" s="3611" t="str">
        <f>A47</f>
        <v>成交单价（元/平方米）</v>
      </c>
      <c r="Q47" s="3611"/>
      <c r="R47" s="3621">
        <f>E47</f>
        <v>51964</v>
      </c>
      <c r="S47" s="3621"/>
      <c r="T47" s="3621">
        <f>G47</f>
        <v>58391</v>
      </c>
      <c r="U47" s="3621"/>
      <c r="V47" s="3621">
        <f>I47</f>
        <v>54054</v>
      </c>
      <c r="W47" s="3621"/>
      <c r="X47" s="3196"/>
      <c r="Y47" s="3197"/>
      <c r="Z47" s="3196"/>
      <c r="AA47" s="3196"/>
      <c r="AB47" s="3196"/>
      <c r="AC47" s="3196"/>
    </row>
    <row r="48" spans="1:29" ht="15.75" thickBot="1">
      <c r="A48" s="3198" t="s">
        <v>3454</v>
      </c>
      <c r="B48" s="3199"/>
      <c r="C48" s="3200">
        <f>R49</f>
        <v>57724</v>
      </c>
      <c r="D48" s="3201"/>
      <c r="E48" s="3202">
        <f>R48</f>
        <v>54734</v>
      </c>
      <c r="F48" s="3202"/>
      <c r="G48" s="3200">
        <f>T48</f>
        <v>61503</v>
      </c>
      <c r="H48" s="3201"/>
      <c r="I48" s="3202">
        <f>V48</f>
        <v>56935</v>
      </c>
      <c r="J48" s="3201"/>
      <c r="K48" s="3203"/>
      <c r="L48" s="3194"/>
      <c r="M48" s="3195"/>
      <c r="N48" s="3070"/>
      <c r="O48" s="3195"/>
      <c r="P48" s="3611" t="str">
        <f>A48</f>
        <v>比较价值（元/平方米）</v>
      </c>
      <c r="Q48" s="3611"/>
      <c r="R48" s="3612">
        <f>IF(F1="售价",ROUND(PRODUCT(R47,AA7:AA46),0),ROUND(PRODUCT(R47,AA7:AA46),1))</f>
        <v>54734</v>
      </c>
      <c r="S48" s="3612"/>
      <c r="T48" s="3612">
        <f>IF(F1="售价",ROUND(PRODUCT(T47,AB7:AB46),0),ROUND(PRODUCT(T47,AB7:AB46),1))</f>
        <v>61503</v>
      </c>
      <c r="U48" s="3612"/>
      <c r="V48" s="3612">
        <f>IF(F1="售价",ROUND(PRODUCT(V47,AC7:AC46),0),ROUND(PRODUCT(V47,AC7:AC46),1))</f>
        <v>56935</v>
      </c>
      <c r="W48" s="3612"/>
      <c r="X48" s="3196"/>
      <c r="Y48" s="3196"/>
      <c r="Z48" s="3196"/>
      <c r="AA48" s="3196"/>
      <c r="AB48" s="3196"/>
      <c r="AC48" s="3196"/>
    </row>
    <row r="49" spans="1:29" ht="15.75" thickBot="1">
      <c r="A49" s="3204" t="s">
        <v>3455</v>
      </c>
      <c r="B49" s="3205"/>
      <c r="C49" s="3206">
        <f>R49</f>
        <v>57724</v>
      </c>
      <c r="D49" s="3206"/>
      <c r="E49" s="3206"/>
      <c r="F49" s="3206"/>
      <c r="G49" s="3206"/>
      <c r="H49" s="3206"/>
      <c r="I49" s="3206"/>
      <c r="J49" s="3206"/>
      <c r="K49" s="3207"/>
      <c r="L49" s="3194"/>
      <c r="M49" s="3195"/>
      <c r="N49" s="3070"/>
      <c r="O49" s="3195"/>
      <c r="P49" s="3613" t="str">
        <f>A49</f>
        <v>估价对象XX用房的比较价值（楼面单价，元/平方米）</v>
      </c>
      <c r="Q49" s="3614"/>
      <c r="R49" s="3615">
        <f>IF(F1="售价",ROUND(AVERAGE(R48:V48),0),ROUND(AVERAGE(R48:V48),1))</f>
        <v>57724</v>
      </c>
      <c r="S49" s="3615"/>
      <c r="T49" s="3615"/>
      <c r="U49" s="3615"/>
      <c r="V49" s="3615"/>
      <c r="W49" s="3615"/>
      <c r="X49" s="3196"/>
      <c r="Y49" s="3196"/>
      <c r="Z49" s="3196"/>
      <c r="AA49" s="3196"/>
      <c r="AB49" s="3196"/>
      <c r="AC49" s="3196"/>
    </row>
    <row r="50" spans="1:29">
      <c r="A50" s="3195"/>
      <c r="B50" s="3195"/>
      <c r="C50" s="3195"/>
      <c r="D50" s="3195"/>
      <c r="E50" s="3195"/>
      <c r="F50" s="3195"/>
      <c r="G50" s="3208"/>
      <c r="H50" s="3195"/>
      <c r="I50" s="3195"/>
      <c r="J50" s="3195"/>
      <c r="K50" s="3209"/>
      <c r="L50" s="3210"/>
      <c r="M50" s="3195"/>
      <c r="N50" s="3195"/>
      <c r="O50" s="3195"/>
      <c r="P50" s="3211"/>
      <c r="Q50" s="3196"/>
      <c r="R50" s="3196"/>
      <c r="S50" s="3196"/>
      <c r="T50" s="3196"/>
      <c r="U50" s="3196"/>
      <c r="V50" s="3196"/>
      <c r="W50" s="3196"/>
      <c r="X50" s="3196"/>
      <c r="Y50" s="3196"/>
      <c r="Z50" s="3196"/>
      <c r="AA50" s="3196"/>
      <c r="AB50" s="3196"/>
      <c r="AC50" s="3196"/>
    </row>
    <row r="51" spans="1:29">
      <c r="A51" s="3195"/>
      <c r="B51" s="3195"/>
      <c r="C51" s="3195"/>
      <c r="D51" s="3195"/>
      <c r="E51" s="3195"/>
      <c r="F51" s="3195"/>
      <c r="G51" s="3195"/>
      <c r="H51" s="3195"/>
      <c r="I51" s="3195"/>
      <c r="J51" s="3195"/>
      <c r="K51" s="3209"/>
      <c r="L51" s="3210"/>
      <c r="M51" s="3195"/>
      <c r="N51" s="3195"/>
      <c r="O51" s="3195"/>
      <c r="P51" s="3211"/>
      <c r="Q51" s="3196"/>
      <c r="R51" s="3196"/>
      <c r="S51" s="3196"/>
      <c r="T51" s="3196"/>
      <c r="U51" s="3196"/>
      <c r="V51" s="3196"/>
      <c r="W51" s="3196"/>
      <c r="X51" s="3196"/>
      <c r="Y51" s="3196"/>
      <c r="Z51" s="3196"/>
      <c r="AA51" s="3196"/>
      <c r="AB51" s="3196"/>
      <c r="AC51" s="3196"/>
    </row>
    <row r="52" spans="1:29" ht="13.5" customHeight="1">
      <c r="A52" s="3195"/>
      <c r="B52" s="3195"/>
      <c r="C52" s="3212" t="s">
        <v>3456</v>
      </c>
      <c r="D52" s="3213"/>
      <c r="E52" s="3214">
        <f>IF(E47&lt;E48,E48/E47-1,E47/E48-1)</f>
        <v>5.3306135016550016E-2</v>
      </c>
      <c r="F52" s="3215" t="str">
        <f>IF(OR(E52&gt;=0.3,E52&lt;=-0.3),"超过30%","")</f>
        <v/>
      </c>
      <c r="G52" s="3214">
        <f>IF(G47&lt;G48,G48/G47-1,G47/G48-1)</f>
        <v>5.3295884639756208E-2</v>
      </c>
      <c r="H52" s="3215" t="str">
        <f>IF(OR(G52&gt;=0.3,G52&lt;=-0.3),"超过30%","")</f>
        <v/>
      </c>
      <c r="I52" s="3214">
        <f>IF(I47&lt;I48,I48/I47-1,I47/I48-1)</f>
        <v>5.3298553298553264E-2</v>
      </c>
      <c r="J52" s="3215" t="str">
        <f>IF(OR(I52&gt;=0.3,I52&lt;=-0.3),"超过30%","")</f>
        <v/>
      </c>
      <c r="K52" s="3209"/>
      <c r="L52" s="3210"/>
      <c r="M52" s="3195"/>
      <c r="N52" s="3195"/>
      <c r="O52" s="3195"/>
      <c r="P52" s="3211"/>
      <c r="Q52" s="3196"/>
      <c r="R52" s="3196"/>
      <c r="S52" s="3196"/>
      <c r="T52" s="3196"/>
      <c r="U52" s="3196"/>
      <c r="V52" s="3196"/>
      <c r="W52" s="3196"/>
      <c r="X52" s="3196"/>
      <c r="Y52" s="3196"/>
      <c r="Z52" s="3196"/>
      <c r="AA52" s="3196"/>
      <c r="AB52" s="3196"/>
      <c r="AC52" s="3196"/>
    </row>
    <row r="53" spans="1:29" ht="13.5" customHeight="1">
      <c r="A53" s="3195"/>
      <c r="B53" s="3195"/>
      <c r="C53" s="3212" t="s">
        <v>3457</v>
      </c>
      <c r="D53" s="3216"/>
      <c r="E53" s="3214">
        <f>IF(E48&lt;G48,G48/E48-1,E48/G48-1)</f>
        <v>0.12367084444769239</v>
      </c>
      <c r="F53" s="3215" t="str">
        <f>IF(OR(E53&gt;=0.2,E53&lt;=-0.2),"超过20%","")</f>
        <v/>
      </c>
      <c r="G53" s="3214">
        <f>IF(G48&lt;I48,I48/G48-1,G48/I48-1)</f>
        <v>8.0231843330113239E-2</v>
      </c>
      <c r="H53" s="3215" t="str">
        <f>IF(OR(G53&gt;=0.2,G53&lt;=-0.2),"超过20%","")</f>
        <v/>
      </c>
      <c r="I53" s="3214">
        <f>IF(I48&lt;E48,E48/I48-1,I48/E48-1)</f>
        <v>4.0212664888369165E-2</v>
      </c>
      <c r="J53" s="3215" t="str">
        <f>IF(OR(I53&gt;=0.2,I53&lt;=-0.2),"超过20%","")</f>
        <v/>
      </c>
      <c r="K53" s="3209"/>
      <c r="L53" s="3210"/>
      <c r="M53" s="3195"/>
      <c r="N53" s="3195"/>
      <c r="O53" s="3195"/>
      <c r="P53" s="3211"/>
      <c r="Q53" s="3196"/>
      <c r="R53" s="3196"/>
      <c r="S53" s="3196"/>
      <c r="T53" s="3196"/>
      <c r="U53" s="3196"/>
      <c r="V53" s="3196"/>
      <c r="W53" s="3196"/>
      <c r="X53" s="3196"/>
      <c r="Y53" s="3196"/>
      <c r="Z53" s="3196"/>
      <c r="AA53" s="3196"/>
      <c r="AB53" s="3196"/>
      <c r="AC53" s="3196"/>
    </row>
    <row r="54" spans="1:29" s="3222" customFormat="1" ht="13.5" customHeight="1">
      <c r="A54" s="3217"/>
      <c r="B54" s="3217"/>
      <c r="C54" s="3212" t="s">
        <v>3458</v>
      </c>
      <c r="D54" s="3216"/>
      <c r="E54" s="3214">
        <f>IF(E47&lt;G47,G47/E47-1,E47/G47-1)</f>
        <v>0.12368177969363403</v>
      </c>
      <c r="F54" s="3215" t="str">
        <f>IF(OR(E54&gt;=0.3,E54&lt;=-0.3),"超过30%","")</f>
        <v/>
      </c>
      <c r="G54" s="3214">
        <f>IF(G47&lt;I47,I47/G47-1,G47/I47-1)</f>
        <v>8.0234580234580299E-2</v>
      </c>
      <c r="H54" s="3215" t="str">
        <f>IF(OR(G54&gt;=0.3,G54&lt;=-0.3),"超过30%","")</f>
        <v/>
      </c>
      <c r="I54" s="3214">
        <f>IF(I47&lt;E47,E47/I47-1,I47/E47-1)</f>
        <v>4.0220152413209087E-2</v>
      </c>
      <c r="J54" s="3215" t="str">
        <f>IF(OR(I54&gt;=0.3,I54&lt;=-0.3),"超过30%","")</f>
        <v/>
      </c>
      <c r="K54" s="3218"/>
      <c r="L54" s="3219"/>
      <c r="M54" s="3217"/>
      <c r="N54" s="3217"/>
      <c r="O54" s="3217"/>
      <c r="P54" s="3220"/>
      <c r="Q54" s="3221"/>
      <c r="R54" s="3221"/>
      <c r="S54" s="3221"/>
      <c r="T54" s="3221"/>
      <c r="U54" s="3221"/>
      <c r="V54" s="3221"/>
      <c r="W54" s="3221"/>
      <c r="X54" s="3221"/>
      <c r="Y54" s="3221"/>
      <c r="Z54" s="3221"/>
      <c r="AA54" s="3221"/>
      <c r="AB54" s="3221"/>
      <c r="AC54" s="3221"/>
    </row>
    <row r="55" spans="1:29" s="3222" customFormat="1">
      <c r="A55" s="3217"/>
      <c r="B55" s="3223"/>
      <c r="C55" s="3224"/>
      <c r="D55" s="3217"/>
      <c r="E55" s="3217"/>
      <c r="F55" s="3217"/>
      <c r="G55" s="3217"/>
      <c r="H55" s="3217"/>
      <c r="I55" s="3217"/>
      <c r="J55" s="3217"/>
      <c r="K55" s="3218"/>
      <c r="L55" s="3219"/>
      <c r="M55" s="3217"/>
      <c r="N55" s="3217"/>
      <c r="O55" s="3217"/>
      <c r="P55" s="3220"/>
      <c r="Q55" s="3221"/>
      <c r="R55" s="3221"/>
      <c r="S55" s="3221"/>
      <c r="T55" s="3221"/>
      <c r="U55" s="3221"/>
      <c r="V55" s="3221"/>
      <c r="W55" s="3221"/>
      <c r="X55" s="3221"/>
      <c r="Y55" s="3221"/>
      <c r="Z55" s="3221"/>
      <c r="AA55" s="3221"/>
      <c r="AB55" s="3221"/>
      <c r="AC55" s="3221"/>
    </row>
    <row r="56" spans="1:29">
      <c r="A56" s="3195"/>
      <c r="B56" s="3223"/>
      <c r="C56" s="3224"/>
      <c r="D56" s="3195"/>
      <c r="E56" s="3195"/>
      <c r="F56" s="3195"/>
      <c r="G56" s="3195"/>
      <c r="H56" s="3195"/>
      <c r="I56" s="3195"/>
      <c r="J56" s="3195"/>
      <c r="K56" s="3209"/>
      <c r="L56" s="3210"/>
      <c r="M56" s="3195"/>
      <c r="N56" s="3195"/>
      <c r="O56" s="3195"/>
      <c r="P56" s="3211"/>
      <c r="Q56" s="3196"/>
      <c r="R56" s="3196"/>
      <c r="S56" s="3196"/>
      <c r="T56" s="3196"/>
      <c r="U56" s="3196"/>
      <c r="V56" s="3196"/>
      <c r="W56" s="3196"/>
      <c r="X56" s="3196"/>
      <c r="Y56" s="3196"/>
      <c r="Z56" s="3196"/>
      <c r="AA56" s="3196"/>
      <c r="AB56" s="3196"/>
      <c r="AC56" s="3196"/>
    </row>
    <row r="57" spans="1:29" ht="21.75" thickBot="1">
      <c r="A57" s="3225" t="s">
        <v>3459</v>
      </c>
      <c r="B57" s="3196"/>
      <c r="C57" s="3226"/>
      <c r="D57" s="3226"/>
      <c r="E57" s="3226"/>
      <c r="F57" s="3227"/>
      <c r="G57" s="3227"/>
      <c r="H57" s="3226"/>
      <c r="I57" s="3226"/>
      <c r="J57" s="3226"/>
      <c r="K57" s="3228"/>
      <c r="L57" s="3229"/>
      <c r="M57" s="3230"/>
      <c r="N57" s="3230"/>
      <c r="O57" s="3230"/>
      <c r="P57" s="3231"/>
      <c r="Q57" s="3232"/>
      <c r="R57" s="3196"/>
      <c r="S57" s="3196"/>
      <c r="T57" s="3196"/>
      <c r="U57" s="3196"/>
      <c r="V57" s="3196"/>
      <c r="W57" s="3196"/>
      <c r="X57" s="3196"/>
      <c r="Y57" s="3196"/>
      <c r="Z57" s="3196"/>
      <c r="AA57" s="3196"/>
      <c r="AB57" s="3196"/>
      <c r="AC57" s="3196"/>
    </row>
    <row r="58" spans="1:29" s="3238" customFormat="1" ht="15">
      <c r="A58" s="3233" t="s">
        <v>3460</v>
      </c>
      <c r="B58" s="3234"/>
      <c r="C58" s="3235" t="str">
        <f>YEAR(C7)&amp;"-"&amp;MONTH(C7)</f>
        <v>2018-8</v>
      </c>
      <c r="D58" s="3236">
        <f>EDATE(C58,-1)</f>
        <v>43282</v>
      </c>
      <c r="E58" s="3236">
        <f t="shared" ref="E58:N58" si="16">EDATE(D58,-1)</f>
        <v>43252</v>
      </c>
      <c r="F58" s="3236">
        <f t="shared" si="16"/>
        <v>43221</v>
      </c>
      <c r="G58" s="3236">
        <f t="shared" si="16"/>
        <v>43191</v>
      </c>
      <c r="H58" s="3236">
        <f t="shared" si="16"/>
        <v>43160</v>
      </c>
      <c r="I58" s="3236">
        <f t="shared" si="16"/>
        <v>43132</v>
      </c>
      <c r="J58" s="3236">
        <f t="shared" si="16"/>
        <v>43101</v>
      </c>
      <c r="K58" s="3236">
        <f t="shared" si="16"/>
        <v>43070</v>
      </c>
      <c r="L58" s="3236">
        <f t="shared" si="16"/>
        <v>43040</v>
      </c>
      <c r="M58" s="3236">
        <f t="shared" si="16"/>
        <v>43009</v>
      </c>
      <c r="N58" s="3236">
        <f t="shared" si="16"/>
        <v>42979</v>
      </c>
      <c r="O58" s="3236">
        <f>EDATE(N58,-1)</f>
        <v>42948</v>
      </c>
      <c r="P58" s="3237"/>
    </row>
    <row r="59" spans="1:29" s="3090" customFormat="1" ht="15">
      <c r="A59" s="3239"/>
      <c r="B59" s="3240"/>
      <c r="C59" s="3241">
        <v>100</v>
      </c>
      <c r="D59" s="3242"/>
      <c r="E59" s="3242"/>
      <c r="F59" s="3242"/>
      <c r="G59" s="3242"/>
      <c r="H59" s="3242"/>
      <c r="I59" s="3242"/>
      <c r="J59" s="3242"/>
      <c r="K59" s="3242"/>
      <c r="L59" s="3242"/>
      <c r="M59" s="3243"/>
      <c r="N59" s="3242"/>
      <c r="O59" s="3243"/>
      <c r="P59" s="3244"/>
    </row>
    <row r="60" spans="1:29" s="3090" customFormat="1" ht="15.75" thickBot="1">
      <c r="A60" s="3245" t="s">
        <v>3461</v>
      </c>
      <c r="B60" s="3246"/>
      <c r="C60" s="3247"/>
      <c r="D60" s="3248"/>
      <c r="E60" s="3248"/>
      <c r="F60" s="3248"/>
      <c r="G60" s="3248"/>
      <c r="H60" s="3248"/>
      <c r="I60" s="3248"/>
      <c r="J60" s="3248"/>
      <c r="K60" s="3248"/>
      <c r="L60" s="3248"/>
      <c r="M60" s="3249"/>
      <c r="N60" s="3248"/>
      <c r="O60" s="3249"/>
      <c r="P60" s="3244"/>
      <c r="Q60" s="3250"/>
    </row>
    <row r="61" spans="1:29" s="3090" customFormat="1" ht="15">
      <c r="A61" s="3251" t="s">
        <v>3462</v>
      </c>
      <c r="B61" s="3240"/>
      <c r="C61" s="3252" t="s">
        <v>3463</v>
      </c>
      <c r="D61" s="3253"/>
      <c r="E61" s="3253"/>
      <c r="F61" s="3253"/>
      <c r="G61" s="3253"/>
      <c r="H61" s="3253"/>
      <c r="I61" s="3253"/>
      <c r="J61" s="3253"/>
      <c r="K61" s="3253"/>
      <c r="L61" s="3254"/>
      <c r="M61" s="3255"/>
      <c r="N61" s="3256"/>
      <c r="O61" s="3256"/>
      <c r="P61" s="3257"/>
      <c r="Q61" s="3250"/>
    </row>
    <row r="62" spans="1:29" s="3090" customFormat="1" ht="15.75" thickBot="1">
      <c r="A62" s="3251"/>
      <c r="B62" s="3240"/>
      <c r="C62" s="3258">
        <v>100</v>
      </c>
      <c r="D62" s="3242"/>
      <c r="E62" s="3242"/>
      <c r="F62" s="3242"/>
      <c r="G62" s="3242"/>
      <c r="H62" s="3242"/>
      <c r="I62" s="3242"/>
      <c r="J62" s="3242"/>
      <c r="K62" s="3242"/>
      <c r="L62" s="3242"/>
      <c r="M62" s="3259"/>
      <c r="N62" s="3256"/>
      <c r="O62" s="3256"/>
      <c r="P62" s="3244"/>
      <c r="Q62" s="3250"/>
    </row>
    <row r="63" spans="1:29">
      <c r="A63" s="3260" t="s">
        <v>3464</v>
      </c>
      <c r="B63" s="3261" t="s">
        <v>3465</v>
      </c>
      <c r="C63" s="3262" t="str">
        <f>C9</f>
        <v>商业</v>
      </c>
      <c r="D63" s="3263"/>
      <c r="E63" s="3263"/>
      <c r="F63" s="3263"/>
      <c r="G63" s="3263"/>
      <c r="H63" s="3263"/>
      <c r="I63" s="3263"/>
      <c r="J63" s="3263"/>
      <c r="K63" s="3264"/>
      <c r="L63" s="3265"/>
      <c r="M63" s="3266"/>
      <c r="N63" s="3267"/>
      <c r="O63" s="3267"/>
      <c r="P63" s="3268"/>
      <c r="Q63" s="3250"/>
    </row>
    <row r="64" spans="1:29" ht="15.75" thickBot="1">
      <c r="A64" s="3269"/>
      <c r="B64" s="3270"/>
      <c r="C64" s="3271">
        <v>100</v>
      </c>
      <c r="D64" s="3271"/>
      <c r="E64" s="3271"/>
      <c r="F64" s="3271"/>
      <c r="G64" s="3271"/>
      <c r="H64" s="3271"/>
      <c r="I64" s="3271"/>
      <c r="J64" s="3271"/>
      <c r="K64" s="3271"/>
      <c r="L64" s="3271"/>
      <c r="M64" s="3272"/>
      <c r="N64" s="3273"/>
      <c r="O64" s="3273"/>
      <c r="P64" s="3268"/>
      <c r="Q64" s="3250"/>
    </row>
    <row r="65" spans="1:17" ht="27.75" thickTop="1">
      <c r="A65" s="3269"/>
      <c r="B65" s="3274" t="s">
        <v>3431</v>
      </c>
      <c r="C65" s="3275" t="s">
        <v>3466</v>
      </c>
      <c r="D65" s="3275" t="s">
        <v>3467</v>
      </c>
      <c r="E65" s="3275" t="s">
        <v>3468</v>
      </c>
      <c r="F65" s="3275" t="s">
        <v>3469</v>
      </c>
      <c r="G65" s="3275" t="s">
        <v>3470</v>
      </c>
      <c r="H65" s="3275" t="s">
        <v>3471</v>
      </c>
      <c r="I65" s="3275" t="s">
        <v>3472</v>
      </c>
      <c r="J65" s="3275"/>
      <c r="K65" s="3276"/>
      <c r="L65" s="3277"/>
      <c r="M65" s="3278"/>
      <c r="N65" s="3267"/>
      <c r="O65" s="3267"/>
      <c r="P65" s="3268"/>
      <c r="Q65" s="3250"/>
    </row>
    <row r="66" spans="1:17" ht="15.75" thickBot="1">
      <c r="A66" s="3269"/>
      <c r="B66" s="3279"/>
      <c r="C66" s="3280" t="s">
        <v>3473</v>
      </c>
      <c r="D66" s="3280" t="s">
        <v>3473</v>
      </c>
      <c r="E66" s="3280" t="s">
        <v>3473</v>
      </c>
      <c r="F66" s="3280">
        <v>100</v>
      </c>
      <c r="G66" s="3280">
        <f>F66-$K10</f>
        <v>100</v>
      </c>
      <c r="H66" s="3280">
        <f>G66-$K10</f>
        <v>100</v>
      </c>
      <c r="I66" s="3280">
        <f>H66-$K10</f>
        <v>100</v>
      </c>
      <c r="J66" s="3280"/>
      <c r="K66" s="3280"/>
      <c r="L66" s="3280"/>
      <c r="M66" s="3281"/>
      <c r="N66" s="3273"/>
      <c r="O66" s="3273"/>
      <c r="P66" s="3268"/>
      <c r="Q66" s="3250"/>
    </row>
    <row r="67" spans="1:17" ht="15.75" thickTop="1">
      <c r="A67" s="3269"/>
      <c r="B67" s="3282" t="s">
        <v>3432</v>
      </c>
      <c r="C67" s="3283" t="str">
        <f>C68&amp;"（含）"&amp;"-"&amp;D68</f>
        <v>0（含）-1</v>
      </c>
      <c r="D67" s="3283" t="str">
        <f t="shared" ref="D67:L67" si="17">D68&amp;"（含）"&amp;"-"&amp;E68</f>
        <v>1（含）-2</v>
      </c>
      <c r="E67" s="3283" t="str">
        <f t="shared" si="17"/>
        <v>2（含）-3</v>
      </c>
      <c r="F67" s="3283" t="str">
        <f t="shared" si="17"/>
        <v>3（含）-4</v>
      </c>
      <c r="G67" s="3283" t="str">
        <f t="shared" si="17"/>
        <v>4（含）-5</v>
      </c>
      <c r="H67" s="3283" t="str">
        <f t="shared" si="17"/>
        <v>5（含）-6</v>
      </c>
      <c r="I67" s="3283" t="str">
        <f t="shared" si="17"/>
        <v>6（含）-7</v>
      </c>
      <c r="J67" s="3283" t="str">
        <f t="shared" si="17"/>
        <v>7（含）-8</v>
      </c>
      <c r="K67" s="3283" t="str">
        <f t="shared" si="17"/>
        <v>8（含）-9</v>
      </c>
      <c r="L67" s="3283" t="str">
        <f t="shared" si="17"/>
        <v>9（含）-10</v>
      </c>
      <c r="M67" s="3141" t="str">
        <f>M68&amp;"（含）"&amp;"-"&amp;P68</f>
        <v>10（含）-</v>
      </c>
      <c r="N67" s="3273"/>
      <c r="O67" s="3273"/>
      <c r="P67" s="3268"/>
      <c r="Q67" s="3250"/>
    </row>
    <row r="68" spans="1:17" ht="15">
      <c r="A68" s="3269"/>
      <c r="B68" s="3284"/>
      <c r="C68" s="3285">
        <v>0</v>
      </c>
      <c r="D68" s="3285">
        <v>1</v>
      </c>
      <c r="E68" s="3285">
        <v>2</v>
      </c>
      <c r="F68" s="3285">
        <v>3</v>
      </c>
      <c r="G68" s="3285">
        <v>4</v>
      </c>
      <c r="H68" s="3285">
        <v>5</v>
      </c>
      <c r="I68" s="3285">
        <v>6</v>
      </c>
      <c r="J68" s="3285">
        <v>7</v>
      </c>
      <c r="K68" s="3286">
        <v>8</v>
      </c>
      <c r="L68" s="3286">
        <v>9</v>
      </c>
      <c r="M68" s="3287">
        <v>10</v>
      </c>
      <c r="N68" s="3267"/>
      <c r="O68" s="3267"/>
      <c r="P68" s="3268"/>
      <c r="Q68" s="3250"/>
    </row>
    <row r="69" spans="1:17" ht="15.75" thickBot="1">
      <c r="A69" s="3269"/>
      <c r="B69" s="3270"/>
      <c r="C69" s="3280">
        <v>100</v>
      </c>
      <c r="D69" s="3280">
        <f t="shared" ref="D69:M69" si="18">C69-$K11</f>
        <v>100</v>
      </c>
      <c r="E69" s="3280">
        <f t="shared" si="18"/>
        <v>100</v>
      </c>
      <c r="F69" s="3280">
        <f t="shared" si="18"/>
        <v>100</v>
      </c>
      <c r="G69" s="3280">
        <f t="shared" si="18"/>
        <v>100</v>
      </c>
      <c r="H69" s="3280">
        <f t="shared" si="18"/>
        <v>100</v>
      </c>
      <c r="I69" s="3280">
        <f t="shared" si="18"/>
        <v>100</v>
      </c>
      <c r="J69" s="3280">
        <f t="shared" si="18"/>
        <v>100</v>
      </c>
      <c r="K69" s="3280">
        <f t="shared" si="18"/>
        <v>100</v>
      </c>
      <c r="L69" s="3280">
        <f t="shared" si="18"/>
        <v>100</v>
      </c>
      <c r="M69" s="3281">
        <f t="shared" si="18"/>
        <v>100</v>
      </c>
      <c r="N69" s="3273"/>
      <c r="O69" s="3273"/>
      <c r="P69" s="3268"/>
      <c r="Q69" s="3250"/>
    </row>
    <row r="70" spans="1:17" s="3175" customFormat="1" ht="15.75" thickTop="1">
      <c r="A70" s="3288"/>
      <c r="B70" s="3274">
        <f>B12</f>
        <v>111</v>
      </c>
      <c r="C70" s="3289"/>
      <c r="D70" s="3289"/>
      <c r="E70" s="3289"/>
      <c r="F70" s="3289"/>
      <c r="G70" s="3289"/>
      <c r="H70" s="3290"/>
      <c r="I70" s="3290"/>
      <c r="J70" s="3290"/>
      <c r="K70" s="3290"/>
      <c r="L70" s="3291"/>
      <c r="M70" s="3292"/>
      <c r="N70" s="3293"/>
      <c r="O70" s="3293"/>
      <c r="P70" s="3294"/>
      <c r="Q70" s="3295"/>
    </row>
    <row r="71" spans="1:17" s="3175" customFormat="1" ht="15.75" thickBot="1">
      <c r="A71" s="3288"/>
      <c r="B71" s="3279"/>
      <c r="C71" s="3296"/>
      <c r="D71" s="3271"/>
      <c r="E71" s="3271"/>
      <c r="F71" s="3271"/>
      <c r="G71" s="3271"/>
      <c r="H71" s="3271"/>
      <c r="I71" s="3271"/>
      <c r="J71" s="3271"/>
      <c r="K71" s="3271"/>
      <c r="L71" s="3271"/>
      <c r="M71" s="3272"/>
      <c r="N71" s="3273"/>
      <c r="O71" s="3273"/>
      <c r="P71" s="3294"/>
      <c r="Q71" s="3295"/>
    </row>
    <row r="72" spans="1:17" s="3175" customFormat="1" ht="15.75" thickTop="1">
      <c r="A72" s="3288"/>
      <c r="B72" s="3274">
        <f>B13</f>
        <v>111</v>
      </c>
      <c r="C72" s="3289"/>
      <c r="D72" s="3289"/>
      <c r="E72" s="3289"/>
      <c r="F72" s="3289"/>
      <c r="G72" s="3289"/>
      <c r="H72" s="3290"/>
      <c r="I72" s="3290"/>
      <c r="J72" s="3290"/>
      <c r="K72" s="3290"/>
      <c r="L72" s="3291"/>
      <c r="M72" s="3292"/>
      <c r="N72" s="3293"/>
      <c r="O72" s="3293"/>
      <c r="P72" s="3297"/>
      <c r="Q72" s="3298"/>
    </row>
    <row r="73" spans="1:17" s="3175" customFormat="1" ht="15.75" thickBot="1">
      <c r="A73" s="3288"/>
      <c r="B73" s="3279"/>
      <c r="C73" s="3296"/>
      <c r="D73" s="3271"/>
      <c r="E73" s="3271"/>
      <c r="F73" s="3271"/>
      <c r="G73" s="3296"/>
      <c r="H73" s="3299"/>
      <c r="I73" s="3299"/>
      <c r="J73" s="3299"/>
      <c r="K73" s="3299"/>
      <c r="L73" s="3299"/>
      <c r="M73" s="3300"/>
      <c r="N73" s="3293"/>
      <c r="O73" s="3293"/>
      <c r="P73" s="3294"/>
      <c r="Q73" s="3295"/>
    </row>
    <row r="74" spans="1:17" s="3175" customFormat="1" ht="15.75" thickTop="1">
      <c r="A74" s="3288"/>
      <c r="B74" s="3282">
        <f>B14</f>
        <v>111</v>
      </c>
      <c r="C74" s="3289"/>
      <c r="D74" s="3289"/>
      <c r="E74" s="3289"/>
      <c r="F74" s="3289"/>
      <c r="G74" s="3253"/>
      <c r="H74" s="3301"/>
      <c r="I74" s="3301"/>
      <c r="J74" s="3301"/>
      <c r="K74" s="3301"/>
      <c r="L74" s="3302"/>
      <c r="M74" s="3303"/>
      <c r="N74" s="3293"/>
      <c r="O74" s="3293"/>
      <c r="P74" s="3304"/>
      <c r="Q74" s="3295"/>
    </row>
    <row r="75" spans="1:17" s="3175" customFormat="1" ht="15.75" thickBot="1">
      <c r="A75" s="3305"/>
      <c r="B75" s="3306"/>
      <c r="C75" s="3307"/>
      <c r="D75" s="3307"/>
      <c r="E75" s="3307"/>
      <c r="F75" s="3307"/>
      <c r="G75" s="3307"/>
      <c r="H75" s="3308"/>
      <c r="I75" s="3308"/>
      <c r="J75" s="3308"/>
      <c r="K75" s="3308"/>
      <c r="L75" s="3308"/>
      <c r="M75" s="3309"/>
      <c r="N75" s="3293"/>
      <c r="O75" s="3293"/>
      <c r="P75" s="3294"/>
      <c r="Q75" s="3295"/>
    </row>
    <row r="76" spans="1:17">
      <c r="A76" s="3260" t="s">
        <v>3474</v>
      </c>
      <c r="B76" s="3261" t="s">
        <v>3475</v>
      </c>
      <c r="C76" s="3310" t="s">
        <v>3476</v>
      </c>
      <c r="D76" s="3310" t="s">
        <v>3477</v>
      </c>
      <c r="E76" s="3310" t="s">
        <v>3478</v>
      </c>
      <c r="F76" s="3310" t="s">
        <v>3479</v>
      </c>
      <c r="G76" s="3310" t="s">
        <v>3480</v>
      </c>
      <c r="H76" s="3262"/>
      <c r="I76" s="3262"/>
      <c r="J76" s="3262"/>
      <c r="K76" s="3311"/>
      <c r="L76" s="3312"/>
      <c r="M76" s="3313"/>
      <c r="N76" s="3267"/>
      <c r="O76" s="3267"/>
      <c r="P76" s="3314"/>
      <c r="Q76" s="3250"/>
    </row>
    <row r="77" spans="1:17" ht="15.75" thickBot="1">
      <c r="A77" s="3269"/>
      <c r="B77" s="3279"/>
      <c r="C77" s="3280">
        <v>100</v>
      </c>
      <c r="D77" s="3280">
        <f>C77-$K15</f>
        <v>100</v>
      </c>
      <c r="E77" s="3280">
        <f>D77-$K15</f>
        <v>100</v>
      </c>
      <c r="F77" s="3280">
        <f>E77-$K15</f>
        <v>100</v>
      </c>
      <c r="G77" s="3280">
        <f>F77-$K15</f>
        <v>100</v>
      </c>
      <c r="H77" s="3280"/>
      <c r="I77" s="3280"/>
      <c r="J77" s="3280"/>
      <c r="K77" s="3280"/>
      <c r="L77" s="3280"/>
      <c r="M77" s="3281"/>
      <c r="N77" s="3273"/>
      <c r="O77" s="3273"/>
      <c r="P77" s="3268"/>
      <c r="Q77" s="3250"/>
    </row>
    <row r="78" spans="1:17" ht="15.75" thickTop="1">
      <c r="A78" s="3269"/>
      <c r="B78" s="3274" t="s">
        <v>3481</v>
      </c>
      <c r="C78" s="3315" t="s">
        <v>3476</v>
      </c>
      <c r="D78" s="3315" t="s">
        <v>3477</v>
      </c>
      <c r="E78" s="3315" t="s">
        <v>3478</v>
      </c>
      <c r="F78" s="3315" t="s">
        <v>3479</v>
      </c>
      <c r="G78" s="3315" t="s">
        <v>3480</v>
      </c>
      <c r="H78" s="3275"/>
      <c r="I78" s="3275"/>
      <c r="J78" s="3275"/>
      <c r="K78" s="3276"/>
      <c r="L78" s="3277"/>
      <c r="M78" s="3278"/>
      <c r="N78" s="3267"/>
      <c r="O78" s="3267"/>
      <c r="P78" s="3268"/>
      <c r="Q78" s="3250"/>
    </row>
    <row r="79" spans="1:17" ht="15.75" thickBot="1">
      <c r="A79" s="3269"/>
      <c r="B79" s="3279"/>
      <c r="C79" s="3280">
        <v>100</v>
      </c>
      <c r="D79" s="3280">
        <f>C79-$K17</f>
        <v>100</v>
      </c>
      <c r="E79" s="3280">
        <f>D79-$K17</f>
        <v>100</v>
      </c>
      <c r="F79" s="3280">
        <f>E79-$K17</f>
        <v>100</v>
      </c>
      <c r="G79" s="3280">
        <f>F79-$K17</f>
        <v>100</v>
      </c>
      <c r="H79" s="3280"/>
      <c r="I79" s="3280"/>
      <c r="J79" s="3280"/>
      <c r="K79" s="3280"/>
      <c r="L79" s="3280"/>
      <c r="M79" s="3281"/>
      <c r="N79" s="3273"/>
      <c r="O79" s="3273"/>
      <c r="P79" s="3268"/>
      <c r="Q79" s="3250"/>
    </row>
    <row r="80" spans="1:17" ht="15.75" thickTop="1">
      <c r="A80" s="3269"/>
      <c r="B80" s="3274" t="s">
        <v>3434</v>
      </c>
      <c r="C80" s="3315" t="s">
        <v>3476</v>
      </c>
      <c r="D80" s="3315" t="s">
        <v>3477</v>
      </c>
      <c r="E80" s="3315" t="s">
        <v>3478</v>
      </c>
      <c r="F80" s="3315" t="s">
        <v>3479</v>
      </c>
      <c r="G80" s="3315" t="s">
        <v>3480</v>
      </c>
      <c r="H80" s="3275"/>
      <c r="I80" s="3275"/>
      <c r="J80" s="3275"/>
      <c r="K80" s="3276"/>
      <c r="L80" s="3277"/>
      <c r="M80" s="3278"/>
      <c r="N80" s="3267"/>
      <c r="O80" s="3267"/>
      <c r="P80" s="3268"/>
      <c r="Q80" s="3250"/>
    </row>
    <row r="81" spans="1:17" ht="15.75" thickBot="1">
      <c r="A81" s="3269"/>
      <c r="B81" s="3279"/>
      <c r="C81" s="3280">
        <v>100</v>
      </c>
      <c r="D81" s="3280">
        <f>C81-$K19</f>
        <v>100</v>
      </c>
      <c r="E81" s="3280">
        <f>D81-$K19</f>
        <v>100</v>
      </c>
      <c r="F81" s="3280">
        <f>E81-$K19</f>
        <v>100</v>
      </c>
      <c r="G81" s="3280">
        <f>F81-$K19</f>
        <v>100</v>
      </c>
      <c r="H81" s="3280"/>
      <c r="I81" s="3280"/>
      <c r="J81" s="3280"/>
      <c r="K81" s="3280"/>
      <c r="L81" s="3280"/>
      <c r="M81" s="3281"/>
      <c r="N81" s="3273"/>
      <c r="O81" s="3273"/>
      <c r="P81" s="3268"/>
      <c r="Q81" s="3250"/>
    </row>
    <row r="82" spans="1:17" ht="15.75" thickTop="1">
      <c r="A82" s="3269"/>
      <c r="B82" s="3282" t="s">
        <v>3435</v>
      </c>
      <c r="C82" s="3316" t="s">
        <v>3482</v>
      </c>
      <c r="D82" s="3316" t="s">
        <v>3483</v>
      </c>
      <c r="E82" s="3316" t="s">
        <v>3484</v>
      </c>
      <c r="F82" s="3316" t="s">
        <v>3485</v>
      </c>
      <c r="G82" s="3316" t="s">
        <v>3486</v>
      </c>
      <c r="H82" s="3275"/>
      <c r="I82" s="3275"/>
      <c r="J82" s="3275"/>
      <c r="K82" s="3275"/>
      <c r="L82" s="3275"/>
      <c r="M82" s="3317"/>
      <c r="N82" s="3273"/>
      <c r="O82" s="3273"/>
      <c r="P82" s="3268"/>
      <c r="Q82" s="3250"/>
    </row>
    <row r="83" spans="1:17" ht="15.75" thickBot="1">
      <c r="A83" s="3269"/>
      <c r="B83" s="3282"/>
      <c r="C83" s="3280">
        <v>100</v>
      </c>
      <c r="D83" s="3280">
        <f>C83-$K21</f>
        <v>100</v>
      </c>
      <c r="E83" s="3280">
        <f t="shared" ref="E83:G83" si="19">D83-$K21</f>
        <v>100</v>
      </c>
      <c r="F83" s="3280">
        <f t="shared" si="19"/>
        <v>100</v>
      </c>
      <c r="G83" s="3280">
        <f t="shared" si="19"/>
        <v>100</v>
      </c>
      <c r="H83" s="3316"/>
      <c r="I83" s="3316"/>
      <c r="J83" s="3316"/>
      <c r="K83" s="3316"/>
      <c r="L83" s="3316"/>
      <c r="M83" s="3143"/>
      <c r="N83" s="3273"/>
      <c r="O83" s="3273"/>
      <c r="P83" s="3268"/>
      <c r="Q83" s="3250"/>
    </row>
    <row r="84" spans="1:17" ht="15.75" thickTop="1">
      <c r="A84" s="3269"/>
      <c r="B84" s="3274" t="s">
        <v>3487</v>
      </c>
      <c r="C84" s="3315" t="s">
        <v>3476</v>
      </c>
      <c r="D84" s="3315" t="s">
        <v>3477</v>
      </c>
      <c r="E84" s="3315" t="s">
        <v>3478</v>
      </c>
      <c r="F84" s="3315" t="s">
        <v>3479</v>
      </c>
      <c r="G84" s="3315" t="s">
        <v>3480</v>
      </c>
      <c r="H84" s="3275"/>
      <c r="I84" s="3275"/>
      <c r="J84" s="3275"/>
      <c r="K84" s="3276"/>
      <c r="L84" s="3277"/>
      <c r="M84" s="3278"/>
      <c r="N84" s="3267"/>
      <c r="O84" s="3267"/>
      <c r="P84" s="3268"/>
      <c r="Q84" s="3250"/>
    </row>
    <row r="85" spans="1:17" ht="15.75" thickBot="1">
      <c r="A85" s="3269"/>
      <c r="B85" s="3279"/>
      <c r="C85" s="3280">
        <v>100</v>
      </c>
      <c r="D85" s="3280">
        <f>C85-$K23</f>
        <v>100</v>
      </c>
      <c r="E85" s="3280">
        <f>D85-$K23</f>
        <v>100</v>
      </c>
      <c r="F85" s="3280">
        <f>E85-$K23</f>
        <v>100</v>
      </c>
      <c r="G85" s="3280">
        <f>F85-$K23</f>
        <v>100</v>
      </c>
      <c r="H85" s="3280"/>
      <c r="I85" s="3280"/>
      <c r="J85" s="3280"/>
      <c r="K85" s="3280"/>
      <c r="L85" s="3280"/>
      <c r="M85" s="3281"/>
      <c r="N85" s="3273"/>
      <c r="O85" s="3273"/>
      <c r="P85" s="3268"/>
      <c r="Q85" s="3250"/>
    </row>
    <row r="86" spans="1:17" s="3090" customFormat="1" ht="15.75" thickTop="1">
      <c r="A86" s="3318"/>
      <c r="B86" s="3274" t="s">
        <v>3438</v>
      </c>
      <c r="C86" s="3343" t="s">
        <v>3488</v>
      </c>
      <c r="D86" s="3343" t="s">
        <v>3489</v>
      </c>
      <c r="E86" s="3343" t="s">
        <v>3490</v>
      </c>
      <c r="F86" s="3343" t="s">
        <v>3491</v>
      </c>
      <c r="G86" s="3289"/>
      <c r="H86" s="3289"/>
      <c r="I86" s="3289"/>
      <c r="J86" s="3289"/>
      <c r="K86" s="3289"/>
      <c r="L86" s="3319"/>
      <c r="M86" s="3320"/>
      <c r="N86" s="3256"/>
      <c r="O86" s="3256"/>
      <c r="P86" s="3268"/>
      <c r="Q86" s="3250"/>
    </row>
    <row r="87" spans="1:17" s="3090" customFormat="1" ht="15.75" thickBot="1">
      <c r="A87" s="3318"/>
      <c r="B87" s="3279"/>
      <c r="C87" s="3321">
        <v>100</v>
      </c>
      <c r="D87" s="3280">
        <f t="shared" ref="D87:M87" si="20">C87-$K25</f>
        <v>100</v>
      </c>
      <c r="E87" s="3280">
        <f t="shared" si="20"/>
        <v>100</v>
      </c>
      <c r="F87" s="3280">
        <f t="shared" si="20"/>
        <v>100</v>
      </c>
      <c r="G87" s="3280">
        <f t="shared" si="20"/>
        <v>100</v>
      </c>
      <c r="H87" s="3280">
        <f t="shared" si="20"/>
        <v>100</v>
      </c>
      <c r="I87" s="3280">
        <f t="shared" si="20"/>
        <v>100</v>
      </c>
      <c r="J87" s="3280">
        <f t="shared" si="20"/>
        <v>100</v>
      </c>
      <c r="K87" s="3280">
        <f t="shared" si="20"/>
        <v>100</v>
      </c>
      <c r="L87" s="3280">
        <f t="shared" si="20"/>
        <v>100</v>
      </c>
      <c r="M87" s="3280">
        <f t="shared" si="20"/>
        <v>100</v>
      </c>
      <c r="N87" s="3273"/>
      <c r="O87" s="3273"/>
      <c r="P87" s="3268"/>
      <c r="Q87" s="3250"/>
    </row>
    <row r="88" spans="1:17" s="3090" customFormat="1" ht="15.75" thickTop="1">
      <c r="A88" s="3318"/>
      <c r="B88" s="3274" t="str">
        <f>B26</f>
        <v>平面位置/可视性</v>
      </c>
      <c r="C88" s="3343" t="s">
        <v>3441</v>
      </c>
      <c r="D88" s="3343" t="s">
        <v>3492</v>
      </c>
      <c r="E88" s="3289"/>
      <c r="F88" s="3322"/>
      <c r="G88" s="3289"/>
      <c r="H88" s="3289"/>
      <c r="I88" s="3289"/>
      <c r="J88" s="3289"/>
      <c r="K88" s="3289"/>
      <c r="L88" s="3289"/>
      <c r="M88" s="3320"/>
      <c r="N88" s="3256"/>
      <c r="O88" s="3256"/>
      <c r="P88" s="3268"/>
      <c r="Q88" s="3250"/>
    </row>
    <row r="89" spans="1:17" s="3090" customFormat="1" ht="15.75" thickBot="1">
      <c r="A89" s="3318"/>
      <c r="B89" s="3279"/>
      <c r="C89" s="3296">
        <v>100</v>
      </c>
      <c r="D89" s="3271">
        <v>98</v>
      </c>
      <c r="E89" s="3271"/>
      <c r="F89" s="3271"/>
      <c r="G89" s="3271"/>
      <c r="H89" s="3271"/>
      <c r="I89" s="3271"/>
      <c r="J89" s="3271"/>
      <c r="K89" s="3271"/>
      <c r="L89" s="3271"/>
      <c r="M89" s="3271"/>
      <c r="N89" s="3273"/>
      <c r="O89" s="3273"/>
      <c r="P89" s="3268"/>
      <c r="Q89" s="3250"/>
    </row>
    <row r="90" spans="1:17" s="3175" customFormat="1" ht="15.75" thickTop="1">
      <c r="A90" s="3288"/>
      <c r="B90" s="3274" t="str">
        <f>B27</f>
        <v>人流量</v>
      </c>
      <c r="C90" s="3343" t="s">
        <v>3493</v>
      </c>
      <c r="D90" s="3343" t="s">
        <v>3494</v>
      </c>
      <c r="E90" s="3343" t="s">
        <v>3495</v>
      </c>
      <c r="F90" s="3343" t="s">
        <v>3496</v>
      </c>
      <c r="G90" s="3343" t="s">
        <v>3497</v>
      </c>
      <c r="H90" s="3290"/>
      <c r="I90" s="3290"/>
      <c r="J90" s="3290"/>
      <c r="K90" s="3290"/>
      <c r="L90" s="3291"/>
      <c r="M90" s="3292"/>
      <c r="N90" s="3293"/>
      <c r="O90" s="3293"/>
      <c r="P90" s="3294"/>
      <c r="Q90" s="3295"/>
    </row>
    <row r="91" spans="1:17" s="3175" customFormat="1" ht="15.75" thickBot="1">
      <c r="A91" s="3288"/>
      <c r="B91" s="3279"/>
      <c r="C91" s="3321">
        <v>100</v>
      </c>
      <c r="D91" s="3280">
        <f>C91-$K27</f>
        <v>100</v>
      </c>
      <c r="E91" s="3280">
        <f t="shared" ref="E91:M91" si="21">D91-$K27</f>
        <v>100</v>
      </c>
      <c r="F91" s="3280">
        <f t="shared" si="21"/>
        <v>100</v>
      </c>
      <c r="G91" s="3280">
        <f t="shared" si="21"/>
        <v>100</v>
      </c>
      <c r="H91" s="3280">
        <f t="shared" si="21"/>
        <v>100</v>
      </c>
      <c r="I91" s="3280">
        <f t="shared" si="21"/>
        <v>100</v>
      </c>
      <c r="J91" s="3280">
        <f t="shared" si="21"/>
        <v>100</v>
      </c>
      <c r="K91" s="3280">
        <f t="shared" si="21"/>
        <v>100</v>
      </c>
      <c r="L91" s="3280">
        <f t="shared" si="21"/>
        <v>100</v>
      </c>
      <c r="M91" s="3280">
        <f t="shared" si="21"/>
        <v>100</v>
      </c>
      <c r="N91" s="3293"/>
      <c r="O91" s="3293"/>
      <c r="P91" s="3294"/>
      <c r="Q91" s="3295"/>
    </row>
    <row r="92" spans="1:17" ht="15.75" thickTop="1">
      <c r="A92" s="3269"/>
      <c r="B92" s="3274" t="str">
        <f>B28</f>
        <v>楼层</v>
      </c>
      <c r="C92" s="3289" t="s">
        <v>3498</v>
      </c>
      <c r="D92" s="3289"/>
      <c r="E92" s="3289"/>
      <c r="F92" s="3289"/>
      <c r="G92" s="3289"/>
      <c r="H92" s="3289"/>
      <c r="I92" s="3289"/>
      <c r="J92" s="3289"/>
      <c r="K92" s="3289"/>
      <c r="L92" s="3319"/>
      <c r="M92" s="3320"/>
      <c r="N92" s="3267"/>
      <c r="O92" s="3267"/>
      <c r="P92" s="3268"/>
      <c r="Q92" s="3250"/>
    </row>
    <row r="93" spans="1:17" ht="15.75" thickBot="1">
      <c r="A93" s="3269"/>
      <c r="B93" s="3279"/>
      <c r="C93" s="3271"/>
      <c r="D93" s="3271"/>
      <c r="E93" s="3271"/>
      <c r="F93" s="3271"/>
      <c r="G93" s="3271"/>
      <c r="H93" s="3271"/>
      <c r="I93" s="3271"/>
      <c r="J93" s="3271"/>
      <c r="K93" s="3271"/>
      <c r="L93" s="3271"/>
      <c r="M93" s="3272"/>
      <c r="N93" s="3273"/>
      <c r="O93" s="3273"/>
      <c r="P93" s="3268"/>
      <c r="Q93" s="3250"/>
    </row>
    <row r="94" spans="1:17" ht="15.75" thickTop="1">
      <c r="A94" s="3269"/>
      <c r="B94" s="3274">
        <f>B29</f>
        <v>111</v>
      </c>
      <c r="C94" s="3289"/>
      <c r="D94" s="3289"/>
      <c r="E94" s="3289"/>
      <c r="F94" s="3289"/>
      <c r="G94" s="3323"/>
      <c r="H94" s="3323"/>
      <c r="I94" s="3323"/>
      <c r="J94" s="3323"/>
      <c r="K94" s="3324"/>
      <c r="L94" s="3325"/>
      <c r="M94" s="3326"/>
      <c r="N94" s="3267"/>
      <c r="O94" s="3267"/>
      <c r="P94" s="3268"/>
      <c r="Q94" s="3250"/>
    </row>
    <row r="95" spans="1:17" ht="15.75" thickBot="1">
      <c r="A95" s="3269"/>
      <c r="B95" s="3279"/>
      <c r="C95" s="3296"/>
      <c r="D95" s="3271"/>
      <c r="E95" s="3271"/>
      <c r="F95" s="3271"/>
      <c r="G95" s="3271"/>
      <c r="H95" s="3271"/>
      <c r="I95" s="3271"/>
      <c r="J95" s="3271"/>
      <c r="K95" s="3271"/>
      <c r="L95" s="3271"/>
      <c r="M95" s="3272"/>
      <c r="N95" s="3273"/>
      <c r="O95" s="3273"/>
      <c r="P95" s="3268"/>
      <c r="Q95" s="3250"/>
    </row>
    <row r="96" spans="1:17" ht="15.75" thickTop="1">
      <c r="A96" s="3269"/>
      <c r="B96" s="3274">
        <f>B30</f>
        <v>111</v>
      </c>
      <c r="C96" s="3289"/>
      <c r="D96" s="3289"/>
      <c r="E96" s="3289"/>
      <c r="F96" s="3289"/>
      <c r="G96" s="3323"/>
      <c r="H96" s="3323"/>
      <c r="I96" s="3323"/>
      <c r="J96" s="3323"/>
      <c r="K96" s="3324"/>
      <c r="L96" s="3325"/>
      <c r="M96" s="3326"/>
      <c r="N96" s="3267"/>
      <c r="O96" s="3267"/>
      <c r="P96" s="3268"/>
      <c r="Q96" s="3250"/>
    </row>
    <row r="97" spans="1:17" ht="15.75" thickBot="1">
      <c r="A97" s="3269"/>
      <c r="B97" s="3279"/>
      <c r="C97" s="3296"/>
      <c r="D97" s="3271"/>
      <c r="E97" s="3271"/>
      <c r="F97" s="3271"/>
      <c r="G97" s="3271"/>
      <c r="H97" s="3271"/>
      <c r="I97" s="3271"/>
      <c r="J97" s="3271"/>
      <c r="K97" s="3271"/>
      <c r="L97" s="3271"/>
      <c r="M97" s="3272"/>
      <c r="N97" s="3273"/>
      <c r="O97" s="3273"/>
      <c r="P97" s="3268"/>
      <c r="Q97" s="3250"/>
    </row>
    <row r="98" spans="1:17" ht="15.75" thickTop="1">
      <c r="A98" s="3269"/>
      <c r="B98" s="3282">
        <f>B31</f>
        <v>111</v>
      </c>
      <c r="C98" s="3289"/>
      <c r="D98" s="3289"/>
      <c r="E98" s="3289"/>
      <c r="F98" s="3289"/>
      <c r="G98" s="3327"/>
      <c r="H98" s="3327"/>
      <c r="I98" s="3327"/>
      <c r="J98" s="3327"/>
      <c r="K98" s="3328"/>
      <c r="L98" s="3329"/>
      <c r="M98" s="3330"/>
      <c r="N98" s="3267"/>
      <c r="O98" s="3267"/>
      <c r="P98" s="3268"/>
      <c r="Q98" s="3250"/>
    </row>
    <row r="99" spans="1:17" ht="15.75" thickBot="1">
      <c r="A99" s="3331"/>
      <c r="B99" s="3306"/>
      <c r="C99" s="3307"/>
      <c r="D99" s="3307"/>
      <c r="E99" s="3307"/>
      <c r="F99" s="3307"/>
      <c r="G99" s="3332"/>
      <c r="H99" s="3332"/>
      <c r="I99" s="3332"/>
      <c r="J99" s="3332"/>
      <c r="K99" s="3332"/>
      <c r="L99" s="3332"/>
      <c r="M99" s="3333"/>
      <c r="N99" s="3273"/>
      <c r="O99" s="3273"/>
      <c r="P99" s="3268"/>
      <c r="Q99" s="3250"/>
    </row>
    <row r="100" spans="1:17">
      <c r="A100" s="3260" t="s">
        <v>3499</v>
      </c>
      <c r="B100" s="3261" t="s">
        <v>3500</v>
      </c>
      <c r="C100" s="3334" t="s">
        <v>3501</v>
      </c>
      <c r="D100" s="3334" t="s">
        <v>3502</v>
      </c>
      <c r="E100" s="3334" t="s">
        <v>3503</v>
      </c>
      <c r="F100" s="3263"/>
      <c r="G100" s="3263"/>
      <c r="H100" s="3263"/>
      <c r="I100" s="3263"/>
      <c r="J100" s="3263"/>
      <c r="K100" s="3264"/>
      <c r="L100" s="3265"/>
      <c r="M100" s="3266"/>
      <c r="N100" s="3267"/>
      <c r="O100" s="3267"/>
      <c r="P100" s="3268"/>
      <c r="Q100" s="3250"/>
    </row>
    <row r="101" spans="1:17" ht="15.75" thickBot="1">
      <c r="A101" s="3269"/>
      <c r="B101" s="3279"/>
      <c r="C101" s="3280">
        <v>100</v>
      </c>
      <c r="D101" s="3280">
        <f t="shared" ref="D101:M101" si="22">C101-$K32</f>
        <v>97</v>
      </c>
      <c r="E101" s="3280">
        <f t="shared" si="22"/>
        <v>94</v>
      </c>
      <c r="F101" s="3280">
        <f t="shared" si="22"/>
        <v>91</v>
      </c>
      <c r="G101" s="3280">
        <f t="shared" si="22"/>
        <v>88</v>
      </c>
      <c r="H101" s="3280">
        <f t="shared" si="22"/>
        <v>85</v>
      </c>
      <c r="I101" s="3280">
        <f t="shared" si="22"/>
        <v>82</v>
      </c>
      <c r="J101" s="3280">
        <f t="shared" si="22"/>
        <v>79</v>
      </c>
      <c r="K101" s="3280">
        <f t="shared" si="22"/>
        <v>76</v>
      </c>
      <c r="L101" s="3280">
        <f t="shared" si="22"/>
        <v>73</v>
      </c>
      <c r="M101" s="3281">
        <f t="shared" si="22"/>
        <v>70</v>
      </c>
      <c r="N101" s="3273"/>
      <c r="O101" s="3273"/>
      <c r="P101" s="3268"/>
      <c r="Q101" s="3250"/>
    </row>
    <row r="102" spans="1:17" ht="29.25" thickTop="1">
      <c r="A102" s="3269"/>
      <c r="B102" s="3274" t="s">
        <v>3504</v>
      </c>
      <c r="C102" s="3315" t="str">
        <f>C103&amp;"(含)"&amp;"-"&amp;D103</f>
        <v>0(含)-100</v>
      </c>
      <c r="D102" s="3315" t="str">
        <f t="shared" ref="D102:L102" si="23">D103&amp;"(含)"&amp;"-"&amp;E103</f>
        <v>100(含)-300</v>
      </c>
      <c r="E102" s="3315" t="str">
        <f t="shared" si="23"/>
        <v>300(含)-600</v>
      </c>
      <c r="F102" s="3315" t="str">
        <f t="shared" si="23"/>
        <v>600(含)-900</v>
      </c>
      <c r="G102" s="3315" t="str">
        <f t="shared" si="23"/>
        <v>900(含)-1200</v>
      </c>
      <c r="H102" s="3315" t="str">
        <f t="shared" si="23"/>
        <v>1200(含)-1500</v>
      </c>
      <c r="I102" s="3315" t="str">
        <f t="shared" si="23"/>
        <v>1500(含)-</v>
      </c>
      <c r="J102" s="3315" t="str">
        <f t="shared" si="23"/>
        <v>(含)-</v>
      </c>
      <c r="K102" s="3315" t="str">
        <f t="shared" si="23"/>
        <v>(含)-</v>
      </c>
      <c r="L102" s="3315" t="str">
        <f t="shared" si="23"/>
        <v>(含)-</v>
      </c>
      <c r="M102" s="3335" t="str">
        <f>M103&amp;"(含)"&amp;"-"&amp;P103</f>
        <v>(含)-</v>
      </c>
      <c r="N102" s="3256"/>
      <c r="O102" s="3256"/>
      <c r="P102" s="3268"/>
      <c r="Q102" s="3250"/>
    </row>
    <row r="103" spans="1:17" s="3175" customFormat="1">
      <c r="A103" s="3336"/>
      <c r="B103" s="3337"/>
      <c r="C103" s="3338">
        <v>0</v>
      </c>
      <c r="D103" s="3338">
        <v>100</v>
      </c>
      <c r="E103" s="3338">
        <v>300</v>
      </c>
      <c r="F103" s="3338">
        <v>600</v>
      </c>
      <c r="G103" s="3338">
        <v>900</v>
      </c>
      <c r="H103" s="3338">
        <v>1200</v>
      </c>
      <c r="I103" s="3338">
        <v>1500</v>
      </c>
      <c r="J103" s="3339"/>
      <c r="K103" s="3339"/>
      <c r="L103" s="3340"/>
      <c r="M103" s="3341"/>
      <c r="N103" s="3293"/>
      <c r="O103" s="3293"/>
      <c r="P103" s="3294"/>
      <c r="Q103" s="3295"/>
    </row>
    <row r="104" spans="1:17" s="3175" customFormat="1" ht="15.75" thickBot="1">
      <c r="A104" s="3288"/>
      <c r="B104" s="3279"/>
      <c r="C104" s="3296">
        <v>100</v>
      </c>
      <c r="D104" s="3271">
        <v>99</v>
      </c>
      <c r="E104" s="3271">
        <v>98</v>
      </c>
      <c r="F104" s="3271">
        <v>97</v>
      </c>
      <c r="G104" s="3271">
        <v>96</v>
      </c>
      <c r="H104" s="3271">
        <v>95</v>
      </c>
      <c r="I104" s="3271">
        <v>94</v>
      </c>
      <c r="J104" s="3271"/>
      <c r="K104" s="3271"/>
      <c r="L104" s="3271"/>
      <c r="M104" s="3272"/>
      <c r="N104" s="3273"/>
      <c r="O104" s="3273"/>
      <c r="P104" s="3294"/>
      <c r="Q104" s="3295"/>
    </row>
    <row r="105" spans="1:17" ht="15" thickTop="1">
      <c r="A105" s="3342"/>
      <c r="B105" s="3274" t="s">
        <v>3505</v>
      </c>
      <c r="C105" s="3343" t="s">
        <v>3506</v>
      </c>
      <c r="D105" s="3343" t="s">
        <v>3507</v>
      </c>
      <c r="E105" s="3344" t="s">
        <v>3508</v>
      </c>
      <c r="F105" s="3323"/>
      <c r="G105" s="3323"/>
      <c r="H105" s="3323"/>
      <c r="I105" s="3323"/>
      <c r="J105" s="3323"/>
      <c r="K105" s="3324"/>
      <c r="L105" s="3325"/>
      <c r="M105" s="3326"/>
      <c r="N105" s="3267"/>
      <c r="O105" s="3267"/>
      <c r="P105" s="3268"/>
      <c r="Q105" s="3250"/>
    </row>
    <row r="106" spans="1:17" ht="15.75" thickBot="1">
      <c r="A106" s="3269"/>
      <c r="B106" s="3279"/>
      <c r="C106" s="3280">
        <v>100</v>
      </c>
      <c r="D106" s="3280">
        <f t="shared" ref="D106:M106" si="24">C106-$K34</f>
        <v>100</v>
      </c>
      <c r="E106" s="3280">
        <f t="shared" si="24"/>
        <v>100</v>
      </c>
      <c r="F106" s="3280">
        <f t="shared" si="24"/>
        <v>100</v>
      </c>
      <c r="G106" s="3280">
        <f t="shared" si="24"/>
        <v>100</v>
      </c>
      <c r="H106" s="3280">
        <f t="shared" si="24"/>
        <v>100</v>
      </c>
      <c r="I106" s="3280">
        <f t="shared" si="24"/>
        <v>100</v>
      </c>
      <c r="J106" s="3280">
        <f t="shared" si="24"/>
        <v>100</v>
      </c>
      <c r="K106" s="3280">
        <f t="shared" si="24"/>
        <v>100</v>
      </c>
      <c r="L106" s="3280">
        <f t="shared" si="24"/>
        <v>100</v>
      </c>
      <c r="M106" s="3281">
        <f t="shared" si="24"/>
        <v>100</v>
      </c>
      <c r="N106" s="3273"/>
      <c r="O106" s="3273"/>
      <c r="P106" s="3268"/>
      <c r="Q106" s="3250"/>
    </row>
    <row r="107" spans="1:17" ht="15" thickTop="1">
      <c r="A107" s="3342"/>
      <c r="B107" s="3274" t="s">
        <v>3446</v>
      </c>
      <c r="C107" s="3343" t="s">
        <v>3509</v>
      </c>
      <c r="D107" s="3343" t="s">
        <v>3510</v>
      </c>
      <c r="E107" s="3343" t="s">
        <v>3376</v>
      </c>
      <c r="F107" s="3344" t="s">
        <v>3377</v>
      </c>
      <c r="G107" s="3323"/>
      <c r="H107" s="3323"/>
      <c r="I107" s="3323"/>
      <c r="J107" s="3323"/>
      <c r="K107" s="3324"/>
      <c r="L107" s="3325"/>
      <c r="M107" s="3326"/>
      <c r="N107" s="3267"/>
      <c r="O107" s="3267"/>
      <c r="P107" s="3268"/>
      <c r="Q107" s="3250"/>
    </row>
    <row r="108" spans="1:17" ht="15.75" thickBot="1">
      <c r="A108" s="3269"/>
      <c r="B108" s="3279"/>
      <c r="C108" s="3280">
        <v>100</v>
      </c>
      <c r="D108" s="3280">
        <f t="shared" ref="D108:M108" si="25">C108-$K35</f>
        <v>100</v>
      </c>
      <c r="E108" s="3280">
        <f t="shared" si="25"/>
        <v>100</v>
      </c>
      <c r="F108" s="3280">
        <f t="shared" si="25"/>
        <v>100</v>
      </c>
      <c r="G108" s="3280">
        <f t="shared" si="25"/>
        <v>100</v>
      </c>
      <c r="H108" s="3280">
        <f t="shared" si="25"/>
        <v>100</v>
      </c>
      <c r="I108" s="3280">
        <f t="shared" si="25"/>
        <v>100</v>
      </c>
      <c r="J108" s="3280">
        <f t="shared" si="25"/>
        <v>100</v>
      </c>
      <c r="K108" s="3280">
        <f t="shared" si="25"/>
        <v>100</v>
      </c>
      <c r="L108" s="3280">
        <f t="shared" si="25"/>
        <v>100</v>
      </c>
      <c r="M108" s="3281">
        <f t="shared" si="25"/>
        <v>100</v>
      </c>
      <c r="N108" s="3273"/>
      <c r="O108" s="3273"/>
      <c r="P108" s="3268"/>
      <c r="Q108" s="3250"/>
    </row>
    <row r="109" spans="1:17" ht="15" thickTop="1">
      <c r="A109" s="3342"/>
      <c r="B109" s="3274" t="s">
        <v>1996</v>
      </c>
      <c r="C109" s="3315" t="str">
        <f>C110&amp;"(含)"&amp;"-"&amp;D110</f>
        <v>0.5(含)-0.6</v>
      </c>
      <c r="D109" s="3315" t="str">
        <f>D110&amp;"(含)"&amp;"-"&amp;E110</f>
        <v>0.6(含)-0.7</v>
      </c>
      <c r="E109" s="3315" t="str">
        <f>E110&amp;"(含)"&amp;"-"&amp;F110</f>
        <v>0.7(含)-0.8</v>
      </c>
      <c r="F109" s="3315" t="str">
        <f>F110&amp;"(含)"&amp;"-"&amp;G110</f>
        <v>0.8(含)-0.9</v>
      </c>
      <c r="G109" s="3315" t="str">
        <f>G110&amp;"(含)"&amp;"-"&amp;ROUND(H110,0)&amp;"(含)"</f>
        <v>0.9(含)-1(含)</v>
      </c>
      <c r="H109" s="3315"/>
      <c r="I109" s="3323"/>
      <c r="J109" s="3323"/>
      <c r="K109" s="3324"/>
      <c r="L109" s="3325"/>
      <c r="M109" s="3326"/>
      <c r="N109" s="3267"/>
      <c r="O109" s="3267"/>
      <c r="P109" s="3268"/>
      <c r="Q109" s="3250"/>
    </row>
    <row r="110" spans="1:17">
      <c r="A110" s="3342"/>
      <c r="B110" s="3282"/>
      <c r="C110" s="3345">
        <v>0.5</v>
      </c>
      <c r="D110" s="3345">
        <v>0.6</v>
      </c>
      <c r="E110" s="3345">
        <v>0.7</v>
      </c>
      <c r="F110" s="3345">
        <v>0.8</v>
      </c>
      <c r="G110" s="3345">
        <v>0.9</v>
      </c>
      <c r="H110" s="3345">
        <v>1.0001</v>
      </c>
      <c r="I110" s="3346"/>
      <c r="J110" s="3346"/>
      <c r="K110" s="3347"/>
      <c r="L110" s="3348"/>
      <c r="M110" s="3349"/>
      <c r="N110" s="3267"/>
      <c r="O110" s="3267"/>
      <c r="P110" s="3268"/>
      <c r="Q110" s="3250"/>
    </row>
    <row r="111" spans="1:17" ht="15.75" thickBot="1">
      <c r="A111" s="3269"/>
      <c r="B111" s="3279"/>
      <c r="C111" s="3321">
        <v>100</v>
      </c>
      <c r="D111" s="3280">
        <f>C111+$K36</f>
        <v>100</v>
      </c>
      <c r="E111" s="3280">
        <f t="shared" ref="E111:M111" si="26">D111+$K36</f>
        <v>100</v>
      </c>
      <c r="F111" s="3280">
        <f t="shared" si="26"/>
        <v>100</v>
      </c>
      <c r="G111" s="3280">
        <f t="shared" si="26"/>
        <v>100</v>
      </c>
      <c r="H111" s="3280">
        <f t="shared" si="26"/>
        <v>100</v>
      </c>
      <c r="I111" s="3280">
        <f t="shared" si="26"/>
        <v>100</v>
      </c>
      <c r="J111" s="3280">
        <f t="shared" si="26"/>
        <v>100</v>
      </c>
      <c r="K111" s="3280">
        <f t="shared" si="26"/>
        <v>100</v>
      </c>
      <c r="L111" s="3280">
        <f t="shared" si="26"/>
        <v>100</v>
      </c>
      <c r="M111" s="3280">
        <f t="shared" si="26"/>
        <v>100</v>
      </c>
      <c r="N111" s="3273"/>
      <c r="O111" s="3273"/>
      <c r="P111" s="3268"/>
      <c r="Q111" s="3250"/>
    </row>
    <row r="112" spans="1:17" s="3175" customFormat="1" ht="15" thickTop="1">
      <c r="A112" s="3336"/>
      <c r="B112" s="3274" t="s">
        <v>2616</v>
      </c>
      <c r="C112" s="3343" t="s">
        <v>3378</v>
      </c>
      <c r="D112" s="3343" t="s">
        <v>3379</v>
      </c>
      <c r="E112" s="3343" t="s">
        <v>3380</v>
      </c>
      <c r="F112" s="3343" t="s">
        <v>3381</v>
      </c>
      <c r="G112" s="3343" t="s">
        <v>3382</v>
      </c>
      <c r="H112" s="3323"/>
      <c r="I112" s="3323"/>
      <c r="J112" s="3323"/>
      <c r="K112" s="3324"/>
      <c r="L112" s="3325"/>
      <c r="M112" s="3326"/>
      <c r="N112" s="3293"/>
      <c r="O112" s="3293"/>
      <c r="P112" s="3294"/>
      <c r="Q112" s="3295"/>
    </row>
    <row r="113" spans="1:17" s="3175" customFormat="1" ht="15.75" thickBot="1">
      <c r="A113" s="3288"/>
      <c r="B113" s="3279"/>
      <c r="C113" s="3280">
        <v>100</v>
      </c>
      <c r="D113" s="3280">
        <f>C113-$K37</f>
        <v>100</v>
      </c>
      <c r="E113" s="3280">
        <f t="shared" ref="E113:M113" si="27">D113-$K37</f>
        <v>100</v>
      </c>
      <c r="F113" s="3280">
        <f t="shared" si="27"/>
        <v>100</v>
      </c>
      <c r="G113" s="3280">
        <f t="shared" si="27"/>
        <v>100</v>
      </c>
      <c r="H113" s="3280">
        <f t="shared" si="27"/>
        <v>100</v>
      </c>
      <c r="I113" s="3280">
        <f t="shared" si="27"/>
        <v>100</v>
      </c>
      <c r="J113" s="3280">
        <f t="shared" si="27"/>
        <v>100</v>
      </c>
      <c r="K113" s="3280">
        <f t="shared" si="27"/>
        <v>100</v>
      </c>
      <c r="L113" s="3280">
        <f t="shared" si="27"/>
        <v>100</v>
      </c>
      <c r="M113" s="3280">
        <f t="shared" si="27"/>
        <v>100</v>
      </c>
      <c r="N113" s="3293"/>
      <c r="O113" s="3293"/>
      <c r="P113" s="3294"/>
      <c r="Q113" s="3295"/>
    </row>
    <row r="114" spans="1:17" ht="15" thickTop="1">
      <c r="A114" s="3342"/>
      <c r="B114" s="3274" t="s">
        <v>2680</v>
      </c>
      <c r="C114" s="3343" t="s">
        <v>3383</v>
      </c>
      <c r="D114" s="3343" t="s">
        <v>3384</v>
      </c>
      <c r="E114" s="3323"/>
      <c r="F114" s="3323"/>
      <c r="G114" s="3323"/>
      <c r="H114" s="3323"/>
      <c r="I114" s="3323"/>
      <c r="J114" s="3323"/>
      <c r="K114" s="3324"/>
      <c r="L114" s="3325"/>
      <c r="M114" s="3326"/>
      <c r="N114" s="3267"/>
      <c r="O114" s="3267"/>
      <c r="P114" s="3268"/>
      <c r="Q114" s="3250"/>
    </row>
    <row r="115" spans="1:17" ht="15.75" thickBot="1">
      <c r="A115" s="3269"/>
      <c r="B115" s="3279"/>
      <c r="C115" s="3280">
        <v>100</v>
      </c>
      <c r="D115" s="3280">
        <f t="shared" ref="D115:M115" si="28">C115-$K38</f>
        <v>100</v>
      </c>
      <c r="E115" s="3280">
        <f t="shared" si="28"/>
        <v>100</v>
      </c>
      <c r="F115" s="3280">
        <f t="shared" si="28"/>
        <v>100</v>
      </c>
      <c r="G115" s="3280">
        <f t="shared" si="28"/>
        <v>100</v>
      </c>
      <c r="H115" s="3280">
        <f t="shared" si="28"/>
        <v>100</v>
      </c>
      <c r="I115" s="3280">
        <f t="shared" si="28"/>
        <v>100</v>
      </c>
      <c r="J115" s="3280">
        <f t="shared" si="28"/>
        <v>100</v>
      </c>
      <c r="K115" s="3280">
        <f t="shared" si="28"/>
        <v>100</v>
      </c>
      <c r="L115" s="3280">
        <f t="shared" si="28"/>
        <v>100</v>
      </c>
      <c r="M115" s="3281">
        <f t="shared" si="28"/>
        <v>100</v>
      </c>
      <c r="N115" s="3273"/>
      <c r="O115" s="3273"/>
      <c r="P115" s="3268"/>
      <c r="Q115" s="3250"/>
    </row>
    <row r="116" spans="1:17" ht="15" thickTop="1">
      <c r="A116" s="3342"/>
      <c r="B116" s="3274" t="s">
        <v>2681</v>
      </c>
      <c r="C116" s="3289"/>
      <c r="D116" s="3289"/>
      <c r="E116" s="3289"/>
      <c r="F116" s="3289"/>
      <c r="G116" s="3289"/>
      <c r="H116" s="3323"/>
      <c r="I116" s="3323"/>
      <c r="J116" s="3323"/>
      <c r="K116" s="3324"/>
      <c r="L116" s="3325"/>
      <c r="M116" s="3326"/>
      <c r="N116" s="3267"/>
      <c r="O116" s="3267"/>
      <c r="P116" s="3268"/>
      <c r="Q116" s="3250"/>
    </row>
    <row r="117" spans="1:17" ht="15.75" thickBot="1">
      <c r="A117" s="3269"/>
      <c r="B117" s="3279"/>
      <c r="C117" s="3280">
        <v>100</v>
      </c>
      <c r="D117" s="3280">
        <f>C117-$K39</f>
        <v>100</v>
      </c>
      <c r="E117" s="3280">
        <f>D117-$K39</f>
        <v>100</v>
      </c>
      <c r="F117" s="3280">
        <f>E117-$K39</f>
        <v>100</v>
      </c>
      <c r="G117" s="3280">
        <f>F117-$K39</f>
        <v>100</v>
      </c>
      <c r="H117" s="3280"/>
      <c r="I117" s="3280"/>
      <c r="J117" s="3280"/>
      <c r="K117" s="3280"/>
      <c r="L117" s="3280"/>
      <c r="M117" s="3281"/>
      <c r="N117" s="3273"/>
      <c r="O117" s="3273"/>
      <c r="P117" s="3268"/>
      <c r="Q117" s="3250"/>
    </row>
    <row r="118" spans="1:17" ht="15" thickTop="1">
      <c r="A118" s="3342"/>
      <c r="B118" s="3274" t="s">
        <v>2682</v>
      </c>
      <c r="C118" s="3350"/>
      <c r="D118" s="3350"/>
      <c r="E118" s="3350"/>
      <c r="F118" s="3350"/>
      <c r="G118" s="3350"/>
      <c r="H118" s="3290"/>
      <c r="I118" s="3290"/>
      <c r="J118" s="3290"/>
      <c r="K118" s="3290"/>
      <c r="L118" s="3291"/>
      <c r="M118" s="3292"/>
      <c r="N118" s="3267"/>
      <c r="O118" s="3267"/>
      <c r="P118" s="3268"/>
      <c r="Q118" s="3250"/>
    </row>
    <row r="119" spans="1:17" ht="15.75" thickBot="1">
      <c r="A119" s="3269"/>
      <c r="B119" s="3279"/>
      <c r="C119" s="3296"/>
      <c r="D119" s="3271"/>
      <c r="E119" s="3271"/>
      <c r="F119" s="3271"/>
      <c r="G119" s="3271"/>
      <c r="H119" s="3271"/>
      <c r="I119" s="3271"/>
      <c r="J119" s="3271"/>
      <c r="K119" s="3271"/>
      <c r="L119" s="3271"/>
      <c r="M119" s="3272"/>
      <c r="N119" s="3273"/>
      <c r="O119" s="3273"/>
      <c r="P119" s="3268"/>
      <c r="Q119" s="3250"/>
    </row>
    <row r="120" spans="1:17" s="3175" customFormat="1" ht="15" thickTop="1">
      <c r="A120" s="3336"/>
      <c r="B120" s="3274" t="s">
        <v>2683</v>
      </c>
      <c r="C120" s="3323"/>
      <c r="D120" s="3323"/>
      <c r="E120" s="3323"/>
      <c r="F120" s="3323"/>
      <c r="G120" s="3290"/>
      <c r="H120" s="3290"/>
      <c r="I120" s="3290"/>
      <c r="J120" s="3290"/>
      <c r="K120" s="3290"/>
      <c r="L120" s="3291"/>
      <c r="M120" s="3292"/>
      <c r="N120" s="3293"/>
      <c r="O120" s="3293"/>
      <c r="P120" s="3294"/>
      <c r="Q120" s="3295"/>
    </row>
    <row r="121" spans="1:17" s="3175" customFormat="1" ht="15.75" thickBot="1">
      <c r="A121" s="3288"/>
      <c r="B121" s="3270"/>
      <c r="C121" s="3321">
        <v>100</v>
      </c>
      <c r="D121" s="3280">
        <f>C121-$K41</f>
        <v>100</v>
      </c>
      <c r="E121" s="3280">
        <f t="shared" ref="E121:M121" si="29">D121-$K41</f>
        <v>100</v>
      </c>
      <c r="F121" s="3280">
        <f t="shared" si="29"/>
        <v>100</v>
      </c>
      <c r="G121" s="3280">
        <f t="shared" si="29"/>
        <v>100</v>
      </c>
      <c r="H121" s="3280">
        <f t="shared" si="29"/>
        <v>100</v>
      </c>
      <c r="I121" s="3280">
        <f t="shared" si="29"/>
        <v>100</v>
      </c>
      <c r="J121" s="3280">
        <f t="shared" si="29"/>
        <v>100</v>
      </c>
      <c r="K121" s="3280">
        <f t="shared" si="29"/>
        <v>100</v>
      </c>
      <c r="L121" s="3280">
        <f t="shared" si="29"/>
        <v>100</v>
      </c>
      <c r="M121" s="3281">
        <f t="shared" si="29"/>
        <v>100</v>
      </c>
      <c r="N121" s="3293"/>
      <c r="O121" s="3293"/>
      <c r="P121" s="3294"/>
      <c r="Q121" s="3295"/>
    </row>
    <row r="122" spans="1:17" ht="15" thickTop="1">
      <c r="A122" s="3342"/>
      <c r="B122" s="3274" t="s">
        <v>2618</v>
      </c>
      <c r="C122" s="3343" t="s">
        <v>3374</v>
      </c>
      <c r="D122" s="3343" t="s">
        <v>3375</v>
      </c>
      <c r="E122" s="3343" t="s">
        <v>3376</v>
      </c>
      <c r="F122" s="3344" t="s">
        <v>3377</v>
      </c>
      <c r="G122" s="3323"/>
      <c r="H122" s="3323"/>
      <c r="I122" s="3323"/>
      <c r="J122" s="3323"/>
      <c r="K122" s="3324"/>
      <c r="L122" s="3325"/>
      <c r="M122" s="3326"/>
      <c r="N122" s="3267"/>
      <c r="O122" s="3267"/>
      <c r="P122" s="3268"/>
      <c r="Q122" s="3250"/>
    </row>
    <row r="123" spans="1:17" ht="15.75" thickBot="1">
      <c r="A123" s="3269"/>
      <c r="B123" s="3279"/>
      <c r="C123" s="3280">
        <v>100</v>
      </c>
      <c r="D123" s="3280">
        <f t="shared" ref="D123:M123" si="30">C123-$K42</f>
        <v>100</v>
      </c>
      <c r="E123" s="3280">
        <f t="shared" si="30"/>
        <v>100</v>
      </c>
      <c r="F123" s="3280">
        <f t="shared" si="30"/>
        <v>100</v>
      </c>
      <c r="G123" s="3280">
        <f t="shared" si="30"/>
        <v>100</v>
      </c>
      <c r="H123" s="3280">
        <f t="shared" si="30"/>
        <v>100</v>
      </c>
      <c r="I123" s="3280">
        <f t="shared" si="30"/>
        <v>100</v>
      </c>
      <c r="J123" s="3280">
        <f t="shared" si="30"/>
        <v>100</v>
      </c>
      <c r="K123" s="3280">
        <f t="shared" si="30"/>
        <v>100</v>
      </c>
      <c r="L123" s="3280">
        <f t="shared" si="30"/>
        <v>100</v>
      </c>
      <c r="M123" s="3281">
        <f t="shared" si="30"/>
        <v>100</v>
      </c>
      <c r="N123" s="3273"/>
      <c r="O123" s="3273"/>
      <c r="P123" s="3268"/>
      <c r="Q123" s="3250"/>
    </row>
    <row r="124" spans="1:17" ht="15" thickTop="1">
      <c r="A124" s="3342"/>
      <c r="B124" s="3274" t="s">
        <v>2619</v>
      </c>
      <c r="C124" s="3315" t="s">
        <v>2595</v>
      </c>
      <c r="D124" s="3315" t="s">
        <v>2596</v>
      </c>
      <c r="E124" s="3315" t="s">
        <v>2597</v>
      </c>
      <c r="F124" s="3315" t="s">
        <v>2598</v>
      </c>
      <c r="G124" s="3315" t="s">
        <v>2599</v>
      </c>
      <c r="H124" s="3275"/>
      <c r="I124" s="3275"/>
      <c r="J124" s="3275"/>
      <c r="K124" s="3276"/>
      <c r="L124" s="3277"/>
      <c r="M124" s="3278"/>
      <c r="N124" s="3267"/>
      <c r="O124" s="3267"/>
      <c r="P124" s="3294"/>
      <c r="Q124" s="3250"/>
    </row>
    <row r="125" spans="1:17" ht="15.75" thickBot="1">
      <c r="A125" s="3269"/>
      <c r="B125" s="3279"/>
      <c r="C125" s="3280">
        <v>100</v>
      </c>
      <c r="D125" s="3280">
        <f>C125-$K43</f>
        <v>100</v>
      </c>
      <c r="E125" s="3280">
        <f>D125-$K43</f>
        <v>100</v>
      </c>
      <c r="F125" s="3280">
        <f>E125-$K43</f>
        <v>100</v>
      </c>
      <c r="G125" s="3280">
        <f>F125-$K43</f>
        <v>100</v>
      </c>
      <c r="H125" s="3280"/>
      <c r="I125" s="3280"/>
      <c r="J125" s="3280"/>
      <c r="K125" s="3280"/>
      <c r="L125" s="3280"/>
      <c r="M125" s="3281"/>
      <c r="N125" s="3273"/>
      <c r="O125" s="3273"/>
      <c r="P125" s="3268"/>
      <c r="Q125" s="3250"/>
    </row>
    <row r="126" spans="1:17" s="3175" customFormat="1" ht="15" thickTop="1">
      <c r="A126" s="3336"/>
      <c r="B126" s="3274">
        <f>B44</f>
        <v>111</v>
      </c>
      <c r="C126" s="3289"/>
      <c r="D126" s="3289"/>
      <c r="E126" s="3289"/>
      <c r="F126" s="3289"/>
      <c r="G126" s="3289"/>
      <c r="H126" s="3290"/>
      <c r="I126" s="3290"/>
      <c r="J126" s="3290"/>
      <c r="K126" s="3290"/>
      <c r="L126" s="3291"/>
      <c r="M126" s="3292"/>
      <c r="N126" s="3293"/>
      <c r="O126" s="3293"/>
      <c r="P126" s="3294"/>
      <c r="Q126" s="3295"/>
    </row>
    <row r="127" spans="1:17" s="3175" customFormat="1" ht="15.75" thickBot="1">
      <c r="A127" s="3288"/>
      <c r="B127" s="3279"/>
      <c r="C127" s="3296"/>
      <c r="D127" s="3271"/>
      <c r="E127" s="3271"/>
      <c r="F127" s="3271"/>
      <c r="G127" s="3296"/>
      <c r="H127" s="3299"/>
      <c r="I127" s="3299"/>
      <c r="J127" s="3299"/>
      <c r="K127" s="3299"/>
      <c r="L127" s="3299"/>
      <c r="M127" s="3300"/>
      <c r="N127" s="3293"/>
      <c r="O127" s="3293"/>
      <c r="P127" s="3294"/>
      <c r="Q127" s="3295"/>
    </row>
    <row r="128" spans="1:17" ht="15" thickTop="1">
      <c r="A128" s="3342"/>
      <c r="B128" s="3274">
        <f>B45</f>
        <v>111</v>
      </c>
      <c r="C128" s="3289"/>
      <c r="D128" s="3289"/>
      <c r="E128" s="3289"/>
      <c r="F128" s="3289"/>
      <c r="G128" s="3323"/>
      <c r="H128" s="3323"/>
      <c r="I128" s="3323"/>
      <c r="J128" s="3323"/>
      <c r="K128" s="3324"/>
      <c r="L128" s="3325"/>
      <c r="M128" s="3326"/>
      <c r="N128" s="3267"/>
      <c r="O128" s="3267"/>
      <c r="P128" s="3268"/>
      <c r="Q128" s="3250"/>
    </row>
    <row r="129" spans="1:17" ht="15.75" thickBot="1">
      <c r="A129" s="3269"/>
      <c r="B129" s="3279"/>
      <c r="C129" s="3296"/>
      <c r="D129" s="3271"/>
      <c r="E129" s="3271"/>
      <c r="F129" s="3271"/>
      <c r="G129" s="3271"/>
      <c r="H129" s="3271"/>
      <c r="I129" s="3271"/>
      <c r="J129" s="3271"/>
      <c r="K129" s="3271"/>
      <c r="L129" s="3271"/>
      <c r="M129" s="3272"/>
      <c r="N129" s="3273"/>
      <c r="O129" s="3273"/>
      <c r="P129" s="3268"/>
      <c r="Q129" s="3250"/>
    </row>
    <row r="130" spans="1:17" ht="15" thickTop="1">
      <c r="A130" s="3342"/>
      <c r="B130" s="3282">
        <f>B46</f>
        <v>111</v>
      </c>
      <c r="C130" s="3289"/>
      <c r="D130" s="3289"/>
      <c r="E130" s="3289"/>
      <c r="F130" s="3289"/>
      <c r="G130" s="3327"/>
      <c r="H130" s="3327"/>
      <c r="I130" s="3327"/>
      <c r="J130" s="3327"/>
      <c r="K130" s="3253"/>
      <c r="L130" s="3254"/>
      <c r="M130" s="3330"/>
      <c r="N130" s="3267"/>
      <c r="O130" s="3267"/>
      <c r="P130" s="3268"/>
      <c r="Q130" s="3250"/>
    </row>
    <row r="131" spans="1:17" ht="15.75" thickBot="1">
      <c r="A131" s="3331"/>
      <c r="B131" s="3306"/>
      <c r="C131" s="3307"/>
      <c r="D131" s="3307"/>
      <c r="E131" s="3307"/>
      <c r="F131" s="3307"/>
      <c r="G131" s="3332"/>
      <c r="H131" s="3332"/>
      <c r="I131" s="3332"/>
      <c r="J131" s="3332"/>
      <c r="K131" s="3332"/>
      <c r="L131" s="3332"/>
      <c r="M131" s="3333"/>
      <c r="N131" s="3273"/>
      <c r="O131" s="3273"/>
      <c r="P131" s="3268"/>
      <c r="Q131" s="3250"/>
    </row>
  </sheetData>
  <sheetProtection password="C66D" sheet="1" objects="1" scenarios="1" formatCells="0" formatColumns="0" formatRows="0"/>
  <mergeCells count="40">
    <mergeCell ref="AB4:AB6"/>
    <mergeCell ref="AC4:AC6"/>
    <mergeCell ref="C4:D4"/>
    <mergeCell ref="E4:F4"/>
    <mergeCell ref="G4:H4"/>
    <mergeCell ref="I4:J4"/>
    <mergeCell ref="P4:Q6"/>
    <mergeCell ref="R4:S6"/>
    <mergeCell ref="C5:D5"/>
    <mergeCell ref="E5:F5"/>
    <mergeCell ref="G5:H5"/>
    <mergeCell ref="I5:J5"/>
    <mergeCell ref="Y7:Z7"/>
    <mergeCell ref="T4:U6"/>
    <mergeCell ref="V4:W6"/>
    <mergeCell ref="Y4:Z6"/>
    <mergeCell ref="AA4:AA6"/>
    <mergeCell ref="C6:D6"/>
    <mergeCell ref="E6:F6"/>
    <mergeCell ref="G6:H6"/>
    <mergeCell ref="I6:J6"/>
    <mergeCell ref="P7:Q7"/>
    <mergeCell ref="P8:Q8"/>
    <mergeCell ref="Y8:Z8"/>
    <mergeCell ref="P9:P14"/>
    <mergeCell ref="Y9:Y14"/>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160" priority="16" stopIfTrue="1" operator="containsText" text="超过">
      <formula>NOT(ISERROR(SEARCH("超过",F52)))</formula>
    </cfRule>
  </conditionalFormatting>
  <conditionalFormatting sqref="H54">
    <cfRule type="containsText" dxfId="159" priority="15" stopIfTrue="1" operator="containsText" text="超过">
      <formula>NOT(ISERROR(SEARCH("超过",H54)))</formula>
    </cfRule>
  </conditionalFormatting>
  <conditionalFormatting sqref="F54">
    <cfRule type="containsText" dxfId="158" priority="14" stopIfTrue="1" operator="containsText" text="超过">
      <formula>NOT(ISERROR(SEARCH("超过",F54)))</formula>
    </cfRule>
  </conditionalFormatting>
  <conditionalFormatting sqref="F53 H53">
    <cfRule type="containsText" dxfId="157" priority="13" stopIfTrue="1" operator="containsText" text="超过">
      <formula>NOT(ISERROR(SEARCH("超过",F53)))</formula>
    </cfRule>
  </conditionalFormatting>
  <conditionalFormatting sqref="E52">
    <cfRule type="expression" dxfId="156" priority="12" stopIfTrue="1">
      <formula>$F$52="超过30%"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4">
    <cfRule type="expression" dxfId="153" priority="9" stopIfTrue="1">
      <formula>$H$54="超过30%"</formula>
    </cfRule>
  </conditionalFormatting>
  <conditionalFormatting sqref="G52">
    <cfRule type="expression" dxfId="152" priority="8" stopIfTrue="1">
      <formula>$H$52="超过30%"</formula>
    </cfRule>
  </conditionalFormatting>
  <conditionalFormatting sqref="G53">
    <cfRule type="expression" dxfId="151" priority="7" stopIfTrue="1">
      <formula>$H$53="超过20%"</formula>
    </cfRule>
  </conditionalFormatting>
  <conditionalFormatting sqref="J52">
    <cfRule type="containsText" dxfId="150" priority="6" stopIfTrue="1" operator="containsText" text="超过">
      <formula>NOT(ISERROR(SEARCH("超过",J52)))</formula>
    </cfRule>
  </conditionalFormatting>
  <conditionalFormatting sqref="J54">
    <cfRule type="containsText" dxfId="149" priority="5" stopIfTrue="1" operator="containsText" text="超过">
      <formula>NOT(ISERROR(SEARCH("超过",J54)))</formula>
    </cfRule>
  </conditionalFormatting>
  <conditionalFormatting sqref="J53">
    <cfRule type="containsText" dxfId="148" priority="4" stopIfTrue="1" operator="containsText" text="超过">
      <formula>NOT(ISERROR(SEARCH("超过",J53)))</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8" zoomScale="90" zoomScaleNormal="90" workbookViewId="0">
      <selection activeCell="K49" sqref="K49"/>
    </sheetView>
  </sheetViews>
  <sheetFormatPr defaultRowHeight="14.25"/>
  <cols>
    <col min="1" max="1" width="10.5" style="3072" customWidth="1"/>
    <col min="2" max="2" width="15.75" style="3072" customWidth="1"/>
    <col min="3" max="3" width="15.125" style="3072" customWidth="1"/>
    <col min="4" max="4" width="12.25" style="3072" customWidth="1"/>
    <col min="5" max="5" width="14.375" style="3072" customWidth="1"/>
    <col min="6" max="6" width="12.25" style="3072" customWidth="1"/>
    <col min="7" max="7" width="14.5" style="3072" customWidth="1"/>
    <col min="8" max="8" width="12.25" style="3072" customWidth="1"/>
    <col min="9" max="9" width="14.5" style="3072" customWidth="1"/>
    <col min="10" max="10" width="12.25" style="3072" customWidth="1"/>
    <col min="11" max="11" width="12.25" style="3351" customWidth="1"/>
    <col min="12" max="12" width="12.25" style="3352" customWidth="1"/>
    <col min="13" max="15" width="12.25" style="3072" customWidth="1"/>
    <col min="16" max="16" width="4.75" style="3353" customWidth="1"/>
    <col min="17" max="17" width="19.5" style="3072" customWidth="1"/>
    <col min="18" max="22" width="6.125" style="3072" customWidth="1"/>
    <col min="23" max="23" width="5.75" style="3072" customWidth="1"/>
    <col min="24" max="24" width="4.25" style="3072" customWidth="1"/>
    <col min="25" max="25" width="3.5" style="3072" customWidth="1"/>
    <col min="26" max="26" width="19.75" style="3072" customWidth="1"/>
    <col min="27" max="28" width="9.375" style="3072" customWidth="1"/>
    <col min="29" max="16384" width="9" style="3072"/>
  </cols>
  <sheetData>
    <row r="1" spans="1:29" s="3051" customFormat="1" ht="28.5" customHeight="1" thickBot="1">
      <c r="A1" s="3038" t="s">
        <v>3281</v>
      </c>
      <c r="B1" s="3039" t="s">
        <v>3282</v>
      </c>
      <c r="C1" s="3040" t="s">
        <v>3283</v>
      </c>
      <c r="D1" s="3041"/>
      <c r="E1" s="3042"/>
      <c r="F1" s="3043" t="s">
        <v>3208</v>
      </c>
      <c r="G1" s="3044" t="s">
        <v>3284</v>
      </c>
      <c r="H1" s="3045"/>
      <c r="I1" s="3045"/>
      <c r="J1" s="3045"/>
      <c r="K1" s="3046"/>
      <c r="L1" s="3047"/>
      <c r="M1" s="3040"/>
      <c r="N1" s="3040"/>
      <c r="O1" s="3040"/>
      <c r="P1" s="3048"/>
      <c r="Q1" s="3049"/>
      <c r="R1" s="3049"/>
      <c r="S1" s="3049"/>
      <c r="T1" s="3049"/>
      <c r="U1" s="3049"/>
      <c r="V1" s="3049"/>
      <c r="W1" s="3049"/>
      <c r="X1" s="3049"/>
      <c r="Y1" s="3049"/>
      <c r="Z1" s="3049"/>
      <c r="AA1" s="3049"/>
      <c r="AB1" s="3049"/>
      <c r="AC1" s="3050"/>
    </row>
    <row r="2" spans="1:29" s="3059" customFormat="1" ht="28.5" customHeight="1" thickTop="1">
      <c r="A2" s="1615" t="s">
        <v>3285</v>
      </c>
      <c r="B2" s="3052">
        <f>IF(C2="——",ROUND(C49*D3/10000,0),ROUND(C49*D3/10000,0)-D2)</f>
        <v>119011</v>
      </c>
      <c r="C2" s="2583" t="s">
        <v>70</v>
      </c>
      <c r="D2" s="3053" t="e">
        <f ca="1">SUMIF(INDIRECT("'"&amp;F2&amp;"'"&amp;"!A:A"),"承租人权益价值",INDIRECT("'"&amp;F2&amp;"'"&amp;"!c:c"))</f>
        <v>#REF!</v>
      </c>
      <c r="E2" s="2584" t="s">
        <v>3286</v>
      </c>
      <c r="F2" s="2585"/>
      <c r="G2" s="3054"/>
      <c r="H2" s="3054"/>
      <c r="I2" s="3054"/>
      <c r="J2" s="3054"/>
      <c r="K2" s="3054"/>
      <c r="L2" s="3055"/>
      <c r="M2" s="3056"/>
      <c r="N2" s="3056"/>
      <c r="O2" s="3056"/>
      <c r="P2" s="3057"/>
      <c r="Q2" s="3056"/>
      <c r="R2" s="3056"/>
      <c r="S2" s="3056"/>
      <c r="T2" s="3056"/>
      <c r="U2" s="3056"/>
      <c r="V2" s="3056"/>
      <c r="W2" s="3056"/>
      <c r="X2" s="3056"/>
      <c r="Y2" s="3056"/>
      <c r="Z2" s="3056"/>
      <c r="AA2" s="3056"/>
      <c r="AB2" s="3056"/>
      <c r="AC2" s="3058"/>
    </row>
    <row r="3" spans="1:29" s="3059" customFormat="1" ht="28.5" customHeight="1" thickBot="1">
      <c r="A3" s="246" t="s">
        <v>3287</v>
      </c>
      <c r="B3" s="3060">
        <f>IF(C2="——",C49,ROUND(B2*10000/D3,0))</f>
        <v>54261</v>
      </c>
      <c r="C3" s="3061" t="s">
        <v>3288</v>
      </c>
      <c r="D3" s="3062">
        <f>IF(D1="",'[2]数据-汇总表'!E3,SUMIF('[2]数据-汇总表'!$C19:$C33,D1,'[2]数据-汇总表'!$E19:$E33))</f>
        <v>21933.11</v>
      </c>
      <c r="E3" s="3063"/>
      <c r="F3" s="3064"/>
      <c r="G3" s="3054"/>
      <c r="H3" s="3054"/>
      <c r="I3" s="3054"/>
      <c r="J3" s="3054"/>
      <c r="K3" s="3065"/>
      <c r="L3" s="3055"/>
      <c r="M3" s="3056"/>
      <c r="N3" s="3056"/>
      <c r="O3" s="3056"/>
      <c r="P3" s="3057"/>
      <c r="Q3" s="3056"/>
      <c r="R3" s="3056"/>
      <c r="S3" s="3056"/>
      <c r="T3" s="3056"/>
      <c r="U3" s="3056"/>
      <c r="V3" s="3056"/>
      <c r="W3" s="3056"/>
      <c r="X3" s="3056"/>
      <c r="Y3" s="3056"/>
      <c r="Z3" s="3056"/>
      <c r="AA3" s="3056"/>
      <c r="AB3" s="3056"/>
      <c r="AC3" s="3063"/>
    </row>
    <row r="4" spans="1:29" ht="15">
      <c r="A4" s="3066" t="s">
        <v>3289</v>
      </c>
      <c r="B4" s="3067"/>
      <c r="C4" s="3644" t="s">
        <v>3290</v>
      </c>
      <c r="D4" s="3645"/>
      <c r="E4" s="3646" t="s">
        <v>3291</v>
      </c>
      <c r="F4" s="3647"/>
      <c r="G4" s="3644" t="s">
        <v>3292</v>
      </c>
      <c r="H4" s="3645"/>
      <c r="I4" s="3644" t="s">
        <v>3293</v>
      </c>
      <c r="J4" s="3645"/>
      <c r="K4" s="3068" t="s">
        <v>3294</v>
      </c>
      <c r="L4" s="3069"/>
      <c r="M4" s="3070"/>
      <c r="N4" s="3070"/>
      <c r="O4" s="3070"/>
      <c r="P4" s="3648" t="s">
        <v>3295</v>
      </c>
      <c r="Q4" s="3649"/>
      <c r="R4" s="3635" t="s">
        <v>3291</v>
      </c>
      <c r="S4" s="3636"/>
      <c r="T4" s="3635" t="s">
        <v>3292</v>
      </c>
      <c r="U4" s="3636"/>
      <c r="V4" s="3621" t="s">
        <v>3293</v>
      </c>
      <c r="W4" s="3621"/>
      <c r="X4" s="3071"/>
      <c r="Y4" s="3635" t="s">
        <v>3295</v>
      </c>
      <c r="Z4" s="3636"/>
      <c r="AA4" s="3641" t="s">
        <v>3291</v>
      </c>
      <c r="AB4" s="3621" t="s">
        <v>3292</v>
      </c>
      <c r="AC4" s="3641" t="s">
        <v>3293</v>
      </c>
    </row>
    <row r="5" spans="1:29" ht="15">
      <c r="A5" s="3073"/>
      <c r="B5" s="3074"/>
      <c r="C5" s="3654" t="s">
        <v>3296</v>
      </c>
      <c r="D5" s="3655"/>
      <c r="E5" s="3656" t="s">
        <v>3297</v>
      </c>
      <c r="F5" s="3657"/>
      <c r="G5" s="3654" t="s">
        <v>3298</v>
      </c>
      <c r="H5" s="3655"/>
      <c r="I5" s="3654" t="s">
        <v>3191</v>
      </c>
      <c r="J5" s="3655"/>
      <c r="K5" s="3068"/>
      <c r="L5" s="3069"/>
      <c r="M5" s="3070"/>
      <c r="N5" s="3070"/>
      <c r="O5" s="3070"/>
      <c r="P5" s="3650"/>
      <c r="Q5" s="3651"/>
      <c r="R5" s="3637"/>
      <c r="S5" s="3638"/>
      <c r="T5" s="3637"/>
      <c r="U5" s="3638"/>
      <c r="V5" s="3621"/>
      <c r="W5" s="3621"/>
      <c r="X5" s="3071"/>
      <c r="Y5" s="3637"/>
      <c r="Z5" s="3638"/>
      <c r="AA5" s="3642"/>
      <c r="AB5" s="3621"/>
      <c r="AC5" s="3642"/>
    </row>
    <row r="6" spans="1:29" ht="15.75" thickBot="1">
      <c r="A6" s="3075"/>
      <c r="B6" s="3076"/>
      <c r="C6" s="3630" t="s">
        <v>3200</v>
      </c>
      <c r="D6" s="3631"/>
      <c r="E6" s="3632" t="s">
        <v>3187</v>
      </c>
      <c r="F6" s="3633"/>
      <c r="G6" s="3630" t="s">
        <v>3188</v>
      </c>
      <c r="H6" s="3631"/>
      <c r="I6" s="3630" t="s">
        <v>3190</v>
      </c>
      <c r="J6" s="3631"/>
      <c r="K6" s="3068" t="s">
        <v>2545</v>
      </c>
      <c r="L6" s="3069"/>
      <c r="M6" s="3070"/>
      <c r="N6" s="3070"/>
      <c r="O6" s="3070"/>
      <c r="P6" s="3652"/>
      <c r="Q6" s="3653"/>
      <c r="R6" s="3637"/>
      <c r="S6" s="3638"/>
      <c r="T6" s="3639"/>
      <c r="U6" s="3640"/>
      <c r="V6" s="3621"/>
      <c r="W6" s="3621"/>
      <c r="X6" s="3071"/>
      <c r="Y6" s="3639"/>
      <c r="Z6" s="3640"/>
      <c r="AA6" s="3643"/>
      <c r="AB6" s="3621"/>
      <c r="AC6" s="3643"/>
    </row>
    <row r="7" spans="1:29" s="3090" customFormat="1" ht="15.75" thickBot="1">
      <c r="A7" s="3077" t="s">
        <v>2546</v>
      </c>
      <c r="B7" s="3078"/>
      <c r="C7" s="3079">
        <f>'[2]数据-取费表'!B2</f>
        <v>43335</v>
      </c>
      <c r="D7" s="3080">
        <v>100</v>
      </c>
      <c r="E7" s="3081">
        <v>43313</v>
      </c>
      <c r="F7" s="3082">
        <f>SUMIF(58:58,YEAR(E7)&amp;"-"&amp;MONTH(E7),59:59)</f>
        <v>100</v>
      </c>
      <c r="G7" s="3081">
        <v>43313</v>
      </c>
      <c r="H7" s="3080">
        <f>SUMIF(58:58,YEAR(G7)&amp;"-"&amp;MONTH(G7),59:59)</f>
        <v>100</v>
      </c>
      <c r="I7" s="3081">
        <v>43313</v>
      </c>
      <c r="J7" s="3080">
        <f>SUMIF(58:58,YEAR(I7)&amp;"-"&amp;MONTH(I7),59:59)</f>
        <v>100</v>
      </c>
      <c r="K7" s="3083"/>
      <c r="L7" s="3084"/>
      <c r="M7" s="3085"/>
      <c r="N7" s="3085"/>
      <c r="O7" s="3085"/>
      <c r="P7" s="3622" t="s">
        <v>3299</v>
      </c>
      <c r="Q7" s="3634"/>
      <c r="R7" s="3086" t="s">
        <v>3300</v>
      </c>
      <c r="S7" s="3087">
        <f t="shared" ref="S7:S15" si="0">F7</f>
        <v>100</v>
      </c>
      <c r="T7" s="3086" t="s">
        <v>3301</v>
      </c>
      <c r="U7" s="3087">
        <f t="shared" ref="U7:U15" si="1">H7</f>
        <v>100</v>
      </c>
      <c r="V7" s="3086" t="s">
        <v>3301</v>
      </c>
      <c r="W7" s="3087">
        <f t="shared" ref="W7:W15" si="2">J7</f>
        <v>100</v>
      </c>
      <c r="X7" s="3088"/>
      <c r="Y7" s="3622" t="s">
        <v>3299</v>
      </c>
      <c r="Z7" s="3623"/>
      <c r="AA7" s="3089">
        <f>D7/F7</f>
        <v>1</v>
      </c>
      <c r="AB7" s="3089">
        <f>D7/H7</f>
        <v>1</v>
      </c>
      <c r="AC7" s="3089">
        <f>D7/J7</f>
        <v>1</v>
      </c>
    </row>
    <row r="8" spans="1:29" s="3090" customFormat="1" ht="15.75" thickBot="1">
      <c r="A8" s="3077" t="s">
        <v>3302</v>
      </c>
      <c r="B8" s="3078"/>
      <c r="C8" s="3091" t="s">
        <v>3303</v>
      </c>
      <c r="D8" s="3080">
        <v>100</v>
      </c>
      <c r="E8" s="3091" t="s">
        <v>3303</v>
      </c>
      <c r="F8" s="3082">
        <f>SUMIF(61:61,E8,62:62)-SUMIF(61:61,C8,62:62)+100</f>
        <v>100</v>
      </c>
      <c r="G8" s="3091" t="s">
        <v>3303</v>
      </c>
      <c r="H8" s="3080">
        <f>SUMIF(61:61,G8,62:62)-SUMIF(61:61,C8,62:62)+100</f>
        <v>100</v>
      </c>
      <c r="I8" s="3091" t="s">
        <v>3303</v>
      </c>
      <c r="J8" s="3080">
        <f>SUMIF(61:61,I8,62:62)-SUMIF(61:61,C8,62:62)+100</f>
        <v>100</v>
      </c>
      <c r="K8" s="3083"/>
      <c r="L8" s="3084"/>
      <c r="M8" s="3085"/>
      <c r="N8" s="3085"/>
      <c r="O8" s="3085"/>
      <c r="P8" s="3622" t="s">
        <v>2550</v>
      </c>
      <c r="Q8" s="3623"/>
      <c r="R8" s="3086" t="s">
        <v>3300</v>
      </c>
      <c r="S8" s="3087">
        <f t="shared" si="0"/>
        <v>100</v>
      </c>
      <c r="T8" s="3086" t="s">
        <v>3300</v>
      </c>
      <c r="U8" s="3087">
        <f t="shared" si="1"/>
        <v>100</v>
      </c>
      <c r="V8" s="3086" t="s">
        <v>3300</v>
      </c>
      <c r="W8" s="3087">
        <f t="shared" si="2"/>
        <v>100</v>
      </c>
      <c r="X8" s="3088"/>
      <c r="Y8" s="3622" t="s">
        <v>2550</v>
      </c>
      <c r="Z8" s="3623"/>
      <c r="AA8" s="3089">
        <f t="shared" ref="AA8:AA46" si="3">D8/F8</f>
        <v>1</v>
      </c>
      <c r="AB8" s="3089">
        <f t="shared" ref="AB8:AB46" si="4">D8/H8</f>
        <v>1</v>
      </c>
      <c r="AC8" s="3089">
        <f t="shared" ref="AC8:AC46" si="5">D8/J8</f>
        <v>1</v>
      </c>
    </row>
    <row r="9" spans="1:29" s="3090" customFormat="1">
      <c r="A9" s="3092" t="s">
        <v>2551</v>
      </c>
      <c r="B9" s="3093" t="s">
        <v>2552</v>
      </c>
      <c r="C9" s="3094" t="s">
        <v>183</v>
      </c>
      <c r="D9" s="3095">
        <v>100</v>
      </c>
      <c r="E9" s="3096" t="s">
        <v>1377</v>
      </c>
      <c r="F9" s="3097">
        <f>SUMIF(63:63,E9,64:64)-SUMIF(63:63,C9,64:64)+100</f>
        <v>100</v>
      </c>
      <c r="G9" s="3096" t="s">
        <v>1377</v>
      </c>
      <c r="H9" s="3095">
        <f>SUMIF(63:63,G9,64:64)-SUMIF(63:63,C9,64:64)+100</f>
        <v>100</v>
      </c>
      <c r="I9" s="3096" t="s">
        <v>1377</v>
      </c>
      <c r="J9" s="3095">
        <f>SUMIF(63:63,I9,64:64)-SUMIF(63:63,C9,64:64)+100</f>
        <v>100</v>
      </c>
      <c r="K9" s="3083"/>
      <c r="L9" s="3084"/>
      <c r="M9" s="3085"/>
      <c r="N9" s="3085"/>
      <c r="O9" s="3085"/>
      <c r="P9" s="3624" t="s">
        <v>2553</v>
      </c>
      <c r="Q9" s="3098" t="str">
        <f t="shared" ref="Q9:Q15" si="6">B9</f>
        <v>用途</v>
      </c>
      <c r="R9" s="3086" t="s">
        <v>3301</v>
      </c>
      <c r="S9" s="3087">
        <f t="shared" si="0"/>
        <v>100</v>
      </c>
      <c r="T9" s="3086" t="s">
        <v>3301</v>
      </c>
      <c r="U9" s="3087">
        <f t="shared" si="1"/>
        <v>100</v>
      </c>
      <c r="V9" s="3086" t="s">
        <v>3301</v>
      </c>
      <c r="W9" s="3087">
        <f t="shared" si="2"/>
        <v>100</v>
      </c>
      <c r="X9" s="3088"/>
      <c r="Y9" s="3625" t="s">
        <v>3304</v>
      </c>
      <c r="Z9" s="3099" t="str">
        <f t="shared" ref="Z9:Z15" si="7">Q9</f>
        <v>用途</v>
      </c>
      <c r="AA9" s="3089">
        <f t="shared" si="3"/>
        <v>1</v>
      </c>
      <c r="AB9" s="3089">
        <f t="shared" si="4"/>
        <v>1</v>
      </c>
      <c r="AC9" s="3089">
        <f t="shared" si="5"/>
        <v>1</v>
      </c>
    </row>
    <row r="10" spans="1:29" s="3108" customFormat="1" ht="27">
      <c r="A10" s="3100"/>
      <c r="B10" s="3101" t="s">
        <v>3305</v>
      </c>
      <c r="C10" s="3102" t="s">
        <v>3209</v>
      </c>
      <c r="D10" s="3103">
        <v>100</v>
      </c>
      <c r="E10" s="3102" t="s">
        <v>3209</v>
      </c>
      <c r="F10" s="3104">
        <f>SUMIF(65:65,E10,66:66)-SUMIF(65:65,C10,66:66)+100</f>
        <v>100</v>
      </c>
      <c r="G10" s="3102" t="s">
        <v>3209</v>
      </c>
      <c r="H10" s="3103">
        <f>SUMIF(65:65,G10,66:66)-SUMIF(65:65,C10,66:66)+100</f>
        <v>100</v>
      </c>
      <c r="I10" s="3102" t="s">
        <v>3209</v>
      </c>
      <c r="J10" s="3103">
        <f>SUMIF(65:65,I10,66:66)-SUMIF(65:65,C10,66:66)+100</f>
        <v>100</v>
      </c>
      <c r="K10" s="3105"/>
      <c r="L10" s="3106"/>
      <c r="M10" s="3107"/>
      <c r="N10" s="3107"/>
      <c r="O10" s="3107"/>
      <c r="P10" s="3624"/>
      <c r="Q10" s="3098" t="str">
        <f t="shared" si="6"/>
        <v>土地使用年限（年）</v>
      </c>
      <c r="R10" s="3086" t="s">
        <v>3300</v>
      </c>
      <c r="S10" s="3087">
        <f t="shared" si="0"/>
        <v>100</v>
      </c>
      <c r="T10" s="3086" t="s">
        <v>3300</v>
      </c>
      <c r="U10" s="3087">
        <f t="shared" si="1"/>
        <v>100</v>
      </c>
      <c r="V10" s="3086" t="s">
        <v>3300</v>
      </c>
      <c r="W10" s="3087">
        <f t="shared" si="2"/>
        <v>100</v>
      </c>
      <c r="X10" s="3088"/>
      <c r="Y10" s="3625"/>
      <c r="Z10" s="3099" t="str">
        <f t="shared" si="7"/>
        <v>土地使用年限（年）</v>
      </c>
      <c r="AA10" s="3089">
        <f t="shared" si="3"/>
        <v>1</v>
      </c>
      <c r="AB10" s="3089">
        <f t="shared" si="4"/>
        <v>1</v>
      </c>
      <c r="AC10" s="3089">
        <f t="shared" si="5"/>
        <v>1</v>
      </c>
    </row>
    <row r="11" spans="1:29" ht="15.75" thickBot="1">
      <c r="A11" s="3109"/>
      <c r="B11" s="3101" t="s">
        <v>2556</v>
      </c>
      <c r="C11" s="3110"/>
      <c r="D11" s="3103">
        <v>100</v>
      </c>
      <c r="E11" s="3111"/>
      <c r="F11" s="3104">
        <f>LOOKUP(E11,68:68,69:69)-LOOKUP(C11,68:68,69:69)+100</f>
        <v>100</v>
      </c>
      <c r="G11" s="3110"/>
      <c r="H11" s="3103">
        <f>LOOKUP(G11,68:68,69:69)-LOOKUP(C11,68:68,69:69)+100</f>
        <v>100</v>
      </c>
      <c r="I11" s="3110"/>
      <c r="J11" s="3103">
        <f>LOOKUP(I11,68:68,69:69)-LOOKUP(C11,68:68,69:69)+100</f>
        <v>100</v>
      </c>
      <c r="K11" s="3105"/>
      <c r="L11" s="3112"/>
      <c r="M11" s="3070"/>
      <c r="N11" s="3070"/>
      <c r="O11" s="3070"/>
      <c r="P11" s="3624"/>
      <c r="Q11" s="3098" t="str">
        <f t="shared" si="6"/>
        <v>容积率</v>
      </c>
      <c r="R11" s="3086" t="s">
        <v>3300</v>
      </c>
      <c r="S11" s="3087">
        <f t="shared" si="0"/>
        <v>100</v>
      </c>
      <c r="T11" s="3086" t="s">
        <v>3300</v>
      </c>
      <c r="U11" s="3087">
        <f t="shared" si="1"/>
        <v>100</v>
      </c>
      <c r="V11" s="3086" t="s">
        <v>3300</v>
      </c>
      <c r="W11" s="3087">
        <f t="shared" si="2"/>
        <v>100</v>
      </c>
      <c r="X11" s="3088"/>
      <c r="Y11" s="3625"/>
      <c r="Z11" s="3099" t="str">
        <f t="shared" si="7"/>
        <v>容积率</v>
      </c>
      <c r="AA11" s="3089">
        <f t="shared" si="3"/>
        <v>1</v>
      </c>
      <c r="AB11" s="3089">
        <f t="shared" si="4"/>
        <v>1</v>
      </c>
      <c r="AC11" s="3089">
        <f t="shared" si="5"/>
        <v>1</v>
      </c>
    </row>
    <row r="12" spans="1:29" s="3090" customFormat="1" ht="15.75" hidden="1" thickBot="1">
      <c r="A12" s="3113"/>
      <c r="B12" s="3114">
        <v>111</v>
      </c>
      <c r="C12" s="3115"/>
      <c r="D12" s="3116">
        <v>100</v>
      </c>
      <c r="E12" s="3117"/>
      <c r="F12" s="3104">
        <f>SUMIF(70:70,E12,71:71)-SUMIF(70:70,C12,71:71)+100</f>
        <v>100</v>
      </c>
      <c r="G12" s="3117"/>
      <c r="H12" s="3103">
        <f>SUMIF(70:70,G12,71:71)-SUMIF(70:70,C12,71:71)+100</f>
        <v>100</v>
      </c>
      <c r="I12" s="3117"/>
      <c r="J12" s="3103">
        <f>SUMIF(70:70,I12,71:71)-SUMIF(70:70,C12,71:71)+100</f>
        <v>100</v>
      </c>
      <c r="K12" s="3118"/>
      <c r="L12" s="3084"/>
      <c r="M12" s="3085"/>
      <c r="N12" s="3085"/>
      <c r="O12" s="3085"/>
      <c r="P12" s="3624"/>
      <c r="Q12" s="3098">
        <f t="shared" si="6"/>
        <v>111</v>
      </c>
      <c r="R12" s="3086" t="s">
        <v>3300</v>
      </c>
      <c r="S12" s="3087">
        <f t="shared" si="0"/>
        <v>100</v>
      </c>
      <c r="T12" s="3086" t="s">
        <v>3300</v>
      </c>
      <c r="U12" s="3087">
        <f t="shared" si="1"/>
        <v>100</v>
      </c>
      <c r="V12" s="3086" t="s">
        <v>3300</v>
      </c>
      <c r="W12" s="3087">
        <f t="shared" si="2"/>
        <v>100</v>
      </c>
      <c r="X12" s="3088"/>
      <c r="Y12" s="3625"/>
      <c r="Z12" s="3099">
        <f t="shared" si="7"/>
        <v>111</v>
      </c>
      <c r="AA12" s="3089">
        <f>D12/F12</f>
        <v>1</v>
      </c>
      <c r="AB12" s="3089">
        <f>D12/H12</f>
        <v>1</v>
      </c>
      <c r="AC12" s="3089">
        <f>D12/J12</f>
        <v>1</v>
      </c>
    </row>
    <row r="13" spans="1:29" ht="15.75" hidden="1" thickBot="1">
      <c r="A13" s="3109"/>
      <c r="B13" s="3114">
        <v>111</v>
      </c>
      <c r="C13" s="3117"/>
      <c r="D13" s="3119">
        <v>100</v>
      </c>
      <c r="E13" s="3117"/>
      <c r="F13" s="3104">
        <f>SUMIF(72:72,E13,73:73)-SUMIF(72:72,C13,73:73)+100</f>
        <v>100</v>
      </c>
      <c r="G13" s="3117"/>
      <c r="H13" s="3119">
        <f>SUMIF(72:72,G13,73:73)-SUMIF(72:72,C13,73:73)+100</f>
        <v>100</v>
      </c>
      <c r="I13" s="3117"/>
      <c r="J13" s="3119">
        <f>SUMIF(72:72,I13,73:73)-SUMIF(72:72,C13,73:73)+100</f>
        <v>100</v>
      </c>
      <c r="K13" s="3118"/>
      <c r="L13" s="3120"/>
      <c r="M13" s="3070"/>
      <c r="N13" s="3070"/>
      <c r="O13" s="3070"/>
      <c r="P13" s="3624"/>
      <c r="Q13" s="3098">
        <f t="shared" si="6"/>
        <v>111</v>
      </c>
      <c r="R13" s="3086" t="s">
        <v>3300</v>
      </c>
      <c r="S13" s="3087">
        <f t="shared" si="0"/>
        <v>100</v>
      </c>
      <c r="T13" s="3086" t="s">
        <v>3300</v>
      </c>
      <c r="U13" s="3087">
        <f t="shared" si="1"/>
        <v>100</v>
      </c>
      <c r="V13" s="3086" t="s">
        <v>3300</v>
      </c>
      <c r="W13" s="3087">
        <f t="shared" si="2"/>
        <v>100</v>
      </c>
      <c r="X13" s="3088"/>
      <c r="Y13" s="3625"/>
      <c r="Z13" s="3099">
        <f t="shared" si="7"/>
        <v>111</v>
      </c>
      <c r="AA13" s="3089">
        <f t="shared" si="3"/>
        <v>1</v>
      </c>
      <c r="AB13" s="3089">
        <f t="shared" si="4"/>
        <v>1</v>
      </c>
      <c r="AC13" s="3089">
        <f t="shared" si="5"/>
        <v>1</v>
      </c>
    </row>
    <row r="14" spans="1:29" ht="15.75" hidden="1" thickBot="1">
      <c r="A14" s="3121"/>
      <c r="B14" s="3122">
        <v>111</v>
      </c>
      <c r="C14" s="3123"/>
      <c r="D14" s="3124">
        <v>100</v>
      </c>
      <c r="E14" s="3117"/>
      <c r="F14" s="3125">
        <f>SUMIF(74:74,E14,75:75)-SUMIF(74:74,C14,75:75)+100</f>
        <v>100</v>
      </c>
      <c r="G14" s="3117"/>
      <c r="H14" s="3124">
        <f>SUMIF(74:74,G14,75:75)-SUMIF(74:74,C14,75:75)+100</f>
        <v>100</v>
      </c>
      <c r="I14" s="3117"/>
      <c r="J14" s="3124">
        <f>SUMIF(74:74,I14,75:75)-SUMIF(74:74,C14,75:75)+100</f>
        <v>100</v>
      </c>
      <c r="K14" s="3118"/>
      <c r="L14" s="3120"/>
      <c r="M14" s="3070"/>
      <c r="N14" s="3070"/>
      <c r="O14" s="3070"/>
      <c r="P14" s="3624"/>
      <c r="Q14" s="3098">
        <f t="shared" si="6"/>
        <v>111</v>
      </c>
      <c r="R14" s="3086" t="s">
        <v>3300</v>
      </c>
      <c r="S14" s="3087">
        <f t="shared" si="0"/>
        <v>100</v>
      </c>
      <c r="T14" s="3086" t="s">
        <v>3300</v>
      </c>
      <c r="U14" s="3087">
        <f t="shared" si="1"/>
        <v>100</v>
      </c>
      <c r="V14" s="3086" t="s">
        <v>3300</v>
      </c>
      <c r="W14" s="3087">
        <f t="shared" si="2"/>
        <v>100</v>
      </c>
      <c r="X14" s="3088"/>
      <c r="Y14" s="3625"/>
      <c r="Z14" s="3099">
        <f t="shared" si="7"/>
        <v>111</v>
      </c>
      <c r="AA14" s="3089">
        <f t="shared" si="3"/>
        <v>1</v>
      </c>
      <c r="AB14" s="3089">
        <f t="shared" si="4"/>
        <v>1</v>
      </c>
      <c r="AC14" s="3089">
        <f t="shared" si="5"/>
        <v>1</v>
      </c>
    </row>
    <row r="15" spans="1:29" ht="71.25">
      <c r="A15" s="3126" t="s">
        <v>2557</v>
      </c>
      <c r="B15" s="3127" t="s">
        <v>2782</v>
      </c>
      <c r="C15" s="3128" t="str">
        <f>[2]估价对象房地状况!C4</f>
        <v>估价对象位于丰台区，周边商业氛围较成熟，人流量较大，商业繁华度较好。</v>
      </c>
      <c r="D15" s="3129">
        <v>100</v>
      </c>
      <c r="E15" s="3130"/>
      <c r="F15" s="3131">
        <f>SUMIF(76:76,E16,77:77)-SUMIF(76:76,C16,77:77)+100</f>
        <v>100</v>
      </c>
      <c r="G15" s="3132"/>
      <c r="H15" s="3129">
        <f>SUMIF(76:76,G16,77:77)-SUMIF(76:76,C16,77:77)+100</f>
        <v>100</v>
      </c>
      <c r="I15" s="3130"/>
      <c r="J15" s="3129">
        <f>SUMIF(76:76,I16,77:77)-SUMIF(76:76,C16,77:77)+100</f>
        <v>100</v>
      </c>
      <c r="K15" s="3133"/>
      <c r="L15" s="3120"/>
      <c r="M15" s="3070"/>
      <c r="N15" s="3070"/>
      <c r="O15" s="3070"/>
      <c r="P15" s="3626" t="s">
        <v>3306</v>
      </c>
      <c r="Q15" s="3134" t="str">
        <f t="shared" si="6"/>
        <v>商业繁华度</v>
      </c>
      <c r="R15" s="3135" t="s">
        <v>3301</v>
      </c>
      <c r="S15" s="3136">
        <f t="shared" si="0"/>
        <v>100</v>
      </c>
      <c r="T15" s="3135" t="s">
        <v>3301</v>
      </c>
      <c r="U15" s="3136">
        <f t="shared" si="1"/>
        <v>100</v>
      </c>
      <c r="V15" s="3135" t="s">
        <v>3301</v>
      </c>
      <c r="W15" s="3136">
        <f t="shared" si="2"/>
        <v>100</v>
      </c>
      <c r="X15" s="3071"/>
      <c r="Y15" s="3628" t="s">
        <v>3306</v>
      </c>
      <c r="Z15" s="3137" t="str">
        <f t="shared" si="7"/>
        <v>商业繁华度</v>
      </c>
      <c r="AA15" s="3138">
        <f t="shared" si="3"/>
        <v>1</v>
      </c>
      <c r="AB15" s="3138">
        <f t="shared" si="4"/>
        <v>1</v>
      </c>
      <c r="AC15" s="3138">
        <f t="shared" si="5"/>
        <v>1</v>
      </c>
    </row>
    <row r="16" spans="1:29" ht="15">
      <c r="A16" s="3109"/>
      <c r="B16" s="3139"/>
      <c r="C16" s="3140" t="s">
        <v>3307</v>
      </c>
      <c r="D16" s="3141"/>
      <c r="E16" s="3140" t="s">
        <v>3307</v>
      </c>
      <c r="F16" s="3142"/>
      <c r="G16" s="3140" t="s">
        <v>3307</v>
      </c>
      <c r="H16" s="3143"/>
      <c r="I16" s="3140" t="s">
        <v>3307</v>
      </c>
      <c r="J16" s="3141"/>
      <c r="K16" s="3144"/>
      <c r="L16" s="3120"/>
      <c r="M16" s="3070"/>
      <c r="N16" s="3070"/>
      <c r="O16" s="3070"/>
      <c r="P16" s="3627"/>
      <c r="Q16" s="3134"/>
      <c r="R16" s="3135"/>
      <c r="S16" s="3136"/>
      <c r="T16" s="3135"/>
      <c r="U16" s="3136"/>
      <c r="V16" s="3135"/>
      <c r="W16" s="3136"/>
      <c r="X16" s="3071"/>
      <c r="Y16" s="3629"/>
      <c r="Z16" s="3137"/>
      <c r="AA16" s="3138">
        <v>1</v>
      </c>
      <c r="AB16" s="3138">
        <v>1</v>
      </c>
      <c r="AC16" s="3138">
        <v>1</v>
      </c>
    </row>
    <row r="17" spans="1:29" ht="128.25">
      <c r="A17" s="3109"/>
      <c r="B17" s="3145" t="s">
        <v>2095</v>
      </c>
      <c r="C17" s="3146" t="str">
        <f>[2]估价对象房地状况!C6</f>
        <v>估价对象周边路网较为密集，公共交通通达情况较好，有691、67路及地铁10号线等，停车便捷程度较好，综合评价交通便捷度较好。</v>
      </c>
      <c r="D17" s="3143">
        <v>100</v>
      </c>
      <c r="E17" s="3147"/>
      <c r="F17" s="3148">
        <f>SUMIF(78:78,E18,79:79)-SUMIF(78:78,C18,79:79)+100</f>
        <v>100</v>
      </c>
      <c r="G17" s="3149"/>
      <c r="H17" s="3150">
        <f>SUMIF(78:78,G18,79:79)-SUMIF(78:78,C18,79:79)+100</f>
        <v>100</v>
      </c>
      <c r="I17" s="3147"/>
      <c r="J17" s="3150">
        <f>SUMIF(78:78,I18,79:79)-SUMIF(78:78,C18,79:79)+100</f>
        <v>100</v>
      </c>
      <c r="K17" s="3133"/>
      <c r="L17" s="3120"/>
      <c r="M17" s="3070"/>
      <c r="N17" s="3070"/>
      <c r="O17" s="3070"/>
      <c r="P17" s="3627"/>
      <c r="Q17" s="3134" t="str">
        <f>B17</f>
        <v>交通便捷度</v>
      </c>
      <c r="R17" s="3135" t="s">
        <v>3301</v>
      </c>
      <c r="S17" s="3136">
        <f>F17</f>
        <v>100</v>
      </c>
      <c r="T17" s="3135" t="s">
        <v>3301</v>
      </c>
      <c r="U17" s="3136">
        <f>H17</f>
        <v>100</v>
      </c>
      <c r="V17" s="3135" t="s">
        <v>3301</v>
      </c>
      <c r="W17" s="3136">
        <f>J17</f>
        <v>100</v>
      </c>
      <c r="X17" s="3071"/>
      <c r="Y17" s="3629"/>
      <c r="Z17" s="3137" t="str">
        <f>Q17</f>
        <v>交通便捷度</v>
      </c>
      <c r="AA17" s="3138">
        <f t="shared" si="3"/>
        <v>1</v>
      </c>
      <c r="AB17" s="3138">
        <f t="shared" si="4"/>
        <v>1</v>
      </c>
      <c r="AC17" s="3138">
        <f t="shared" si="5"/>
        <v>1</v>
      </c>
    </row>
    <row r="18" spans="1:29" ht="15">
      <c r="A18" s="3109"/>
      <c r="B18" s="3151"/>
      <c r="C18" s="3152" t="s">
        <v>3307</v>
      </c>
      <c r="D18" s="3143"/>
      <c r="E18" s="3152" t="s">
        <v>3307</v>
      </c>
      <c r="F18" s="3148"/>
      <c r="G18" s="3152" t="s">
        <v>3307</v>
      </c>
      <c r="H18" s="3141"/>
      <c r="I18" s="3152" t="s">
        <v>3307</v>
      </c>
      <c r="J18" s="3141"/>
      <c r="K18" s="3144"/>
      <c r="L18" s="3120"/>
      <c r="M18" s="3070"/>
      <c r="N18" s="3070"/>
      <c r="O18" s="3070"/>
      <c r="P18" s="3627"/>
      <c r="Q18" s="3134"/>
      <c r="R18" s="3135"/>
      <c r="S18" s="3136"/>
      <c r="T18" s="3135"/>
      <c r="U18" s="3136"/>
      <c r="V18" s="3135"/>
      <c r="W18" s="3136"/>
      <c r="X18" s="3071"/>
      <c r="Y18" s="3629"/>
      <c r="Z18" s="3137"/>
      <c r="AA18" s="3138">
        <v>1</v>
      </c>
      <c r="AB18" s="3138">
        <v>1</v>
      </c>
      <c r="AC18" s="3138">
        <v>1</v>
      </c>
    </row>
    <row r="19" spans="1:29" ht="228">
      <c r="A19" s="3109"/>
      <c r="B19" s="3145" t="s">
        <v>3308</v>
      </c>
      <c r="C19" s="3146" t="str">
        <f>[2]估价对象房地状况!C7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50">
        <v>100</v>
      </c>
      <c r="E19" s="3153"/>
      <c r="F19" s="3154">
        <f>SUMIF(80:80,E20,81:81)-SUMIF(80:80,C20,81:81)+100</f>
        <v>100</v>
      </c>
      <c r="G19" s="3155"/>
      <c r="H19" s="3143">
        <f>SUMIF(80:80,G20,81:81)-SUMIF(80:80,C20,81:81)+100</f>
        <v>100</v>
      </c>
      <c r="I19" s="3153"/>
      <c r="J19" s="3143">
        <f>SUMIF(80:80,I20,81:81)-SUMIF(80:80,C20,81:81)+100</f>
        <v>100</v>
      </c>
      <c r="K19" s="3133"/>
      <c r="L19" s="3120"/>
      <c r="M19" s="3070"/>
      <c r="N19" s="3070"/>
      <c r="O19" s="3070"/>
      <c r="P19" s="3627"/>
      <c r="Q19" s="3134" t="str">
        <f>B19</f>
        <v>公共配套设施</v>
      </c>
      <c r="R19" s="3135" t="s">
        <v>3301</v>
      </c>
      <c r="S19" s="3136">
        <f>F19</f>
        <v>100</v>
      </c>
      <c r="T19" s="3135" t="s">
        <v>3301</v>
      </c>
      <c r="U19" s="3136">
        <f>H19</f>
        <v>100</v>
      </c>
      <c r="V19" s="3135" t="s">
        <v>3301</v>
      </c>
      <c r="W19" s="3136">
        <f>J19</f>
        <v>100</v>
      </c>
      <c r="X19" s="3071"/>
      <c r="Y19" s="3629"/>
      <c r="Z19" s="3137" t="str">
        <f>Q19</f>
        <v>公共配套设施</v>
      </c>
      <c r="AA19" s="3138">
        <f t="shared" si="3"/>
        <v>1</v>
      </c>
      <c r="AB19" s="3138">
        <f t="shared" si="4"/>
        <v>1</v>
      </c>
      <c r="AC19" s="3138">
        <f t="shared" si="5"/>
        <v>1</v>
      </c>
    </row>
    <row r="20" spans="1:29" ht="15">
      <c r="A20" s="3109"/>
      <c r="B20" s="3151"/>
      <c r="C20" s="3140" t="s">
        <v>3307</v>
      </c>
      <c r="D20" s="3141"/>
      <c r="E20" s="3140" t="s">
        <v>3307</v>
      </c>
      <c r="F20" s="3142"/>
      <c r="G20" s="3140" t="s">
        <v>3307</v>
      </c>
      <c r="H20" s="3141"/>
      <c r="I20" s="3140" t="s">
        <v>3307</v>
      </c>
      <c r="J20" s="3141"/>
      <c r="K20" s="3144"/>
      <c r="L20" s="3120"/>
      <c r="M20" s="3070"/>
      <c r="N20" s="3070"/>
      <c r="O20" s="3070"/>
      <c r="P20" s="3627"/>
      <c r="Q20" s="3134"/>
      <c r="R20" s="3135"/>
      <c r="S20" s="3136"/>
      <c r="T20" s="3135"/>
      <c r="U20" s="3136"/>
      <c r="V20" s="3135"/>
      <c r="W20" s="3136"/>
      <c r="X20" s="3071"/>
      <c r="Y20" s="3629"/>
      <c r="Z20" s="3137"/>
      <c r="AA20" s="3138">
        <v>1</v>
      </c>
      <c r="AB20" s="3138">
        <v>1</v>
      </c>
      <c r="AC20" s="3138">
        <v>1</v>
      </c>
    </row>
    <row r="21" spans="1:29" ht="42.75">
      <c r="A21" s="3109"/>
      <c r="B21" s="3156" t="s">
        <v>3309</v>
      </c>
      <c r="C21" s="3146" t="str">
        <f>[2]估价对象房地状况!C8</f>
        <v>估价对象所在区域基础设施水平达到“七通”。</v>
      </c>
      <c r="D21" s="3150">
        <v>100</v>
      </c>
      <c r="E21" s="3153"/>
      <c r="F21" s="3154">
        <f>SUMIF(82:82,E22,83:83)-SUMIF(82:82,C22,83:83)+100</f>
        <v>100</v>
      </c>
      <c r="G21" s="3155"/>
      <c r="H21" s="3143">
        <f>SUMIF(82:82,G22,83:83)-SUMIF(82:82,C22,83:83)+100</f>
        <v>100</v>
      </c>
      <c r="I21" s="3153"/>
      <c r="J21" s="3143">
        <f>SUMIF(82:82,I22,83:83)-SUMIF(82:82,C22,83:83)+100</f>
        <v>100</v>
      </c>
      <c r="K21" s="3133"/>
      <c r="L21" s="3120"/>
      <c r="M21" s="3070"/>
      <c r="N21" s="3070"/>
      <c r="O21" s="3070"/>
      <c r="P21" s="3627"/>
      <c r="Q21" s="3134" t="str">
        <f>B21</f>
        <v>基础设施水平</v>
      </c>
      <c r="R21" s="3135" t="s">
        <v>3301</v>
      </c>
      <c r="S21" s="3136">
        <f>F21</f>
        <v>100</v>
      </c>
      <c r="T21" s="3135" t="s">
        <v>3301</v>
      </c>
      <c r="U21" s="3136">
        <f>H21</f>
        <v>100</v>
      </c>
      <c r="V21" s="3135" t="s">
        <v>3301</v>
      </c>
      <c r="W21" s="3136">
        <f>J21</f>
        <v>100</v>
      </c>
      <c r="X21" s="3071"/>
      <c r="Y21" s="3629"/>
      <c r="Z21" s="3137" t="str">
        <f>Q21</f>
        <v>基础设施水平</v>
      </c>
      <c r="AA21" s="3138">
        <f t="shared" ref="AA21" si="8">D21/F21</f>
        <v>1</v>
      </c>
      <c r="AB21" s="3138">
        <f t="shared" ref="AB21" si="9">D21/H21</f>
        <v>1</v>
      </c>
      <c r="AC21" s="3138">
        <f t="shared" ref="AC21" si="10">D21/J21</f>
        <v>1</v>
      </c>
    </row>
    <row r="22" spans="1:29" ht="15">
      <c r="A22" s="3109"/>
      <c r="B22" s="3156"/>
      <c r="C22" s="3152" t="s">
        <v>3310</v>
      </c>
      <c r="D22" s="3141"/>
      <c r="E22" s="3152" t="s">
        <v>3310</v>
      </c>
      <c r="F22" s="3142"/>
      <c r="G22" s="3152" t="s">
        <v>3310</v>
      </c>
      <c r="H22" s="3141"/>
      <c r="I22" s="3152" t="s">
        <v>3310</v>
      </c>
      <c r="J22" s="3141"/>
      <c r="K22" s="3157"/>
      <c r="L22" s="3120"/>
      <c r="M22" s="3070"/>
      <c r="N22" s="3070"/>
      <c r="O22" s="3070"/>
      <c r="P22" s="3627"/>
      <c r="Q22" s="3134"/>
      <c r="R22" s="3135"/>
      <c r="S22" s="3136"/>
      <c r="T22" s="3135"/>
      <c r="U22" s="3136"/>
      <c r="V22" s="3135"/>
      <c r="W22" s="3136"/>
      <c r="X22" s="3071"/>
      <c r="Y22" s="3629"/>
      <c r="Z22" s="3137"/>
      <c r="AA22" s="3138">
        <v>1</v>
      </c>
      <c r="AB22" s="3138">
        <v>1</v>
      </c>
      <c r="AC22" s="3138">
        <v>1</v>
      </c>
    </row>
    <row r="23" spans="1:29" ht="99.75">
      <c r="A23" s="3109"/>
      <c r="B23" s="3145" t="s">
        <v>2100</v>
      </c>
      <c r="C23" s="3158" t="str">
        <f>[2]估价对象房地状况!C9</f>
        <v>区域自然环境：东管头城市休闲公园；人文环境：首都经济贸易大学；综合评价环境状况一般。</v>
      </c>
      <c r="D23" s="3143">
        <v>100</v>
      </c>
      <c r="E23" s="3147"/>
      <c r="F23" s="3148">
        <f>SUMIF(84:84,E24,85:85)-SUMIF(84:84,C24,85:85)+100</f>
        <v>100</v>
      </c>
      <c r="G23" s="3149"/>
      <c r="H23" s="3143">
        <f>SUMIF(84:84,G24,85:85)-SUMIF(84:84,C24,85:85)+100</f>
        <v>100</v>
      </c>
      <c r="I23" s="3147"/>
      <c r="J23" s="3143">
        <f>SUMIF(84:84,I24,85:85)-SUMIF(84:84,C24,85:85)+100</f>
        <v>100</v>
      </c>
      <c r="K23" s="3133"/>
      <c r="L23" s="3120"/>
      <c r="M23" s="3070"/>
      <c r="N23" s="3070"/>
      <c r="O23" s="3070"/>
      <c r="P23" s="3627"/>
      <c r="Q23" s="3134" t="str">
        <f>B23</f>
        <v>自然及人文环境</v>
      </c>
      <c r="R23" s="3135" t="s">
        <v>3301</v>
      </c>
      <c r="S23" s="3136">
        <f>F23</f>
        <v>100</v>
      </c>
      <c r="T23" s="3135" t="s">
        <v>3301</v>
      </c>
      <c r="U23" s="3136">
        <f>H23</f>
        <v>100</v>
      </c>
      <c r="V23" s="3135" t="s">
        <v>3301</v>
      </c>
      <c r="W23" s="3136">
        <f>J23</f>
        <v>100</v>
      </c>
      <c r="X23" s="3071"/>
      <c r="Y23" s="3629"/>
      <c r="Z23" s="3137" t="str">
        <f>Q23</f>
        <v>自然及人文环境</v>
      </c>
      <c r="AA23" s="3138">
        <f t="shared" si="3"/>
        <v>1</v>
      </c>
      <c r="AB23" s="3138">
        <f t="shared" si="4"/>
        <v>1</v>
      </c>
      <c r="AC23" s="3138">
        <f t="shared" si="5"/>
        <v>1</v>
      </c>
    </row>
    <row r="24" spans="1:29" ht="15">
      <c r="A24" s="3109"/>
      <c r="B24" s="3151"/>
      <c r="C24" s="3140" t="s">
        <v>3311</v>
      </c>
      <c r="D24" s="3141"/>
      <c r="E24" s="3140" t="s">
        <v>3311</v>
      </c>
      <c r="F24" s="3142"/>
      <c r="G24" s="3140" t="s">
        <v>3311</v>
      </c>
      <c r="H24" s="3141"/>
      <c r="I24" s="3140" t="s">
        <v>3311</v>
      </c>
      <c r="J24" s="3141"/>
      <c r="K24" s="3144"/>
      <c r="L24" s="3120"/>
      <c r="M24" s="3070"/>
      <c r="N24" s="3070"/>
      <c r="O24" s="3070"/>
      <c r="P24" s="3627"/>
      <c r="Q24" s="3134"/>
      <c r="R24" s="3135"/>
      <c r="S24" s="3136"/>
      <c r="T24" s="3135"/>
      <c r="U24" s="3136"/>
      <c r="V24" s="3135"/>
      <c r="W24" s="3136"/>
      <c r="X24" s="3071"/>
      <c r="Y24" s="3629"/>
      <c r="Z24" s="3137"/>
      <c r="AA24" s="3138">
        <v>1</v>
      </c>
      <c r="AB24" s="3138">
        <v>1</v>
      </c>
      <c r="AC24" s="3138">
        <v>1</v>
      </c>
    </row>
    <row r="25" spans="1:29" ht="15">
      <c r="A25" s="3109"/>
      <c r="B25" s="3101" t="s">
        <v>2678</v>
      </c>
      <c r="C25" s="3159"/>
      <c r="D25" s="3119">
        <v>100</v>
      </c>
      <c r="E25" s="3159"/>
      <c r="F25" s="3160">
        <f>SUMIF(86:86,E25,87:87)-SUMIF(86:86,C25,87:87)+100</f>
        <v>100</v>
      </c>
      <c r="G25" s="3159"/>
      <c r="H25" s="3119">
        <f>SUMIF(86:86,G25,87:87)-SUMIF(86:86,C25,87:87)+100</f>
        <v>100</v>
      </c>
      <c r="I25" s="3159"/>
      <c r="J25" s="3119">
        <f>SUMIF(86:86,I25,87:87)-SUMIF(86:86,C25,87:87)+100</f>
        <v>100</v>
      </c>
      <c r="K25" s="3105"/>
      <c r="L25" s="3120"/>
      <c r="M25" s="3070"/>
      <c r="N25" s="3070"/>
      <c r="O25" s="3070"/>
      <c r="P25" s="3627"/>
      <c r="Q25" s="3134" t="str">
        <f t="shared" ref="Q25:Q46" si="11">B25</f>
        <v>临街状况</v>
      </c>
      <c r="R25" s="3135" t="s">
        <v>3301</v>
      </c>
      <c r="S25" s="3136">
        <f>F25</f>
        <v>100</v>
      </c>
      <c r="T25" s="3135" t="s">
        <v>3301</v>
      </c>
      <c r="U25" s="3136">
        <f>H25</f>
        <v>100</v>
      </c>
      <c r="V25" s="3135" t="s">
        <v>3301</v>
      </c>
      <c r="W25" s="3136">
        <f>J25</f>
        <v>100</v>
      </c>
      <c r="X25" s="3071"/>
      <c r="Y25" s="3629"/>
      <c r="Z25" s="3137" t="str">
        <f>Q25</f>
        <v>临街状况</v>
      </c>
      <c r="AA25" s="3138">
        <f t="shared" si="3"/>
        <v>1</v>
      </c>
      <c r="AB25" s="3138">
        <f t="shared" si="4"/>
        <v>1</v>
      </c>
      <c r="AC25" s="3138">
        <f t="shared" si="5"/>
        <v>1</v>
      </c>
    </row>
    <row r="26" spans="1:29" ht="15">
      <c r="A26" s="3109"/>
      <c r="B26" s="3161" t="s">
        <v>3312</v>
      </c>
      <c r="C26" s="3117"/>
      <c r="D26" s="3119">
        <v>100</v>
      </c>
      <c r="E26" s="3117"/>
      <c r="F26" s="3160">
        <f>SUMIF(88:88,E26,89:89)-SUMIF(88:88,C26,89:89)+100</f>
        <v>100</v>
      </c>
      <c r="G26" s="3117"/>
      <c r="H26" s="3119">
        <f>SUMIF(88:88,G26,89:89)-SUMIF(88:88,C26,89:89)+100</f>
        <v>100</v>
      </c>
      <c r="I26" s="3117"/>
      <c r="J26" s="3119">
        <f>SUMIF(88:88,I26,89:89)-SUMIF(88:88,C26,89:89)+100</f>
        <v>100</v>
      </c>
      <c r="K26" s="3118"/>
      <c r="L26" s="3120"/>
      <c r="M26" s="3070"/>
      <c r="N26" s="3070"/>
      <c r="O26" s="3070"/>
      <c r="P26" s="3627"/>
      <c r="Q26" s="3134" t="str">
        <f t="shared" si="11"/>
        <v>平面位置/可视性</v>
      </c>
      <c r="R26" s="3135" t="s">
        <v>3301</v>
      </c>
      <c r="S26" s="3136">
        <f>F26</f>
        <v>100</v>
      </c>
      <c r="T26" s="3135" t="s">
        <v>3301</v>
      </c>
      <c r="U26" s="3136">
        <f>H26</f>
        <v>100</v>
      </c>
      <c r="V26" s="3135" t="s">
        <v>3301</v>
      </c>
      <c r="W26" s="3136">
        <f>J26</f>
        <v>100</v>
      </c>
      <c r="X26" s="3071"/>
      <c r="Y26" s="3629"/>
      <c r="Z26" s="3137" t="str">
        <f>Q26</f>
        <v>平面位置/可视性</v>
      </c>
      <c r="AA26" s="3138">
        <f t="shared" si="3"/>
        <v>1</v>
      </c>
      <c r="AB26" s="3138">
        <f t="shared" si="4"/>
        <v>1</v>
      </c>
      <c r="AC26" s="3138">
        <f t="shared" si="5"/>
        <v>1</v>
      </c>
    </row>
    <row r="27" spans="1:29" s="3090" customFormat="1" ht="15">
      <c r="A27" s="3113"/>
      <c r="B27" s="3145" t="s">
        <v>3313</v>
      </c>
      <c r="C27" s="3162"/>
      <c r="D27" s="3163">
        <v>100</v>
      </c>
      <c r="E27" s="3162"/>
      <c r="F27" s="3164">
        <f>SUMIF(90:90,E27,91:91)-SUMIF(90:90,C27,91:91)+100</f>
        <v>100</v>
      </c>
      <c r="G27" s="3162"/>
      <c r="H27" s="3163">
        <f>SUMIF(90:90,G27,91:91)-SUMIF(90:90,C27,91:91)+100</f>
        <v>100</v>
      </c>
      <c r="I27" s="3162"/>
      <c r="J27" s="3163">
        <f>SUMIF(90:90,I27,91:91)-SUMIF(90:90,C27,91:91)+100</f>
        <v>100</v>
      </c>
      <c r="K27" s="3105"/>
      <c r="L27" s="3084"/>
      <c r="M27" s="3085"/>
      <c r="N27" s="3085"/>
      <c r="O27" s="3085"/>
      <c r="P27" s="3627"/>
      <c r="Q27" s="3098" t="str">
        <f t="shared" si="11"/>
        <v>人流量</v>
      </c>
      <c r="R27" s="3086" t="s">
        <v>3301</v>
      </c>
      <c r="S27" s="3087">
        <f>F27</f>
        <v>100</v>
      </c>
      <c r="T27" s="3086" t="s">
        <v>3301</v>
      </c>
      <c r="U27" s="3087">
        <f>H27</f>
        <v>100</v>
      </c>
      <c r="V27" s="3086" t="s">
        <v>3301</v>
      </c>
      <c r="W27" s="3087">
        <f>J27</f>
        <v>100</v>
      </c>
      <c r="X27" s="3088"/>
      <c r="Y27" s="3629"/>
      <c r="Z27" s="3099" t="str">
        <f>Q27</f>
        <v>人流量</v>
      </c>
      <c r="AA27" s="3138">
        <f>D27/F27</f>
        <v>1</v>
      </c>
      <c r="AB27" s="3138">
        <f>D27/H27</f>
        <v>1</v>
      </c>
      <c r="AC27" s="3138">
        <f>D27/J27</f>
        <v>1</v>
      </c>
    </row>
    <row r="28" spans="1:29" ht="15.75" thickBot="1">
      <c r="A28" s="3109"/>
      <c r="B28" s="3101" t="s">
        <v>3314</v>
      </c>
      <c r="C28" s="3159"/>
      <c r="D28" s="3119">
        <v>100</v>
      </c>
      <c r="E28" s="3159"/>
      <c r="F28" s="3160">
        <f>SUMIF(92:92,E28,93:93)-SUMIF(92:92,C28,93:93)+100</f>
        <v>100</v>
      </c>
      <c r="G28" s="3159"/>
      <c r="H28" s="3119">
        <f>SUMIF(92:92,G28,93:93)-SUMIF(92:92,C28,93:93)+100</f>
        <v>100</v>
      </c>
      <c r="I28" s="3159"/>
      <c r="J28" s="3119">
        <f>SUMIF(92:92,I28,93:93)-SUMIF(92:92,C28,93:93)+100</f>
        <v>100</v>
      </c>
      <c r="K28" s="3118"/>
      <c r="L28" s="3120"/>
      <c r="M28" s="3070"/>
      <c r="N28" s="3070"/>
      <c r="O28" s="3070"/>
      <c r="P28" s="3627"/>
      <c r="Q28" s="3134" t="str">
        <f t="shared" si="11"/>
        <v>楼层</v>
      </c>
      <c r="R28" s="3135" t="s">
        <v>3315</v>
      </c>
      <c r="S28" s="3136">
        <f t="shared" ref="S28:S46" si="12">F28</f>
        <v>100</v>
      </c>
      <c r="T28" s="3135" t="s">
        <v>3301</v>
      </c>
      <c r="U28" s="3136">
        <f t="shared" ref="U28:U46" si="13">H28</f>
        <v>100</v>
      </c>
      <c r="V28" s="3135" t="s">
        <v>3301</v>
      </c>
      <c r="W28" s="3136">
        <f t="shared" ref="W28:W46" si="14">J28</f>
        <v>100</v>
      </c>
      <c r="X28" s="3071"/>
      <c r="Y28" s="3629"/>
      <c r="Z28" s="3137" t="str">
        <f t="shared" ref="Z28:Z46" si="15">Q28</f>
        <v>楼层</v>
      </c>
      <c r="AA28" s="3138">
        <f t="shared" si="3"/>
        <v>1</v>
      </c>
      <c r="AB28" s="3138">
        <f t="shared" si="4"/>
        <v>1</v>
      </c>
      <c r="AC28" s="3138">
        <f t="shared" si="5"/>
        <v>1</v>
      </c>
    </row>
    <row r="29" spans="1:29" ht="15.75" hidden="1" thickBot="1">
      <c r="A29" s="3109"/>
      <c r="B29" s="3161">
        <v>111</v>
      </c>
      <c r="C29" s="3117"/>
      <c r="D29" s="3119">
        <v>100</v>
      </c>
      <c r="E29" s="3117"/>
      <c r="F29" s="3160">
        <f>SUMIF(94:94,E29,95:95)-SUMIF(94:94,C29,95:95)+100</f>
        <v>100</v>
      </c>
      <c r="G29" s="3117"/>
      <c r="H29" s="3119">
        <f>SUMIF(94:94,G29,95:95)-SUMIF(94:94,C29,95:95)+100</f>
        <v>100</v>
      </c>
      <c r="I29" s="3117"/>
      <c r="J29" s="3119">
        <f>SUMIF(94:94,I29,95:95)-SUMIF(94:94,C29,95:95)+100</f>
        <v>100</v>
      </c>
      <c r="K29" s="3118"/>
      <c r="L29" s="3120"/>
      <c r="M29" s="3070"/>
      <c r="N29" s="3070"/>
      <c r="O29" s="3070"/>
      <c r="P29" s="3627"/>
      <c r="Q29" s="3134">
        <f t="shared" si="11"/>
        <v>111</v>
      </c>
      <c r="R29" s="3135" t="s">
        <v>3301</v>
      </c>
      <c r="S29" s="3136">
        <f t="shared" si="12"/>
        <v>100</v>
      </c>
      <c r="T29" s="3135" t="s">
        <v>3301</v>
      </c>
      <c r="U29" s="3136">
        <f t="shared" si="13"/>
        <v>100</v>
      </c>
      <c r="V29" s="3135" t="s">
        <v>3301</v>
      </c>
      <c r="W29" s="3136">
        <f t="shared" si="14"/>
        <v>100</v>
      </c>
      <c r="X29" s="3071"/>
      <c r="Y29" s="3629"/>
      <c r="Z29" s="3137">
        <f t="shared" si="15"/>
        <v>111</v>
      </c>
      <c r="AA29" s="3138">
        <f t="shared" si="3"/>
        <v>1</v>
      </c>
      <c r="AB29" s="3138">
        <f t="shared" si="4"/>
        <v>1</v>
      </c>
      <c r="AC29" s="3138">
        <f t="shared" si="5"/>
        <v>1</v>
      </c>
    </row>
    <row r="30" spans="1:29" ht="15.75" hidden="1" thickBot="1">
      <c r="A30" s="3109"/>
      <c r="B30" s="3161">
        <v>111</v>
      </c>
      <c r="C30" s="3117"/>
      <c r="D30" s="3119">
        <v>100</v>
      </c>
      <c r="E30" s="3117"/>
      <c r="F30" s="3160">
        <f>SUMIF(96:96,E30,97:97)-SUMIF(96:96,C30,97:97)+100</f>
        <v>100</v>
      </c>
      <c r="G30" s="3117"/>
      <c r="H30" s="3119">
        <f>SUMIF(96:96,G30,97:97)-SUMIF(96:96,C30,97:97)+100</f>
        <v>100</v>
      </c>
      <c r="I30" s="3117"/>
      <c r="J30" s="3119">
        <f>SUMIF(96:96,I30,97:97)-SUMIF(96:96,C30,97:97)+100</f>
        <v>100</v>
      </c>
      <c r="K30" s="3118"/>
      <c r="L30" s="3120"/>
      <c r="M30" s="3070"/>
      <c r="N30" s="3070"/>
      <c r="O30" s="3070"/>
      <c r="P30" s="3627"/>
      <c r="Q30" s="3134">
        <f t="shared" si="11"/>
        <v>111</v>
      </c>
      <c r="R30" s="3135" t="s">
        <v>3300</v>
      </c>
      <c r="S30" s="3136">
        <f t="shared" si="12"/>
        <v>100</v>
      </c>
      <c r="T30" s="3135" t="s">
        <v>3300</v>
      </c>
      <c r="U30" s="3136">
        <f t="shared" si="13"/>
        <v>100</v>
      </c>
      <c r="V30" s="3135" t="s">
        <v>3300</v>
      </c>
      <c r="W30" s="3136">
        <f t="shared" si="14"/>
        <v>100</v>
      </c>
      <c r="X30" s="3071"/>
      <c r="Y30" s="3629"/>
      <c r="Z30" s="3137">
        <f t="shared" si="15"/>
        <v>111</v>
      </c>
      <c r="AA30" s="3138">
        <f t="shared" si="3"/>
        <v>1</v>
      </c>
      <c r="AB30" s="3138">
        <f t="shared" si="4"/>
        <v>1</v>
      </c>
      <c r="AC30" s="3138">
        <f t="shared" si="5"/>
        <v>1</v>
      </c>
    </row>
    <row r="31" spans="1:29" ht="15.75" hidden="1" thickBot="1">
      <c r="A31" s="3121"/>
      <c r="B31" s="3161">
        <v>111</v>
      </c>
      <c r="C31" s="3123"/>
      <c r="D31" s="3124">
        <v>100</v>
      </c>
      <c r="E31" s="3117"/>
      <c r="F31" s="3125">
        <f>SUMIF(98:98,E31,99:99)-SUMIF(98:98,C31,99:99)+100</f>
        <v>100</v>
      </c>
      <c r="G31" s="3117"/>
      <c r="H31" s="3124">
        <f>SUMIF(98:98,G31,99:99)-SUMIF(98:98,C31,99:99)+100</f>
        <v>100</v>
      </c>
      <c r="I31" s="3117"/>
      <c r="J31" s="3124">
        <f>SUMIF(98:98,I31,99:99)-SUMIF(98:98,C31,99:99)+100</f>
        <v>100</v>
      </c>
      <c r="K31" s="3118"/>
      <c r="L31" s="3120"/>
      <c r="M31" s="3070"/>
      <c r="N31" s="3070"/>
      <c r="O31" s="3070"/>
      <c r="P31" s="3627"/>
      <c r="Q31" s="3134">
        <f t="shared" si="11"/>
        <v>111</v>
      </c>
      <c r="R31" s="3135" t="s">
        <v>3300</v>
      </c>
      <c r="S31" s="3136">
        <f t="shared" si="12"/>
        <v>100</v>
      </c>
      <c r="T31" s="3135" t="s">
        <v>3300</v>
      </c>
      <c r="U31" s="3136">
        <f t="shared" si="13"/>
        <v>100</v>
      </c>
      <c r="V31" s="3135" t="s">
        <v>3300</v>
      </c>
      <c r="W31" s="3136">
        <f t="shared" si="14"/>
        <v>100</v>
      </c>
      <c r="X31" s="3071"/>
      <c r="Y31" s="3629"/>
      <c r="Z31" s="3137">
        <f t="shared" si="15"/>
        <v>111</v>
      </c>
      <c r="AA31" s="3138">
        <f t="shared" si="3"/>
        <v>1</v>
      </c>
      <c r="AB31" s="3138">
        <f t="shared" si="4"/>
        <v>1</v>
      </c>
      <c r="AC31" s="3138">
        <f t="shared" si="5"/>
        <v>1</v>
      </c>
    </row>
    <row r="32" spans="1:29" ht="15">
      <c r="A32" s="3126" t="s">
        <v>2561</v>
      </c>
      <c r="B32" s="3093" t="s">
        <v>2679</v>
      </c>
      <c r="C32" s="3165" t="s">
        <v>3316</v>
      </c>
      <c r="D32" s="3166">
        <v>100</v>
      </c>
      <c r="E32" s="3165" t="s">
        <v>3316</v>
      </c>
      <c r="F32" s="3160">
        <f>SUMIF(100:100,E32,101:101)-SUMIF(100:100,C32,101:101)+100</f>
        <v>100</v>
      </c>
      <c r="G32" s="3165" t="s">
        <v>3316</v>
      </c>
      <c r="H32" s="3119">
        <f>SUMIF(100:100,G32,101:101)-SUMIF(100:100,C32,101:101)+100</f>
        <v>100</v>
      </c>
      <c r="I32" s="3165" t="s">
        <v>3316</v>
      </c>
      <c r="J32" s="3166">
        <f>SUMIF(100:100,I32,101:101)-SUMIF(100:100,C32,101:101)+100</f>
        <v>100</v>
      </c>
      <c r="K32" s="3105"/>
      <c r="L32" s="3120"/>
      <c r="M32" s="3070"/>
      <c r="N32" s="3070"/>
      <c r="O32" s="3070"/>
      <c r="P32" s="3616" t="s">
        <v>2563</v>
      </c>
      <c r="Q32" s="3134" t="str">
        <f t="shared" si="11"/>
        <v>商业类型</v>
      </c>
      <c r="R32" s="3135" t="s">
        <v>3301</v>
      </c>
      <c r="S32" s="3136">
        <f t="shared" si="12"/>
        <v>100</v>
      </c>
      <c r="T32" s="3135" t="s">
        <v>3301</v>
      </c>
      <c r="U32" s="3136">
        <f t="shared" si="13"/>
        <v>100</v>
      </c>
      <c r="V32" s="3135" t="s">
        <v>3301</v>
      </c>
      <c r="W32" s="3136">
        <f t="shared" si="14"/>
        <v>100</v>
      </c>
      <c r="X32" s="3071"/>
      <c r="Y32" s="3619" t="s">
        <v>3317</v>
      </c>
      <c r="Z32" s="3137" t="str">
        <f t="shared" si="15"/>
        <v>商业类型</v>
      </c>
      <c r="AA32" s="3138">
        <f t="shared" si="3"/>
        <v>1</v>
      </c>
      <c r="AB32" s="3138">
        <f t="shared" si="4"/>
        <v>1</v>
      </c>
      <c r="AC32" s="3138">
        <f t="shared" si="5"/>
        <v>1</v>
      </c>
    </row>
    <row r="33" spans="1:29" s="3175" customFormat="1" ht="15">
      <c r="A33" s="3167"/>
      <c r="B33" s="3101" t="s">
        <v>2564</v>
      </c>
      <c r="C33" s="3168">
        <v>117.66</v>
      </c>
      <c r="D33" s="3103">
        <v>100</v>
      </c>
      <c r="E33" s="3111">
        <v>56</v>
      </c>
      <c r="F33" s="3104">
        <f>LOOKUP(E33,103:103,104:104)-LOOKUP(C33,103:103,104:104)+100</f>
        <v>101</v>
      </c>
      <c r="G33" s="3110">
        <v>95.22</v>
      </c>
      <c r="H33" s="3103">
        <f>LOOKUP(G33,103:103,104:104)-LOOKUP(C33,103:103,104:104)+100</f>
        <v>101</v>
      </c>
      <c r="I33" s="3110">
        <v>74</v>
      </c>
      <c r="J33" s="3103">
        <f>LOOKUP(I33,103:103,104:104)-LOOKUP(C33,103:103,104:104)+100</f>
        <v>101</v>
      </c>
      <c r="K33" s="3118"/>
      <c r="L33" s="3112"/>
      <c r="M33" s="3169"/>
      <c r="N33" s="3169"/>
      <c r="O33" s="3169"/>
      <c r="P33" s="3617"/>
      <c r="Q33" s="3170" t="str">
        <f t="shared" si="11"/>
        <v>项目建筑规模</v>
      </c>
      <c r="R33" s="3171" t="s">
        <v>3301</v>
      </c>
      <c r="S33" s="3172">
        <f t="shared" si="12"/>
        <v>101</v>
      </c>
      <c r="T33" s="3171" t="s">
        <v>3301</v>
      </c>
      <c r="U33" s="3172">
        <f t="shared" si="13"/>
        <v>101</v>
      </c>
      <c r="V33" s="3171" t="s">
        <v>3301</v>
      </c>
      <c r="W33" s="3172">
        <f t="shared" si="14"/>
        <v>101</v>
      </c>
      <c r="X33" s="3173"/>
      <c r="Y33" s="3619"/>
      <c r="Z33" s="3174" t="str">
        <f t="shared" si="15"/>
        <v>项目建筑规模</v>
      </c>
      <c r="AA33" s="3138">
        <f t="shared" si="3"/>
        <v>0.99009900990099009</v>
      </c>
      <c r="AB33" s="3138">
        <f t="shared" si="4"/>
        <v>0.99009900990099009</v>
      </c>
      <c r="AC33" s="3138">
        <f t="shared" si="5"/>
        <v>0.99009900990099009</v>
      </c>
    </row>
    <row r="34" spans="1:29" ht="15">
      <c r="A34" s="3176"/>
      <c r="B34" s="3101" t="s">
        <v>2565</v>
      </c>
      <c r="C34" s="3177" t="s">
        <v>3183</v>
      </c>
      <c r="D34" s="3119">
        <v>100</v>
      </c>
      <c r="E34" s="3177" t="s">
        <v>3183</v>
      </c>
      <c r="F34" s="3160">
        <f>SUMIF(105:105,E34,106:106)-SUMIF(105:105,C34,106:106)+100</f>
        <v>100</v>
      </c>
      <c r="G34" s="3177" t="s">
        <v>3183</v>
      </c>
      <c r="H34" s="3119">
        <f>SUMIF(105:105,G34,106:106)-SUMIF(105:105,C34,106:106)+100</f>
        <v>100</v>
      </c>
      <c r="I34" s="3177" t="s">
        <v>3183</v>
      </c>
      <c r="J34" s="3119">
        <f>SUMIF(105:105,I34,106:106)-SUMIF(105:105,C34,106:106)+100</f>
        <v>100</v>
      </c>
      <c r="K34" s="3105"/>
      <c r="L34" s="3120"/>
      <c r="M34" s="3070"/>
      <c r="N34" s="3070"/>
      <c r="O34" s="3070"/>
      <c r="P34" s="3617"/>
      <c r="Q34" s="3134" t="str">
        <f t="shared" si="11"/>
        <v>建筑结构</v>
      </c>
      <c r="R34" s="3135" t="s">
        <v>3301</v>
      </c>
      <c r="S34" s="3136">
        <f t="shared" si="12"/>
        <v>100</v>
      </c>
      <c r="T34" s="3135" t="s">
        <v>3301</v>
      </c>
      <c r="U34" s="3136">
        <f t="shared" si="13"/>
        <v>100</v>
      </c>
      <c r="V34" s="3135" t="s">
        <v>3301</v>
      </c>
      <c r="W34" s="3136">
        <f t="shared" si="14"/>
        <v>100</v>
      </c>
      <c r="X34" s="3071"/>
      <c r="Y34" s="3619"/>
      <c r="Z34" s="3137" t="str">
        <f t="shared" si="15"/>
        <v>建筑结构</v>
      </c>
      <c r="AA34" s="3138">
        <f t="shared" si="3"/>
        <v>1</v>
      </c>
      <c r="AB34" s="3138">
        <f t="shared" si="4"/>
        <v>1</v>
      </c>
      <c r="AC34" s="3138">
        <f t="shared" si="5"/>
        <v>1</v>
      </c>
    </row>
    <row r="35" spans="1:29" ht="15">
      <c r="A35" s="3176"/>
      <c r="B35" s="3101" t="s">
        <v>3318</v>
      </c>
      <c r="C35" s="3178" t="s">
        <v>3319</v>
      </c>
      <c r="D35" s="3119">
        <v>100</v>
      </c>
      <c r="E35" s="3178" t="s">
        <v>3319</v>
      </c>
      <c r="F35" s="3160">
        <f>SUMIF(107:107,E35,108:108)-SUMIF(107:107,C35,108:108)+100</f>
        <v>100</v>
      </c>
      <c r="G35" s="3178" t="s">
        <v>3319</v>
      </c>
      <c r="H35" s="3119">
        <f>SUMIF(107:107,G35,108:108)-SUMIF(107:107,C35,108:108)+100</f>
        <v>100</v>
      </c>
      <c r="I35" s="3178" t="s">
        <v>3319</v>
      </c>
      <c r="J35" s="3119">
        <f>SUMIF(107:107,I35,108:108)-SUMIF(107:107,C35,108:108)+100</f>
        <v>100</v>
      </c>
      <c r="K35" s="3105"/>
      <c r="L35" s="3120"/>
      <c r="M35" s="3070"/>
      <c r="N35" s="3070"/>
      <c r="O35" s="3070"/>
      <c r="P35" s="3617"/>
      <c r="Q35" s="3134" t="str">
        <f t="shared" si="11"/>
        <v>公共部分装修</v>
      </c>
      <c r="R35" s="3135" t="s">
        <v>3301</v>
      </c>
      <c r="S35" s="3136">
        <f t="shared" si="12"/>
        <v>100</v>
      </c>
      <c r="T35" s="3135" t="s">
        <v>3301</v>
      </c>
      <c r="U35" s="3136">
        <f t="shared" si="13"/>
        <v>100</v>
      </c>
      <c r="V35" s="3135" t="s">
        <v>3301</v>
      </c>
      <c r="W35" s="3136">
        <f t="shared" si="14"/>
        <v>100</v>
      </c>
      <c r="X35" s="3071"/>
      <c r="Y35" s="3619"/>
      <c r="Z35" s="3137" t="str">
        <f t="shared" si="15"/>
        <v>公共部分装修</v>
      </c>
      <c r="AA35" s="3138">
        <f t="shared" si="3"/>
        <v>1</v>
      </c>
      <c r="AB35" s="3138">
        <f t="shared" si="4"/>
        <v>1</v>
      </c>
      <c r="AC35" s="3138">
        <f t="shared" si="5"/>
        <v>1</v>
      </c>
    </row>
    <row r="36" spans="1:29" ht="15">
      <c r="A36" s="3176"/>
      <c r="B36" s="3101" t="s">
        <v>3320</v>
      </c>
      <c r="C36" s="3179">
        <f>'[2]数据-取费表'!N6</f>
        <v>0.86499999999999999</v>
      </c>
      <c r="D36" s="3119">
        <v>100</v>
      </c>
      <c r="E36" s="3179">
        <v>0.85</v>
      </c>
      <c r="F36" s="3160">
        <f>LOOKUP(E36,110:110,111:111)-LOOKUP(C36,110:110,111:111)+100</f>
        <v>100</v>
      </c>
      <c r="G36" s="3179">
        <v>0.8</v>
      </c>
      <c r="H36" s="3160">
        <f>LOOKUP(G36,110:110,111:111)-LOOKUP(C36,110:110,111:111)+100</f>
        <v>100</v>
      </c>
      <c r="I36" s="3179">
        <f>C36</f>
        <v>0.86499999999999999</v>
      </c>
      <c r="J36" s="3119">
        <f>LOOKUP(I36,110:110,111:111)-LOOKUP(C36,110:110,111:111)+100</f>
        <v>100</v>
      </c>
      <c r="K36" s="3105"/>
      <c r="L36" s="3120"/>
      <c r="M36" s="3070"/>
      <c r="N36" s="3070"/>
      <c r="O36" s="3070"/>
      <c r="P36" s="3617"/>
      <c r="Q36" s="3134" t="str">
        <f t="shared" si="11"/>
        <v>成新度</v>
      </c>
      <c r="R36" s="3135" t="s">
        <v>3301</v>
      </c>
      <c r="S36" s="3136">
        <f t="shared" si="12"/>
        <v>100</v>
      </c>
      <c r="T36" s="3135" t="s">
        <v>3301</v>
      </c>
      <c r="U36" s="3136">
        <f t="shared" si="13"/>
        <v>100</v>
      </c>
      <c r="V36" s="3135" t="s">
        <v>3301</v>
      </c>
      <c r="W36" s="3136">
        <f t="shared" si="14"/>
        <v>100</v>
      </c>
      <c r="X36" s="3071"/>
      <c r="Y36" s="3619"/>
      <c r="Z36" s="3137" t="str">
        <f t="shared" si="15"/>
        <v>成新度</v>
      </c>
      <c r="AA36" s="3138">
        <f t="shared" si="3"/>
        <v>1</v>
      </c>
      <c r="AB36" s="3138">
        <f t="shared" si="4"/>
        <v>1</v>
      </c>
      <c r="AC36" s="3138">
        <f t="shared" si="5"/>
        <v>1</v>
      </c>
    </row>
    <row r="37" spans="1:29" s="3090" customFormat="1" ht="15">
      <c r="A37" s="3180"/>
      <c r="B37" s="3101" t="s">
        <v>3321</v>
      </c>
      <c r="C37" s="3178" t="s">
        <v>3322</v>
      </c>
      <c r="D37" s="3103">
        <v>100</v>
      </c>
      <c r="E37" s="3178" t="s">
        <v>3322</v>
      </c>
      <c r="F37" s="3160">
        <f>SUMIF(112:112,E37,113:113)-SUMIF(112:112,C37,113:113)+100</f>
        <v>100</v>
      </c>
      <c r="G37" s="3178" t="s">
        <v>3322</v>
      </c>
      <c r="H37" s="3119">
        <f>SUMIF(112:112,G37,113:113)-SUMIF(112:112,C37,113:113)+100</f>
        <v>100</v>
      </c>
      <c r="I37" s="3178" t="s">
        <v>3322</v>
      </c>
      <c r="J37" s="3119">
        <f>SUMIF(112:112,I37,113:113)-SUMIF(112:112,C37,113:113)+100</f>
        <v>100</v>
      </c>
      <c r="K37" s="3105"/>
      <c r="L37" s="3084"/>
      <c r="M37" s="3085"/>
      <c r="N37" s="3085"/>
      <c r="O37" s="3085"/>
      <c r="P37" s="3617"/>
      <c r="Q37" s="3098" t="str">
        <f t="shared" si="11"/>
        <v>市政基础设施</v>
      </c>
      <c r="R37" s="3086" t="s">
        <v>3300</v>
      </c>
      <c r="S37" s="3087">
        <f t="shared" si="12"/>
        <v>100</v>
      </c>
      <c r="T37" s="3086" t="s">
        <v>3300</v>
      </c>
      <c r="U37" s="3087">
        <f t="shared" si="13"/>
        <v>100</v>
      </c>
      <c r="V37" s="3086" t="s">
        <v>3300</v>
      </c>
      <c r="W37" s="3087">
        <f t="shared" si="14"/>
        <v>100</v>
      </c>
      <c r="X37" s="3088"/>
      <c r="Y37" s="3619"/>
      <c r="Z37" s="3099" t="str">
        <f t="shared" si="15"/>
        <v>市政基础设施</v>
      </c>
      <c r="AA37" s="3089">
        <f t="shared" si="3"/>
        <v>1</v>
      </c>
      <c r="AB37" s="3089">
        <f t="shared" si="4"/>
        <v>1</v>
      </c>
      <c r="AC37" s="3089">
        <f t="shared" si="5"/>
        <v>1</v>
      </c>
    </row>
    <row r="38" spans="1:29" ht="15">
      <c r="A38" s="3176"/>
      <c r="B38" s="3101" t="s">
        <v>3323</v>
      </c>
      <c r="C38" s="3178" t="s">
        <v>3324</v>
      </c>
      <c r="D38" s="3119">
        <v>100</v>
      </c>
      <c r="E38" s="3178" t="s">
        <v>3324</v>
      </c>
      <c r="F38" s="3160">
        <f>SUMIF(114:114,E38,115:115)-SUMIF(114:114,C38,115:115)+100</f>
        <v>100</v>
      </c>
      <c r="G38" s="3178" t="s">
        <v>3324</v>
      </c>
      <c r="H38" s="3119">
        <f>SUMIF(114:114,G38,115:115)-SUMIF(114:114,C38,115:115)+100</f>
        <v>100</v>
      </c>
      <c r="I38" s="3178" t="s">
        <v>3324</v>
      </c>
      <c r="J38" s="3119">
        <f>SUMIF(114:114,I38,115:115)-SUMIF(114:114,C38,115:115)+100</f>
        <v>100</v>
      </c>
      <c r="K38" s="3105"/>
      <c r="L38" s="3120"/>
      <c r="M38" s="3070"/>
      <c r="N38" s="3070"/>
      <c r="O38" s="3070"/>
      <c r="P38" s="3617" t="s">
        <v>3317</v>
      </c>
      <c r="Q38" s="3134" t="str">
        <f t="shared" si="11"/>
        <v>业态</v>
      </c>
      <c r="R38" s="3135" t="s">
        <v>3301</v>
      </c>
      <c r="S38" s="3136">
        <f t="shared" si="12"/>
        <v>100</v>
      </c>
      <c r="T38" s="3135" t="s">
        <v>3301</v>
      </c>
      <c r="U38" s="3136">
        <f t="shared" si="13"/>
        <v>100</v>
      </c>
      <c r="V38" s="3135" t="s">
        <v>3301</v>
      </c>
      <c r="W38" s="3136">
        <f t="shared" si="14"/>
        <v>100</v>
      </c>
      <c r="X38" s="3071"/>
      <c r="Y38" s="3619" t="s">
        <v>3317</v>
      </c>
      <c r="Z38" s="3137" t="str">
        <f t="shared" si="15"/>
        <v>业态</v>
      </c>
      <c r="AA38" s="3138">
        <f t="shared" si="3"/>
        <v>1</v>
      </c>
      <c r="AB38" s="3138">
        <f t="shared" si="4"/>
        <v>1</v>
      </c>
      <c r="AC38" s="3138">
        <f t="shared" si="5"/>
        <v>1</v>
      </c>
    </row>
    <row r="39" spans="1:29" ht="15">
      <c r="A39" s="3176"/>
      <c r="B39" s="3101" t="s">
        <v>3325</v>
      </c>
      <c r="C39" s="3178"/>
      <c r="D39" s="3119">
        <v>100</v>
      </c>
      <c r="E39" s="3178"/>
      <c r="F39" s="3160">
        <f>SUMIF(116:116,E39,117:117)-SUMIF(116:116,C39,117:117)+100</f>
        <v>100</v>
      </c>
      <c r="G39" s="3178"/>
      <c r="H39" s="3119">
        <f>SUMIF(116:116,G39,117:117)-SUMIF(116:116,C39,117:117)+100</f>
        <v>100</v>
      </c>
      <c r="I39" s="3178"/>
      <c r="J39" s="3119">
        <f>SUMIF(116:116,I39,117:117)-SUMIF(116:116,C39,117:117)+100</f>
        <v>100</v>
      </c>
      <c r="K39" s="3105"/>
      <c r="L39" s="3120"/>
      <c r="M39" s="3070"/>
      <c r="N39" s="3070"/>
      <c r="O39" s="3070"/>
      <c r="P39" s="3617"/>
      <c r="Q39" s="3134" t="str">
        <f t="shared" si="11"/>
        <v>层高</v>
      </c>
      <c r="R39" s="3135" t="s">
        <v>3301</v>
      </c>
      <c r="S39" s="3136">
        <f t="shared" si="12"/>
        <v>100</v>
      </c>
      <c r="T39" s="3135" t="s">
        <v>3301</v>
      </c>
      <c r="U39" s="3136">
        <f t="shared" si="13"/>
        <v>100</v>
      </c>
      <c r="V39" s="3135" t="s">
        <v>3301</v>
      </c>
      <c r="W39" s="3136">
        <f t="shared" si="14"/>
        <v>100</v>
      </c>
      <c r="X39" s="3071"/>
      <c r="Y39" s="3619"/>
      <c r="Z39" s="3137" t="str">
        <f t="shared" si="15"/>
        <v>层高</v>
      </c>
      <c r="AA39" s="3138">
        <f t="shared" si="3"/>
        <v>1</v>
      </c>
      <c r="AB39" s="3138">
        <f t="shared" si="4"/>
        <v>1</v>
      </c>
      <c r="AC39" s="3138">
        <f t="shared" si="5"/>
        <v>1</v>
      </c>
    </row>
    <row r="40" spans="1:29" ht="15">
      <c r="A40" s="3176"/>
      <c r="B40" s="3101" t="s">
        <v>3326</v>
      </c>
      <c r="C40" s="3181"/>
      <c r="D40" s="3119">
        <v>100</v>
      </c>
      <c r="E40" s="3182"/>
      <c r="F40" s="3160">
        <f>SUMIF(118:118,E40,119:119)-SUMIF(118:118,C40,119:119)+100</f>
        <v>100</v>
      </c>
      <c r="G40" s="3182"/>
      <c r="H40" s="3119">
        <f>SUMIF(118:118,G40,119:119)-SUMIF(118:118,C40,119:119)+100</f>
        <v>100</v>
      </c>
      <c r="I40" s="3182"/>
      <c r="J40" s="3119">
        <f>SUMIF(118:118,I40,119:119)-SUMIF(118:118,C40,119:119)+100</f>
        <v>100</v>
      </c>
      <c r="K40" s="3118"/>
      <c r="L40" s="3120"/>
      <c r="M40" s="3070"/>
      <c r="N40" s="3070"/>
      <c r="O40" s="3070"/>
      <c r="P40" s="3617"/>
      <c r="Q40" s="3134" t="str">
        <f t="shared" si="11"/>
        <v>单套建筑面积</v>
      </c>
      <c r="R40" s="3135" t="s">
        <v>3301</v>
      </c>
      <c r="S40" s="3136">
        <f t="shared" si="12"/>
        <v>100</v>
      </c>
      <c r="T40" s="3135" t="s">
        <v>3301</v>
      </c>
      <c r="U40" s="3136">
        <f t="shared" si="13"/>
        <v>100</v>
      </c>
      <c r="V40" s="3135" t="s">
        <v>3301</v>
      </c>
      <c r="W40" s="3136">
        <f t="shared" si="14"/>
        <v>100</v>
      </c>
      <c r="X40" s="3071"/>
      <c r="Y40" s="3619"/>
      <c r="Z40" s="3137" t="str">
        <f t="shared" si="15"/>
        <v>单套建筑面积</v>
      </c>
      <c r="AA40" s="3138">
        <f t="shared" si="3"/>
        <v>1</v>
      </c>
      <c r="AB40" s="3138">
        <f t="shared" si="4"/>
        <v>1</v>
      </c>
      <c r="AC40" s="3138">
        <f t="shared" si="5"/>
        <v>1</v>
      </c>
    </row>
    <row r="41" spans="1:29" s="3175" customFormat="1" ht="15">
      <c r="A41" s="3167"/>
      <c r="B41" s="3183" t="s">
        <v>3327</v>
      </c>
      <c r="C41" s="3159"/>
      <c r="D41" s="3119">
        <v>100</v>
      </c>
      <c r="E41" s="3159"/>
      <c r="F41" s="3160">
        <f>SUMIF(120:120,E41,121:121)-SUMIF(120:120,C41,121:121)+100</f>
        <v>100</v>
      </c>
      <c r="G41" s="3159"/>
      <c r="H41" s="3119">
        <f>SUMIF(120:120,G41,121:121)-SUMIF(120:120,C41,121:121)+100</f>
        <v>100</v>
      </c>
      <c r="I41" s="3159"/>
      <c r="J41" s="3119">
        <f>SUMIF(120:120,I41,121:121)-SUMIF(120:120,C41,121:121)+100</f>
        <v>100</v>
      </c>
      <c r="K41" s="3105"/>
      <c r="L41" s="3112"/>
      <c r="M41" s="3169"/>
      <c r="N41" s="3169"/>
      <c r="O41" s="3169"/>
      <c r="P41" s="3617"/>
      <c r="Q41" s="3170" t="str">
        <f t="shared" si="11"/>
        <v>进深比</v>
      </c>
      <c r="R41" s="3171" t="s">
        <v>3301</v>
      </c>
      <c r="S41" s="3172">
        <f t="shared" si="12"/>
        <v>100</v>
      </c>
      <c r="T41" s="3171" t="s">
        <v>3301</v>
      </c>
      <c r="U41" s="3172">
        <f t="shared" si="13"/>
        <v>100</v>
      </c>
      <c r="V41" s="3171" t="s">
        <v>3301</v>
      </c>
      <c r="W41" s="3172">
        <f t="shared" si="14"/>
        <v>100</v>
      </c>
      <c r="X41" s="3173"/>
      <c r="Y41" s="3619"/>
      <c r="Z41" s="3174" t="str">
        <f t="shared" si="15"/>
        <v>进深比</v>
      </c>
      <c r="AA41" s="3138">
        <f t="shared" si="3"/>
        <v>1</v>
      </c>
      <c r="AB41" s="3138">
        <f t="shared" si="4"/>
        <v>1</v>
      </c>
      <c r="AC41" s="3138">
        <f t="shared" si="5"/>
        <v>1</v>
      </c>
    </row>
    <row r="42" spans="1:29" ht="15">
      <c r="A42" s="3176"/>
      <c r="B42" s="3101" t="s">
        <v>3328</v>
      </c>
      <c r="C42" s="3178" t="s">
        <v>3329</v>
      </c>
      <c r="D42" s="3119">
        <v>100</v>
      </c>
      <c r="E42" s="3178" t="s">
        <v>3329</v>
      </c>
      <c r="F42" s="3160">
        <f>SUMIF(122:122,E42,123:123)-SUMIF(122:122,C42,123:123)+100</f>
        <v>100</v>
      </c>
      <c r="G42" s="3178" t="s">
        <v>3329</v>
      </c>
      <c r="H42" s="3119">
        <f>SUMIF(122:122,G42,123:123)-SUMIF(122:122,C42,123:123)+100</f>
        <v>100</v>
      </c>
      <c r="I42" s="3178" t="s">
        <v>3329</v>
      </c>
      <c r="J42" s="3119">
        <f>SUMIF(122:122,I42,123:123)-SUMIF(122:122,C42,123:123)+100</f>
        <v>100</v>
      </c>
      <c r="K42" s="3105"/>
      <c r="L42" s="3120"/>
      <c r="M42" s="3070"/>
      <c r="N42" s="3070"/>
      <c r="O42" s="3070"/>
      <c r="P42" s="3617"/>
      <c r="Q42" s="3134" t="str">
        <f t="shared" si="11"/>
        <v>内部装修</v>
      </c>
      <c r="R42" s="3135" t="s">
        <v>3301</v>
      </c>
      <c r="S42" s="3136">
        <f t="shared" si="12"/>
        <v>100</v>
      </c>
      <c r="T42" s="3135" t="s">
        <v>3301</v>
      </c>
      <c r="U42" s="3136">
        <f t="shared" si="13"/>
        <v>100</v>
      </c>
      <c r="V42" s="3135" t="s">
        <v>3301</v>
      </c>
      <c r="W42" s="3136">
        <f t="shared" si="14"/>
        <v>100</v>
      </c>
      <c r="X42" s="3071"/>
      <c r="Y42" s="3619"/>
      <c r="Z42" s="3137" t="str">
        <f t="shared" si="15"/>
        <v>内部装修</v>
      </c>
      <c r="AA42" s="3138">
        <f t="shared" si="3"/>
        <v>1</v>
      </c>
      <c r="AB42" s="3138">
        <f t="shared" si="4"/>
        <v>1</v>
      </c>
      <c r="AC42" s="3138">
        <f t="shared" si="5"/>
        <v>1</v>
      </c>
    </row>
    <row r="43" spans="1:29" ht="15.75" thickBot="1">
      <c r="A43" s="3176"/>
      <c r="B43" s="3101" t="s">
        <v>2574</v>
      </c>
      <c r="C43" s="3178"/>
      <c r="D43" s="3119">
        <v>100</v>
      </c>
      <c r="E43" s="3178"/>
      <c r="F43" s="3160">
        <f>SUMIF(124:124,E43,125:125)-SUMIF(124:124,C43,125:125)+100</f>
        <v>100</v>
      </c>
      <c r="G43" s="3178"/>
      <c r="H43" s="3119">
        <f>SUMIF(124:124,G43,125:125)-SUMIF(124:124,C43,125:125)+100</f>
        <v>100</v>
      </c>
      <c r="I43" s="3178"/>
      <c r="J43" s="3119">
        <f>SUMIF(124:124,I43,125:125)-SUMIF(124:124,C43,125:125)+100</f>
        <v>100</v>
      </c>
      <c r="K43" s="3105"/>
      <c r="L43" s="3120"/>
      <c r="M43" s="3070"/>
      <c r="N43" s="3070"/>
      <c r="O43" s="3070"/>
      <c r="P43" s="3617"/>
      <c r="Q43" s="3134" t="str">
        <f t="shared" si="11"/>
        <v>内部装修维护情况</v>
      </c>
      <c r="R43" s="3135" t="s">
        <v>3301</v>
      </c>
      <c r="S43" s="3136">
        <f t="shared" si="12"/>
        <v>100</v>
      </c>
      <c r="T43" s="3135" t="s">
        <v>3301</v>
      </c>
      <c r="U43" s="3136">
        <f t="shared" si="13"/>
        <v>100</v>
      </c>
      <c r="V43" s="3135" t="s">
        <v>3301</v>
      </c>
      <c r="W43" s="3136">
        <f t="shared" si="14"/>
        <v>100</v>
      </c>
      <c r="X43" s="3071"/>
      <c r="Y43" s="3619"/>
      <c r="Z43" s="3137" t="str">
        <f t="shared" si="15"/>
        <v>内部装修维护情况</v>
      </c>
      <c r="AA43" s="3138">
        <f t="shared" si="3"/>
        <v>1</v>
      </c>
      <c r="AB43" s="3138">
        <f t="shared" si="4"/>
        <v>1</v>
      </c>
      <c r="AC43" s="3138">
        <f t="shared" si="5"/>
        <v>1</v>
      </c>
    </row>
    <row r="44" spans="1:29" s="3090" customFormat="1" ht="15.75" hidden="1" thickBot="1">
      <c r="A44" s="3180"/>
      <c r="B44" s="3161">
        <v>111</v>
      </c>
      <c r="C44" s="3168"/>
      <c r="D44" s="3103">
        <v>100</v>
      </c>
      <c r="E44" s="3117"/>
      <c r="F44" s="3104">
        <f>SUMIF(126:126,E44,127:127)-SUMIF(126:126,C44,127:127)+100</f>
        <v>100</v>
      </c>
      <c r="G44" s="3117"/>
      <c r="H44" s="3103">
        <f>SUMIF(126:126,G44,127:127)-SUMIF(126:126,C44,127:127)+100</f>
        <v>100</v>
      </c>
      <c r="I44" s="3117"/>
      <c r="J44" s="3103">
        <f>SUMIF(126:126,I44,127:127)-SUMIF(126:126,C44,127:127)+100</f>
        <v>100</v>
      </c>
      <c r="K44" s="3118"/>
      <c r="L44" s="3084"/>
      <c r="M44" s="3085"/>
      <c r="N44" s="3085"/>
      <c r="O44" s="3085"/>
      <c r="P44" s="3617"/>
      <c r="Q44" s="3098">
        <f t="shared" si="11"/>
        <v>111</v>
      </c>
      <c r="R44" s="3086" t="s">
        <v>3301</v>
      </c>
      <c r="S44" s="3087">
        <f t="shared" si="12"/>
        <v>100</v>
      </c>
      <c r="T44" s="3086" t="s">
        <v>3301</v>
      </c>
      <c r="U44" s="3087">
        <f t="shared" si="13"/>
        <v>100</v>
      </c>
      <c r="V44" s="3086" t="s">
        <v>3301</v>
      </c>
      <c r="W44" s="3087">
        <f t="shared" si="14"/>
        <v>100</v>
      </c>
      <c r="X44" s="3088"/>
      <c r="Y44" s="3619"/>
      <c r="Z44" s="3099">
        <f t="shared" si="15"/>
        <v>111</v>
      </c>
      <c r="AA44" s="3089">
        <f t="shared" si="3"/>
        <v>1</v>
      </c>
      <c r="AB44" s="3089">
        <f t="shared" si="4"/>
        <v>1</v>
      </c>
      <c r="AC44" s="3089">
        <f t="shared" si="5"/>
        <v>1</v>
      </c>
    </row>
    <row r="45" spans="1:29" ht="15.75" hidden="1" thickBot="1">
      <c r="A45" s="3176"/>
      <c r="B45" s="3161">
        <v>111</v>
      </c>
      <c r="C45" s="3117"/>
      <c r="D45" s="3119">
        <v>100</v>
      </c>
      <c r="E45" s="3117"/>
      <c r="F45" s="3160">
        <f>SUMIF(128:128,E45,129:129)-SUMIF(128:128,C45,129:129)+100</f>
        <v>100</v>
      </c>
      <c r="G45" s="3117"/>
      <c r="H45" s="3119">
        <f>SUMIF(128:128,G45,129:129)-SUMIF(128:128,C45,129:129)+100</f>
        <v>100</v>
      </c>
      <c r="I45" s="3117"/>
      <c r="J45" s="3119">
        <f>SUMIF(128:128,I45,129:129)-SUMIF(128:128,C45,129:129)+100</f>
        <v>100</v>
      </c>
      <c r="K45" s="3118"/>
      <c r="L45" s="3120"/>
      <c r="M45" s="3070"/>
      <c r="N45" s="3070"/>
      <c r="O45" s="3070"/>
      <c r="P45" s="3617"/>
      <c r="Q45" s="3134">
        <f t="shared" si="11"/>
        <v>111</v>
      </c>
      <c r="R45" s="3135" t="s">
        <v>3300</v>
      </c>
      <c r="S45" s="3136">
        <f t="shared" si="12"/>
        <v>100</v>
      </c>
      <c r="T45" s="3135" t="s">
        <v>3300</v>
      </c>
      <c r="U45" s="3136">
        <f t="shared" si="13"/>
        <v>100</v>
      </c>
      <c r="V45" s="3135" t="s">
        <v>3300</v>
      </c>
      <c r="W45" s="3136">
        <f t="shared" si="14"/>
        <v>100</v>
      </c>
      <c r="X45" s="3071"/>
      <c r="Y45" s="3619"/>
      <c r="Z45" s="3137">
        <f t="shared" si="15"/>
        <v>111</v>
      </c>
      <c r="AA45" s="3138">
        <f t="shared" si="3"/>
        <v>1</v>
      </c>
      <c r="AB45" s="3138">
        <f t="shared" si="4"/>
        <v>1</v>
      </c>
      <c r="AC45" s="3138">
        <f t="shared" si="5"/>
        <v>1</v>
      </c>
    </row>
    <row r="46" spans="1:29" ht="15.75" hidden="1" thickBot="1">
      <c r="A46" s="3184"/>
      <c r="B46" s="3122">
        <v>111</v>
      </c>
      <c r="C46" s="3123"/>
      <c r="D46" s="3124">
        <v>100</v>
      </c>
      <c r="E46" s="3117"/>
      <c r="F46" s="3125">
        <f>SUMIF(130:130,E46,131:131)-SUMIF(130:130,C46,131:131)+100</f>
        <v>100</v>
      </c>
      <c r="G46" s="3117"/>
      <c r="H46" s="3124">
        <f>SUMIF(130:130,G46,131:131)-SUMIF(130:130,C46,131:131)+100</f>
        <v>100</v>
      </c>
      <c r="I46" s="3117"/>
      <c r="J46" s="3124">
        <f>SUMIF(130:130,I46,131:131)-SUMIF(130:130,C46,131:131)+100</f>
        <v>100</v>
      </c>
      <c r="K46" s="3118"/>
      <c r="L46" s="3120"/>
      <c r="M46" s="3070"/>
      <c r="N46" s="3070"/>
      <c r="O46" s="3070"/>
      <c r="P46" s="3618"/>
      <c r="Q46" s="3134">
        <f t="shared" si="11"/>
        <v>111</v>
      </c>
      <c r="R46" s="3135" t="s">
        <v>3300</v>
      </c>
      <c r="S46" s="3136">
        <f t="shared" si="12"/>
        <v>100</v>
      </c>
      <c r="T46" s="3135" t="s">
        <v>3300</v>
      </c>
      <c r="U46" s="3136">
        <f t="shared" si="13"/>
        <v>100</v>
      </c>
      <c r="V46" s="3135" t="s">
        <v>3300</v>
      </c>
      <c r="W46" s="3136">
        <f t="shared" si="14"/>
        <v>100</v>
      </c>
      <c r="X46" s="3071"/>
      <c r="Y46" s="3620"/>
      <c r="Z46" s="3137">
        <f t="shared" si="15"/>
        <v>111</v>
      </c>
      <c r="AA46" s="3138">
        <f t="shared" si="3"/>
        <v>1</v>
      </c>
      <c r="AB46" s="3138">
        <f t="shared" si="4"/>
        <v>1</v>
      </c>
      <c r="AC46" s="3138">
        <f t="shared" si="5"/>
        <v>1</v>
      </c>
    </row>
    <row r="47" spans="1:29" ht="15">
      <c r="A47" s="3185" t="s">
        <v>2575</v>
      </c>
      <c r="B47" s="3186"/>
      <c r="C47" s="3187" t="s">
        <v>555</v>
      </c>
      <c r="D47" s="3188"/>
      <c r="E47" s="3189">
        <v>51964</v>
      </c>
      <c r="F47" s="3190"/>
      <c r="G47" s="3191">
        <v>58391</v>
      </c>
      <c r="H47" s="3192"/>
      <c r="I47" s="3189">
        <v>54054</v>
      </c>
      <c r="J47" s="3192"/>
      <c r="K47" s="3193"/>
      <c r="L47" s="3194"/>
      <c r="M47" s="3195"/>
      <c r="N47" s="3070"/>
      <c r="O47" s="3195"/>
      <c r="P47" s="3611" t="str">
        <f>A47</f>
        <v>成交单价（元/平方米）</v>
      </c>
      <c r="Q47" s="3611"/>
      <c r="R47" s="3621">
        <f>E47</f>
        <v>51964</v>
      </c>
      <c r="S47" s="3621"/>
      <c r="T47" s="3621">
        <f>G47</f>
        <v>58391</v>
      </c>
      <c r="U47" s="3621"/>
      <c r="V47" s="3621">
        <f>I47</f>
        <v>54054</v>
      </c>
      <c r="W47" s="3621"/>
      <c r="X47" s="3196"/>
      <c r="Y47" s="3197"/>
      <c r="Z47" s="3196"/>
      <c r="AA47" s="3196"/>
      <c r="AB47" s="3196"/>
      <c r="AC47" s="3196"/>
    </row>
    <row r="48" spans="1:29" ht="15.75" thickBot="1">
      <c r="A48" s="3198" t="s">
        <v>3330</v>
      </c>
      <c r="B48" s="3199"/>
      <c r="C48" s="3200">
        <f>R49</f>
        <v>54261</v>
      </c>
      <c r="D48" s="3201"/>
      <c r="E48" s="3202">
        <f>R48</f>
        <v>51450</v>
      </c>
      <c r="F48" s="3202"/>
      <c r="G48" s="3200">
        <f>T48</f>
        <v>57813</v>
      </c>
      <c r="H48" s="3201"/>
      <c r="I48" s="3202">
        <f>V48</f>
        <v>53519</v>
      </c>
      <c r="J48" s="3201"/>
      <c r="K48" s="3203"/>
      <c r="L48" s="3194"/>
      <c r="M48" s="3195"/>
      <c r="N48" s="3070"/>
      <c r="O48" s="3195"/>
      <c r="P48" s="3611" t="str">
        <f>A48</f>
        <v>比较价值（元/平方米）</v>
      </c>
      <c r="Q48" s="3611"/>
      <c r="R48" s="3612">
        <f>IF(F1="售价",ROUND(PRODUCT(R47,AA7:AA46),0),ROUND(PRODUCT(R47,AA7:AA46),1))</f>
        <v>51450</v>
      </c>
      <c r="S48" s="3612"/>
      <c r="T48" s="3612">
        <f>IF(F1="售价",ROUND(PRODUCT(T47,AB7:AB46),0),ROUND(PRODUCT(T47,AB7:AB46),1))</f>
        <v>57813</v>
      </c>
      <c r="U48" s="3612"/>
      <c r="V48" s="3612">
        <f>IF(F1="售价",ROUND(PRODUCT(V47,AC7:AC46),0),ROUND(PRODUCT(V47,AC7:AC46),1))</f>
        <v>53519</v>
      </c>
      <c r="W48" s="3612"/>
      <c r="X48" s="3196"/>
      <c r="Y48" s="3196"/>
      <c r="Z48" s="3196"/>
      <c r="AA48" s="3196"/>
      <c r="AB48" s="3196"/>
      <c r="AC48" s="3196"/>
    </row>
    <row r="49" spans="1:29" ht="15.75" thickBot="1">
      <c r="A49" s="3204" t="s">
        <v>3331</v>
      </c>
      <c r="B49" s="3205"/>
      <c r="C49" s="3206">
        <f>R49</f>
        <v>54261</v>
      </c>
      <c r="D49" s="3206"/>
      <c r="E49" s="3206"/>
      <c r="F49" s="3206"/>
      <c r="G49" s="3206"/>
      <c r="H49" s="3206"/>
      <c r="I49" s="3206"/>
      <c r="J49" s="3206"/>
      <c r="K49" s="3207"/>
      <c r="L49" s="3194"/>
      <c r="M49" s="3195"/>
      <c r="N49" s="3070"/>
      <c r="O49" s="3195"/>
      <c r="P49" s="3613" t="str">
        <f>A49</f>
        <v>估价对象XX用房的比较价值（楼面单价，元/平方米）</v>
      </c>
      <c r="Q49" s="3614"/>
      <c r="R49" s="3615">
        <f>IF(F1="售价",ROUND(AVERAGE(R48:V48),0),ROUND(AVERAGE(R48:V48),1))</f>
        <v>54261</v>
      </c>
      <c r="S49" s="3615"/>
      <c r="T49" s="3615"/>
      <c r="U49" s="3615"/>
      <c r="V49" s="3615"/>
      <c r="W49" s="3615"/>
      <c r="X49" s="3196"/>
      <c r="Y49" s="3196"/>
      <c r="Z49" s="3196"/>
      <c r="AA49" s="3196"/>
      <c r="AB49" s="3196"/>
      <c r="AC49" s="3196"/>
    </row>
    <row r="50" spans="1:29">
      <c r="A50" s="3195"/>
      <c r="B50" s="3195"/>
      <c r="C50" s="3195"/>
      <c r="D50" s="3195"/>
      <c r="E50" s="3195"/>
      <c r="F50" s="3195"/>
      <c r="G50" s="3208"/>
      <c r="H50" s="3195"/>
      <c r="I50" s="3195"/>
      <c r="J50" s="3195"/>
      <c r="K50" s="3209"/>
      <c r="L50" s="3210"/>
      <c r="M50" s="3195"/>
      <c r="N50" s="3195"/>
      <c r="O50" s="3195"/>
      <c r="P50" s="3211"/>
      <c r="Q50" s="3196"/>
      <c r="R50" s="3196"/>
      <c r="S50" s="3196"/>
      <c r="T50" s="3196"/>
      <c r="U50" s="3196"/>
      <c r="V50" s="3196"/>
      <c r="W50" s="3196"/>
      <c r="X50" s="3196"/>
      <c r="Y50" s="3196"/>
      <c r="Z50" s="3196"/>
      <c r="AA50" s="3196"/>
      <c r="AB50" s="3196"/>
      <c r="AC50" s="3196"/>
    </row>
    <row r="51" spans="1:29">
      <c r="A51" s="3195"/>
      <c r="B51" s="3195"/>
      <c r="C51" s="3195"/>
      <c r="D51" s="3195"/>
      <c r="E51" s="3195"/>
      <c r="F51" s="3195"/>
      <c r="G51" s="3195"/>
      <c r="H51" s="3195"/>
      <c r="I51" s="3195"/>
      <c r="J51" s="3195"/>
      <c r="K51" s="3209"/>
      <c r="L51" s="3210"/>
      <c r="M51" s="3195"/>
      <c r="N51" s="3195"/>
      <c r="O51" s="3195"/>
      <c r="P51" s="3211"/>
      <c r="Q51" s="3196"/>
      <c r="R51" s="3196"/>
      <c r="S51" s="3196"/>
      <c r="T51" s="3196"/>
      <c r="U51" s="3196"/>
      <c r="V51" s="3196"/>
      <c r="W51" s="3196"/>
      <c r="X51" s="3196"/>
      <c r="Y51" s="3196"/>
      <c r="Z51" s="3196"/>
      <c r="AA51" s="3196"/>
      <c r="AB51" s="3196"/>
      <c r="AC51" s="3196"/>
    </row>
    <row r="52" spans="1:29" ht="13.5" customHeight="1">
      <c r="A52" s="3195"/>
      <c r="B52" s="3195"/>
      <c r="C52" s="3212" t="s">
        <v>3332</v>
      </c>
      <c r="D52" s="3213"/>
      <c r="E52" s="3214">
        <f>IF(E47&lt;E48,E48/E47-1,E47/E48-1)</f>
        <v>9.9902818270165561E-3</v>
      </c>
      <c r="F52" s="3215" t="str">
        <f>IF(OR(E52&gt;=0.3,E52&lt;=-0.3),"超过30%","")</f>
        <v/>
      </c>
      <c r="G52" s="3214">
        <f>IF(G47&lt;G48,G48/G47-1,G47/G48-1)</f>
        <v>9.9977513707989463E-3</v>
      </c>
      <c r="H52" s="3215" t="str">
        <f>IF(OR(G52&gt;=0.3,G52&lt;=-0.3),"超过30%","")</f>
        <v/>
      </c>
      <c r="I52" s="3214">
        <f>IF(I47&lt;I48,I48/I47-1,I47/I48-1)</f>
        <v>9.9964498589286688E-3</v>
      </c>
      <c r="J52" s="3215" t="str">
        <f>IF(OR(I52&gt;=0.3,I52&lt;=-0.3),"超过30%","")</f>
        <v/>
      </c>
      <c r="K52" s="3209"/>
      <c r="L52" s="3210"/>
      <c r="M52" s="3195"/>
      <c r="N52" s="3195"/>
      <c r="O52" s="3195"/>
      <c r="P52" s="3211"/>
      <c r="Q52" s="3196"/>
      <c r="R52" s="3196"/>
      <c r="S52" s="3196"/>
      <c r="T52" s="3196"/>
      <c r="U52" s="3196"/>
      <c r="V52" s="3196"/>
      <c r="W52" s="3196"/>
      <c r="X52" s="3196"/>
      <c r="Y52" s="3196"/>
      <c r="Z52" s="3196"/>
      <c r="AA52" s="3196"/>
      <c r="AB52" s="3196"/>
      <c r="AC52" s="3196"/>
    </row>
    <row r="53" spans="1:29" ht="13.5" customHeight="1">
      <c r="A53" s="3195"/>
      <c r="B53" s="3195"/>
      <c r="C53" s="3212" t="s">
        <v>3333</v>
      </c>
      <c r="D53" s="3216"/>
      <c r="E53" s="3214">
        <f>IF(E48&lt;G48,G48/E48-1,E48/G48-1)</f>
        <v>0.12367346938775503</v>
      </c>
      <c r="F53" s="3215" t="str">
        <f>IF(OR(E53&gt;=0.2,E53&lt;=-0.2),"超过20%","")</f>
        <v/>
      </c>
      <c r="G53" s="3214">
        <f>IF(G48&lt;I48,I48/G48-1,G48/I48-1)</f>
        <v>8.0233188213531648E-2</v>
      </c>
      <c r="H53" s="3215" t="str">
        <f>IF(OR(G53&gt;=0.2,G53&lt;=-0.2),"超过20%","")</f>
        <v/>
      </c>
      <c r="I53" s="3214">
        <f>IF(I48&lt;E48,E48/I48-1,I48/E48-1)</f>
        <v>4.0213799805636441E-2</v>
      </c>
      <c r="J53" s="3215" t="str">
        <f>IF(OR(I53&gt;=0.2,I53&lt;=-0.2),"超过20%","")</f>
        <v/>
      </c>
      <c r="K53" s="3209"/>
      <c r="L53" s="3210"/>
      <c r="M53" s="3195"/>
      <c r="N53" s="3195"/>
      <c r="O53" s="3195"/>
      <c r="P53" s="3211"/>
      <c r="Q53" s="3196"/>
      <c r="R53" s="3196"/>
      <c r="S53" s="3196"/>
      <c r="T53" s="3196"/>
      <c r="U53" s="3196"/>
      <c r="V53" s="3196"/>
      <c r="W53" s="3196"/>
      <c r="X53" s="3196"/>
      <c r="Y53" s="3196"/>
      <c r="Z53" s="3196"/>
      <c r="AA53" s="3196"/>
      <c r="AB53" s="3196"/>
      <c r="AC53" s="3196"/>
    </row>
    <row r="54" spans="1:29" s="3222" customFormat="1" ht="13.5" customHeight="1">
      <c r="A54" s="3217"/>
      <c r="B54" s="3217"/>
      <c r="C54" s="3212" t="s">
        <v>3334</v>
      </c>
      <c r="D54" s="3216"/>
      <c r="E54" s="3214">
        <f>IF(E47&lt;G47,G47/E47-1,E47/G47-1)</f>
        <v>0.12368177969363403</v>
      </c>
      <c r="F54" s="3215" t="str">
        <f>IF(OR(E54&gt;=0.3,E54&lt;=-0.3),"超过30%","")</f>
        <v/>
      </c>
      <c r="G54" s="3214">
        <f>IF(G47&lt;I47,I47/G47-1,G47/I47-1)</f>
        <v>8.0234580234580299E-2</v>
      </c>
      <c r="H54" s="3215" t="str">
        <f>IF(OR(G54&gt;=0.3,G54&lt;=-0.3),"超过30%","")</f>
        <v/>
      </c>
      <c r="I54" s="3214">
        <f>IF(I47&lt;E47,E47/I47-1,I47/E47-1)</f>
        <v>4.0220152413209087E-2</v>
      </c>
      <c r="J54" s="3215" t="str">
        <f>IF(OR(I54&gt;=0.3,I54&lt;=-0.3),"超过30%","")</f>
        <v/>
      </c>
      <c r="K54" s="3218"/>
      <c r="L54" s="3219"/>
      <c r="M54" s="3217"/>
      <c r="N54" s="3217"/>
      <c r="O54" s="3217"/>
      <c r="P54" s="3220"/>
      <c r="Q54" s="3221"/>
      <c r="R54" s="3221"/>
      <c r="S54" s="3221"/>
      <c r="T54" s="3221"/>
      <c r="U54" s="3221"/>
      <c r="V54" s="3221"/>
      <c r="W54" s="3221"/>
      <c r="X54" s="3221"/>
      <c r="Y54" s="3221"/>
      <c r="Z54" s="3221"/>
      <c r="AA54" s="3221"/>
      <c r="AB54" s="3221"/>
      <c r="AC54" s="3221"/>
    </row>
    <row r="55" spans="1:29" s="3222" customFormat="1">
      <c r="A55" s="3217"/>
      <c r="B55" s="3223"/>
      <c r="C55" s="3224"/>
      <c r="D55" s="3217"/>
      <c r="E55" s="3217"/>
      <c r="F55" s="3217"/>
      <c r="G55" s="3217"/>
      <c r="H55" s="3217"/>
      <c r="I55" s="3217"/>
      <c r="J55" s="3217"/>
      <c r="K55" s="3218"/>
      <c r="L55" s="3219"/>
      <c r="M55" s="3217"/>
      <c r="N55" s="3217"/>
      <c r="O55" s="3217"/>
      <c r="P55" s="3220"/>
      <c r="Q55" s="3221"/>
      <c r="R55" s="3221"/>
      <c r="S55" s="3221"/>
      <c r="T55" s="3221"/>
      <c r="U55" s="3221"/>
      <c r="V55" s="3221"/>
      <c r="W55" s="3221"/>
      <c r="X55" s="3221"/>
      <c r="Y55" s="3221"/>
      <c r="Z55" s="3221"/>
      <c r="AA55" s="3221"/>
      <c r="AB55" s="3221"/>
      <c r="AC55" s="3221"/>
    </row>
    <row r="56" spans="1:29">
      <c r="A56" s="3195"/>
      <c r="B56" s="3223"/>
      <c r="C56" s="3224"/>
      <c r="D56" s="3195"/>
      <c r="E56" s="3195"/>
      <c r="F56" s="3195"/>
      <c r="G56" s="3195"/>
      <c r="H56" s="3195"/>
      <c r="I56" s="3195"/>
      <c r="J56" s="3195"/>
      <c r="K56" s="3209"/>
      <c r="L56" s="3210"/>
      <c r="M56" s="3195"/>
      <c r="N56" s="3195"/>
      <c r="O56" s="3195"/>
      <c r="P56" s="3211"/>
      <c r="Q56" s="3196"/>
      <c r="R56" s="3196"/>
      <c r="S56" s="3196"/>
      <c r="T56" s="3196"/>
      <c r="U56" s="3196"/>
      <c r="V56" s="3196"/>
      <c r="W56" s="3196"/>
      <c r="X56" s="3196"/>
      <c r="Y56" s="3196"/>
      <c r="Z56" s="3196"/>
      <c r="AA56" s="3196"/>
      <c r="AB56" s="3196"/>
      <c r="AC56" s="3196"/>
    </row>
    <row r="57" spans="1:29" ht="21.75" thickBot="1">
      <c r="A57" s="3225" t="s">
        <v>3335</v>
      </c>
      <c r="B57" s="3196"/>
      <c r="C57" s="3226"/>
      <c r="D57" s="3226"/>
      <c r="E57" s="3226"/>
      <c r="F57" s="3227"/>
      <c r="G57" s="3227"/>
      <c r="H57" s="3226"/>
      <c r="I57" s="3226"/>
      <c r="J57" s="3226"/>
      <c r="K57" s="3228"/>
      <c r="L57" s="3229"/>
      <c r="M57" s="3230"/>
      <c r="N57" s="3230"/>
      <c r="O57" s="3230"/>
      <c r="P57" s="3231"/>
      <c r="Q57" s="3232"/>
      <c r="R57" s="3196"/>
      <c r="S57" s="3196"/>
      <c r="T57" s="3196"/>
      <c r="U57" s="3196"/>
      <c r="V57" s="3196"/>
      <c r="W57" s="3196"/>
      <c r="X57" s="3196"/>
      <c r="Y57" s="3196"/>
      <c r="Z57" s="3196"/>
      <c r="AA57" s="3196"/>
      <c r="AB57" s="3196"/>
      <c r="AC57" s="3196"/>
    </row>
    <row r="58" spans="1:29" s="3238" customFormat="1" ht="15">
      <c r="A58" s="3233" t="s">
        <v>3336</v>
      </c>
      <c r="B58" s="3234"/>
      <c r="C58" s="3235" t="str">
        <f>YEAR(C7)&amp;"-"&amp;MONTH(C7)</f>
        <v>2018-8</v>
      </c>
      <c r="D58" s="3236">
        <f>EDATE(C58,-1)</f>
        <v>43282</v>
      </c>
      <c r="E58" s="3236">
        <f t="shared" ref="E58:N58" si="16">EDATE(D58,-1)</f>
        <v>43252</v>
      </c>
      <c r="F58" s="3236">
        <f t="shared" si="16"/>
        <v>43221</v>
      </c>
      <c r="G58" s="3236">
        <f t="shared" si="16"/>
        <v>43191</v>
      </c>
      <c r="H58" s="3236">
        <f t="shared" si="16"/>
        <v>43160</v>
      </c>
      <c r="I58" s="3236">
        <f t="shared" si="16"/>
        <v>43132</v>
      </c>
      <c r="J58" s="3236">
        <f t="shared" si="16"/>
        <v>43101</v>
      </c>
      <c r="K58" s="3236">
        <f t="shared" si="16"/>
        <v>43070</v>
      </c>
      <c r="L58" s="3236">
        <f t="shared" si="16"/>
        <v>43040</v>
      </c>
      <c r="M58" s="3236">
        <f t="shared" si="16"/>
        <v>43009</v>
      </c>
      <c r="N58" s="3236">
        <f t="shared" si="16"/>
        <v>42979</v>
      </c>
      <c r="O58" s="3236">
        <f>EDATE(N58,-1)</f>
        <v>42948</v>
      </c>
      <c r="P58" s="3237"/>
    </row>
    <row r="59" spans="1:29" s="3090" customFormat="1" ht="15">
      <c r="A59" s="3239"/>
      <c r="B59" s="3240"/>
      <c r="C59" s="3241">
        <v>100</v>
      </c>
      <c r="D59" s="3242"/>
      <c r="E59" s="3242"/>
      <c r="F59" s="3242"/>
      <c r="G59" s="3242"/>
      <c r="H59" s="3242"/>
      <c r="I59" s="3242"/>
      <c r="J59" s="3242"/>
      <c r="K59" s="3242"/>
      <c r="L59" s="3242"/>
      <c r="M59" s="3243"/>
      <c r="N59" s="3242"/>
      <c r="O59" s="3243"/>
      <c r="P59" s="3244"/>
    </row>
    <row r="60" spans="1:29" s="3090" customFormat="1" ht="15.75" thickBot="1">
      <c r="A60" s="3245" t="s">
        <v>3337</v>
      </c>
      <c r="B60" s="3246"/>
      <c r="C60" s="3247"/>
      <c r="D60" s="3248"/>
      <c r="E60" s="3248"/>
      <c r="F60" s="3248"/>
      <c r="G60" s="3248"/>
      <c r="H60" s="3248"/>
      <c r="I60" s="3248"/>
      <c r="J60" s="3248"/>
      <c r="K60" s="3248"/>
      <c r="L60" s="3248"/>
      <c r="M60" s="3249"/>
      <c r="N60" s="3248"/>
      <c r="O60" s="3249"/>
      <c r="P60" s="3244"/>
      <c r="Q60" s="3250"/>
    </row>
    <row r="61" spans="1:29" s="3090" customFormat="1" ht="15">
      <c r="A61" s="3251" t="s">
        <v>3338</v>
      </c>
      <c r="B61" s="3240"/>
      <c r="C61" s="3252" t="s">
        <v>3339</v>
      </c>
      <c r="D61" s="3253"/>
      <c r="E61" s="3253"/>
      <c r="F61" s="3253"/>
      <c r="G61" s="3253"/>
      <c r="H61" s="3253"/>
      <c r="I61" s="3253"/>
      <c r="J61" s="3253"/>
      <c r="K61" s="3253"/>
      <c r="L61" s="3254"/>
      <c r="M61" s="3255"/>
      <c r="N61" s="3256"/>
      <c r="O61" s="3256"/>
      <c r="P61" s="3257"/>
      <c r="Q61" s="3250"/>
    </row>
    <row r="62" spans="1:29" s="3090" customFormat="1" ht="15.75" thickBot="1">
      <c r="A62" s="3251"/>
      <c r="B62" s="3240"/>
      <c r="C62" s="3258">
        <v>100</v>
      </c>
      <c r="D62" s="3242"/>
      <c r="E62" s="3242"/>
      <c r="F62" s="3242"/>
      <c r="G62" s="3242"/>
      <c r="H62" s="3242"/>
      <c r="I62" s="3242"/>
      <c r="J62" s="3242"/>
      <c r="K62" s="3242"/>
      <c r="L62" s="3242"/>
      <c r="M62" s="3259"/>
      <c r="N62" s="3256"/>
      <c r="O62" s="3256"/>
      <c r="P62" s="3244"/>
      <c r="Q62" s="3250"/>
    </row>
    <row r="63" spans="1:29">
      <c r="A63" s="3260" t="s">
        <v>3340</v>
      </c>
      <c r="B63" s="3261" t="s">
        <v>3341</v>
      </c>
      <c r="C63" s="3262" t="str">
        <f>C9</f>
        <v>商业</v>
      </c>
      <c r="D63" s="3263"/>
      <c r="E63" s="3263"/>
      <c r="F63" s="3263"/>
      <c r="G63" s="3263"/>
      <c r="H63" s="3263"/>
      <c r="I63" s="3263"/>
      <c r="J63" s="3263"/>
      <c r="K63" s="3264"/>
      <c r="L63" s="3265"/>
      <c r="M63" s="3266"/>
      <c r="N63" s="3267"/>
      <c r="O63" s="3267"/>
      <c r="P63" s="3268"/>
      <c r="Q63" s="3250"/>
    </row>
    <row r="64" spans="1:29" ht="15.75" thickBot="1">
      <c r="A64" s="3269"/>
      <c r="B64" s="3270"/>
      <c r="C64" s="3271">
        <v>100</v>
      </c>
      <c r="D64" s="3271"/>
      <c r="E64" s="3271"/>
      <c r="F64" s="3271"/>
      <c r="G64" s="3271"/>
      <c r="H64" s="3271"/>
      <c r="I64" s="3271"/>
      <c r="J64" s="3271"/>
      <c r="K64" s="3271"/>
      <c r="L64" s="3271"/>
      <c r="M64" s="3272"/>
      <c r="N64" s="3273"/>
      <c r="O64" s="3273"/>
      <c r="P64" s="3268"/>
      <c r="Q64" s="3250"/>
    </row>
    <row r="65" spans="1:17" ht="27.75" thickTop="1">
      <c r="A65" s="3269"/>
      <c r="B65" s="3274" t="s">
        <v>3342</v>
      </c>
      <c r="C65" s="3275" t="s">
        <v>3343</v>
      </c>
      <c r="D65" s="3275" t="s">
        <v>3344</v>
      </c>
      <c r="E65" s="3275" t="s">
        <v>3345</v>
      </c>
      <c r="F65" s="3275" t="s">
        <v>3346</v>
      </c>
      <c r="G65" s="3275" t="s">
        <v>3347</v>
      </c>
      <c r="H65" s="3275" t="s">
        <v>3348</v>
      </c>
      <c r="I65" s="3275" t="s">
        <v>3349</v>
      </c>
      <c r="J65" s="3275"/>
      <c r="K65" s="3276"/>
      <c r="L65" s="3277"/>
      <c r="M65" s="3278"/>
      <c r="N65" s="3267"/>
      <c r="O65" s="3267"/>
      <c r="P65" s="3268"/>
      <c r="Q65" s="3250"/>
    </row>
    <row r="66" spans="1:17" ht="15.75" thickBot="1">
      <c r="A66" s="3269"/>
      <c r="B66" s="3279"/>
      <c r="C66" s="3280" t="s">
        <v>3350</v>
      </c>
      <c r="D66" s="3280" t="s">
        <v>3350</v>
      </c>
      <c r="E66" s="3280" t="s">
        <v>3350</v>
      </c>
      <c r="F66" s="3280">
        <v>100</v>
      </c>
      <c r="G66" s="3280">
        <f>F66-$K10</f>
        <v>100</v>
      </c>
      <c r="H66" s="3280">
        <f>G66-$K10</f>
        <v>100</v>
      </c>
      <c r="I66" s="3280">
        <f>H66-$K10</f>
        <v>100</v>
      </c>
      <c r="J66" s="3280"/>
      <c r="K66" s="3280"/>
      <c r="L66" s="3280"/>
      <c r="M66" s="3281"/>
      <c r="N66" s="3273"/>
      <c r="O66" s="3273"/>
      <c r="P66" s="3268"/>
      <c r="Q66" s="3250"/>
    </row>
    <row r="67" spans="1:17" ht="15.75" thickTop="1">
      <c r="A67" s="3269"/>
      <c r="B67" s="3282" t="s">
        <v>3351</v>
      </c>
      <c r="C67" s="3283" t="str">
        <f>C68&amp;"（含）"&amp;"-"&amp;D68</f>
        <v>0（含）-1</v>
      </c>
      <c r="D67" s="3283" t="str">
        <f t="shared" ref="D67:L67" si="17">D68&amp;"（含）"&amp;"-"&amp;E68</f>
        <v>1（含）-2</v>
      </c>
      <c r="E67" s="3283" t="str">
        <f t="shared" si="17"/>
        <v>2（含）-3</v>
      </c>
      <c r="F67" s="3283" t="str">
        <f t="shared" si="17"/>
        <v>3（含）-4</v>
      </c>
      <c r="G67" s="3283" t="str">
        <f t="shared" si="17"/>
        <v>4（含）-5</v>
      </c>
      <c r="H67" s="3283" t="str">
        <f t="shared" si="17"/>
        <v>5（含）-6</v>
      </c>
      <c r="I67" s="3283" t="str">
        <f t="shared" si="17"/>
        <v>6（含）-7</v>
      </c>
      <c r="J67" s="3283" t="str">
        <f t="shared" si="17"/>
        <v>7（含）-8</v>
      </c>
      <c r="K67" s="3283" t="str">
        <f t="shared" si="17"/>
        <v>8（含）-9</v>
      </c>
      <c r="L67" s="3283" t="str">
        <f t="shared" si="17"/>
        <v>9（含）-10</v>
      </c>
      <c r="M67" s="3141" t="str">
        <f>M68&amp;"（含）"&amp;"-"&amp;P68</f>
        <v>10（含）-</v>
      </c>
      <c r="N67" s="3273"/>
      <c r="O67" s="3273"/>
      <c r="P67" s="3268"/>
      <c r="Q67" s="3250"/>
    </row>
    <row r="68" spans="1:17" ht="15">
      <c r="A68" s="3269"/>
      <c r="B68" s="3284"/>
      <c r="C68" s="3285">
        <v>0</v>
      </c>
      <c r="D68" s="3285">
        <v>1</v>
      </c>
      <c r="E68" s="3285">
        <v>2</v>
      </c>
      <c r="F68" s="3285">
        <v>3</v>
      </c>
      <c r="G68" s="3285">
        <v>4</v>
      </c>
      <c r="H68" s="3285">
        <v>5</v>
      </c>
      <c r="I68" s="3285">
        <v>6</v>
      </c>
      <c r="J68" s="3285">
        <v>7</v>
      </c>
      <c r="K68" s="3286">
        <v>8</v>
      </c>
      <c r="L68" s="3286">
        <v>9</v>
      </c>
      <c r="M68" s="3287">
        <v>10</v>
      </c>
      <c r="N68" s="3267"/>
      <c r="O68" s="3267"/>
      <c r="P68" s="3268"/>
      <c r="Q68" s="3250"/>
    </row>
    <row r="69" spans="1:17" ht="15.75" thickBot="1">
      <c r="A69" s="3269"/>
      <c r="B69" s="3270"/>
      <c r="C69" s="3280">
        <v>100</v>
      </c>
      <c r="D69" s="3280">
        <f t="shared" ref="D69:M69" si="18">C69-$K11</f>
        <v>100</v>
      </c>
      <c r="E69" s="3280">
        <f t="shared" si="18"/>
        <v>100</v>
      </c>
      <c r="F69" s="3280">
        <f t="shared" si="18"/>
        <v>100</v>
      </c>
      <c r="G69" s="3280">
        <f t="shared" si="18"/>
        <v>100</v>
      </c>
      <c r="H69" s="3280">
        <f t="shared" si="18"/>
        <v>100</v>
      </c>
      <c r="I69" s="3280">
        <f t="shared" si="18"/>
        <v>100</v>
      </c>
      <c r="J69" s="3280">
        <f t="shared" si="18"/>
        <v>100</v>
      </c>
      <c r="K69" s="3280">
        <f t="shared" si="18"/>
        <v>100</v>
      </c>
      <c r="L69" s="3280">
        <f t="shared" si="18"/>
        <v>100</v>
      </c>
      <c r="M69" s="3281">
        <f t="shared" si="18"/>
        <v>100</v>
      </c>
      <c r="N69" s="3273"/>
      <c r="O69" s="3273"/>
      <c r="P69" s="3268"/>
      <c r="Q69" s="3250"/>
    </row>
    <row r="70" spans="1:17" s="3175" customFormat="1" ht="15.75" thickTop="1">
      <c r="A70" s="3288"/>
      <c r="B70" s="3274">
        <f>B12</f>
        <v>111</v>
      </c>
      <c r="C70" s="3289"/>
      <c r="D70" s="3289"/>
      <c r="E70" s="3289"/>
      <c r="F70" s="3289"/>
      <c r="G70" s="3289"/>
      <c r="H70" s="3290"/>
      <c r="I70" s="3290"/>
      <c r="J70" s="3290"/>
      <c r="K70" s="3290"/>
      <c r="L70" s="3291"/>
      <c r="M70" s="3292"/>
      <c r="N70" s="3293"/>
      <c r="O70" s="3293"/>
      <c r="P70" s="3294"/>
      <c r="Q70" s="3295"/>
    </row>
    <row r="71" spans="1:17" s="3175" customFormat="1" ht="15.75" thickBot="1">
      <c r="A71" s="3288"/>
      <c r="B71" s="3279"/>
      <c r="C71" s="3296"/>
      <c r="D71" s="3271"/>
      <c r="E71" s="3271"/>
      <c r="F71" s="3271"/>
      <c r="G71" s="3271"/>
      <c r="H71" s="3271"/>
      <c r="I71" s="3271"/>
      <c r="J71" s="3271"/>
      <c r="K71" s="3271"/>
      <c r="L71" s="3271"/>
      <c r="M71" s="3272"/>
      <c r="N71" s="3273"/>
      <c r="O71" s="3273"/>
      <c r="P71" s="3294"/>
      <c r="Q71" s="3295"/>
    </row>
    <row r="72" spans="1:17" s="3175" customFormat="1" ht="15.75" thickTop="1">
      <c r="A72" s="3288"/>
      <c r="B72" s="3274">
        <f>B13</f>
        <v>111</v>
      </c>
      <c r="C72" s="3289"/>
      <c r="D72" s="3289"/>
      <c r="E72" s="3289"/>
      <c r="F72" s="3289"/>
      <c r="G72" s="3289"/>
      <c r="H72" s="3290"/>
      <c r="I72" s="3290"/>
      <c r="J72" s="3290"/>
      <c r="K72" s="3290"/>
      <c r="L72" s="3291"/>
      <c r="M72" s="3292"/>
      <c r="N72" s="3293"/>
      <c r="O72" s="3293"/>
      <c r="P72" s="3297"/>
      <c r="Q72" s="3298"/>
    </row>
    <row r="73" spans="1:17" s="3175" customFormat="1" ht="15.75" thickBot="1">
      <c r="A73" s="3288"/>
      <c r="B73" s="3279"/>
      <c r="C73" s="3296"/>
      <c r="D73" s="3271"/>
      <c r="E73" s="3271"/>
      <c r="F73" s="3271"/>
      <c r="G73" s="3296"/>
      <c r="H73" s="3299"/>
      <c r="I73" s="3299"/>
      <c r="J73" s="3299"/>
      <c r="K73" s="3299"/>
      <c r="L73" s="3299"/>
      <c r="M73" s="3300"/>
      <c r="N73" s="3293"/>
      <c r="O73" s="3293"/>
      <c r="P73" s="3294"/>
      <c r="Q73" s="3295"/>
    </row>
    <row r="74" spans="1:17" s="3175" customFormat="1" ht="15.75" thickTop="1">
      <c r="A74" s="3288"/>
      <c r="B74" s="3282">
        <f>B14</f>
        <v>111</v>
      </c>
      <c r="C74" s="3289"/>
      <c r="D74" s="3289"/>
      <c r="E74" s="3289"/>
      <c r="F74" s="3289"/>
      <c r="G74" s="3253"/>
      <c r="H74" s="3301"/>
      <c r="I74" s="3301"/>
      <c r="J74" s="3301"/>
      <c r="K74" s="3301"/>
      <c r="L74" s="3302"/>
      <c r="M74" s="3303"/>
      <c r="N74" s="3293"/>
      <c r="O74" s="3293"/>
      <c r="P74" s="3304"/>
      <c r="Q74" s="3295"/>
    </row>
    <row r="75" spans="1:17" s="3175" customFormat="1" ht="15.75" thickBot="1">
      <c r="A75" s="3305"/>
      <c r="B75" s="3306"/>
      <c r="C75" s="3307"/>
      <c r="D75" s="3307"/>
      <c r="E75" s="3307"/>
      <c r="F75" s="3307"/>
      <c r="G75" s="3307"/>
      <c r="H75" s="3308"/>
      <c r="I75" s="3308"/>
      <c r="J75" s="3308"/>
      <c r="K75" s="3308"/>
      <c r="L75" s="3308"/>
      <c r="M75" s="3309"/>
      <c r="N75" s="3293"/>
      <c r="O75" s="3293"/>
      <c r="P75" s="3294"/>
      <c r="Q75" s="3295"/>
    </row>
    <row r="76" spans="1:17">
      <c r="A76" s="3260" t="s">
        <v>3352</v>
      </c>
      <c r="B76" s="3261" t="s">
        <v>3353</v>
      </c>
      <c r="C76" s="3310" t="s">
        <v>3354</v>
      </c>
      <c r="D76" s="3310" t="s">
        <v>3355</v>
      </c>
      <c r="E76" s="3310" t="s">
        <v>3356</v>
      </c>
      <c r="F76" s="3310" t="s">
        <v>3357</v>
      </c>
      <c r="G76" s="3310" t="s">
        <v>3358</v>
      </c>
      <c r="H76" s="3262"/>
      <c r="I76" s="3262"/>
      <c r="J76" s="3262"/>
      <c r="K76" s="3311"/>
      <c r="L76" s="3312"/>
      <c r="M76" s="3313"/>
      <c r="N76" s="3267"/>
      <c r="O76" s="3267"/>
      <c r="P76" s="3314"/>
      <c r="Q76" s="3250"/>
    </row>
    <row r="77" spans="1:17" ht="15.75" thickBot="1">
      <c r="A77" s="3269"/>
      <c r="B77" s="3279"/>
      <c r="C77" s="3280">
        <v>100</v>
      </c>
      <c r="D77" s="3280">
        <f>C77-$K15</f>
        <v>100</v>
      </c>
      <c r="E77" s="3280">
        <f>D77-$K15</f>
        <v>100</v>
      </c>
      <c r="F77" s="3280">
        <f>E77-$K15</f>
        <v>100</v>
      </c>
      <c r="G77" s="3280">
        <f>F77-$K15</f>
        <v>100</v>
      </c>
      <c r="H77" s="3280"/>
      <c r="I77" s="3280"/>
      <c r="J77" s="3280"/>
      <c r="K77" s="3280"/>
      <c r="L77" s="3280"/>
      <c r="M77" s="3281"/>
      <c r="N77" s="3273"/>
      <c r="O77" s="3273"/>
      <c r="P77" s="3268"/>
      <c r="Q77" s="3250"/>
    </row>
    <row r="78" spans="1:17" ht="15.75" thickTop="1">
      <c r="A78" s="3269"/>
      <c r="B78" s="3274" t="s">
        <v>3359</v>
      </c>
      <c r="C78" s="3315" t="s">
        <v>3354</v>
      </c>
      <c r="D78" s="3315" t="s">
        <v>3355</v>
      </c>
      <c r="E78" s="3315" t="s">
        <v>3356</v>
      </c>
      <c r="F78" s="3315" t="s">
        <v>3357</v>
      </c>
      <c r="G78" s="3315" t="s">
        <v>3358</v>
      </c>
      <c r="H78" s="3275"/>
      <c r="I78" s="3275"/>
      <c r="J78" s="3275"/>
      <c r="K78" s="3276"/>
      <c r="L78" s="3277"/>
      <c r="M78" s="3278"/>
      <c r="N78" s="3267"/>
      <c r="O78" s="3267"/>
      <c r="P78" s="3268"/>
      <c r="Q78" s="3250"/>
    </row>
    <row r="79" spans="1:17" ht="15.75" thickBot="1">
      <c r="A79" s="3269"/>
      <c r="B79" s="3279"/>
      <c r="C79" s="3280">
        <v>100</v>
      </c>
      <c r="D79" s="3280">
        <f>C79-$K17</f>
        <v>100</v>
      </c>
      <c r="E79" s="3280">
        <f>D79-$K17</f>
        <v>100</v>
      </c>
      <c r="F79" s="3280">
        <f>E79-$K17</f>
        <v>100</v>
      </c>
      <c r="G79" s="3280">
        <f>F79-$K17</f>
        <v>100</v>
      </c>
      <c r="H79" s="3280"/>
      <c r="I79" s="3280"/>
      <c r="J79" s="3280"/>
      <c r="K79" s="3280"/>
      <c r="L79" s="3280"/>
      <c r="M79" s="3281"/>
      <c r="N79" s="3273"/>
      <c r="O79" s="3273"/>
      <c r="P79" s="3268"/>
      <c r="Q79" s="3250"/>
    </row>
    <row r="80" spans="1:17" ht="15.75" thickTop="1">
      <c r="A80" s="3269"/>
      <c r="B80" s="3274" t="s">
        <v>3308</v>
      </c>
      <c r="C80" s="3315" t="s">
        <v>3354</v>
      </c>
      <c r="D80" s="3315" t="s">
        <v>3355</v>
      </c>
      <c r="E80" s="3315" t="s">
        <v>3356</v>
      </c>
      <c r="F80" s="3315" t="s">
        <v>3357</v>
      </c>
      <c r="G80" s="3315" t="s">
        <v>3358</v>
      </c>
      <c r="H80" s="3275"/>
      <c r="I80" s="3275"/>
      <c r="J80" s="3275"/>
      <c r="K80" s="3276"/>
      <c r="L80" s="3277"/>
      <c r="M80" s="3278"/>
      <c r="N80" s="3267"/>
      <c r="O80" s="3267"/>
      <c r="P80" s="3268"/>
      <c r="Q80" s="3250"/>
    </row>
    <row r="81" spans="1:17" ht="15.75" thickBot="1">
      <c r="A81" s="3269"/>
      <c r="B81" s="3279"/>
      <c r="C81" s="3280">
        <v>100</v>
      </c>
      <c r="D81" s="3280">
        <f>C81-$K19</f>
        <v>100</v>
      </c>
      <c r="E81" s="3280">
        <f>D81-$K19</f>
        <v>100</v>
      </c>
      <c r="F81" s="3280">
        <f>E81-$K19</f>
        <v>100</v>
      </c>
      <c r="G81" s="3280">
        <f>F81-$K19</f>
        <v>100</v>
      </c>
      <c r="H81" s="3280"/>
      <c r="I81" s="3280"/>
      <c r="J81" s="3280"/>
      <c r="K81" s="3280"/>
      <c r="L81" s="3280"/>
      <c r="M81" s="3281"/>
      <c r="N81" s="3273"/>
      <c r="O81" s="3273"/>
      <c r="P81" s="3268"/>
      <c r="Q81" s="3250"/>
    </row>
    <row r="82" spans="1:17" ht="15.75" thickTop="1">
      <c r="A82" s="3269"/>
      <c r="B82" s="3282" t="s">
        <v>3309</v>
      </c>
      <c r="C82" s="3316" t="s">
        <v>3360</v>
      </c>
      <c r="D82" s="3316" t="s">
        <v>3361</v>
      </c>
      <c r="E82" s="3316" t="s">
        <v>3362</v>
      </c>
      <c r="F82" s="3316" t="s">
        <v>3363</v>
      </c>
      <c r="G82" s="3316" t="s">
        <v>3364</v>
      </c>
      <c r="H82" s="3275"/>
      <c r="I82" s="3275"/>
      <c r="J82" s="3275"/>
      <c r="K82" s="3275"/>
      <c r="L82" s="3275"/>
      <c r="M82" s="3317"/>
      <c r="N82" s="3273"/>
      <c r="O82" s="3273"/>
      <c r="P82" s="3268"/>
      <c r="Q82" s="3250"/>
    </row>
    <row r="83" spans="1:17" ht="15.75" thickBot="1">
      <c r="A83" s="3269"/>
      <c r="B83" s="3282"/>
      <c r="C83" s="3280">
        <v>100</v>
      </c>
      <c r="D83" s="3280">
        <f>C83-$K21</f>
        <v>100</v>
      </c>
      <c r="E83" s="3280">
        <f t="shared" ref="E83:G83" si="19">D83-$K21</f>
        <v>100</v>
      </c>
      <c r="F83" s="3280">
        <f t="shared" si="19"/>
        <v>100</v>
      </c>
      <c r="G83" s="3280">
        <f t="shared" si="19"/>
        <v>100</v>
      </c>
      <c r="H83" s="3316"/>
      <c r="I83" s="3316"/>
      <c r="J83" s="3316"/>
      <c r="K83" s="3316"/>
      <c r="L83" s="3316"/>
      <c r="M83" s="3143"/>
      <c r="N83" s="3273"/>
      <c r="O83" s="3273"/>
      <c r="P83" s="3268"/>
      <c r="Q83" s="3250"/>
    </row>
    <row r="84" spans="1:17" ht="15.75" thickTop="1">
      <c r="A84" s="3269"/>
      <c r="B84" s="3274" t="s">
        <v>3365</v>
      </c>
      <c r="C84" s="3315" t="s">
        <v>2595</v>
      </c>
      <c r="D84" s="3315" t="s">
        <v>2596</v>
      </c>
      <c r="E84" s="3315" t="s">
        <v>2597</v>
      </c>
      <c r="F84" s="3315" t="s">
        <v>2598</v>
      </c>
      <c r="G84" s="3315" t="s">
        <v>2599</v>
      </c>
      <c r="H84" s="3275"/>
      <c r="I84" s="3275"/>
      <c r="J84" s="3275"/>
      <c r="K84" s="3276"/>
      <c r="L84" s="3277"/>
      <c r="M84" s="3278"/>
      <c r="N84" s="3267"/>
      <c r="O84" s="3267"/>
      <c r="P84" s="3268"/>
      <c r="Q84" s="3250"/>
    </row>
    <row r="85" spans="1:17" ht="15.75" thickBot="1">
      <c r="A85" s="3269"/>
      <c r="B85" s="3279"/>
      <c r="C85" s="3280">
        <v>100</v>
      </c>
      <c r="D85" s="3280">
        <f>C85-$K23</f>
        <v>100</v>
      </c>
      <c r="E85" s="3280">
        <f>D85-$K23</f>
        <v>100</v>
      </c>
      <c r="F85" s="3280">
        <f>E85-$K23</f>
        <v>100</v>
      </c>
      <c r="G85" s="3280">
        <f>F85-$K23</f>
        <v>100</v>
      </c>
      <c r="H85" s="3280"/>
      <c r="I85" s="3280"/>
      <c r="J85" s="3280"/>
      <c r="K85" s="3280"/>
      <c r="L85" s="3280"/>
      <c r="M85" s="3281"/>
      <c r="N85" s="3273"/>
      <c r="O85" s="3273"/>
      <c r="P85" s="3268"/>
      <c r="Q85" s="3250"/>
    </row>
    <row r="86" spans="1:17" s="3090" customFormat="1" ht="15.75" thickTop="1">
      <c r="A86" s="3318"/>
      <c r="B86" s="3274" t="s">
        <v>2678</v>
      </c>
      <c r="C86" s="3289"/>
      <c r="D86" s="3289"/>
      <c r="E86" s="3289"/>
      <c r="F86" s="3289"/>
      <c r="G86" s="3289"/>
      <c r="H86" s="3289"/>
      <c r="I86" s="3289"/>
      <c r="J86" s="3289"/>
      <c r="K86" s="3289"/>
      <c r="L86" s="3319"/>
      <c r="M86" s="3320"/>
      <c r="N86" s="3256"/>
      <c r="O86" s="3256"/>
      <c r="P86" s="3268"/>
      <c r="Q86" s="3250"/>
    </row>
    <row r="87" spans="1:17" s="3090" customFormat="1" ht="15.75" thickBot="1">
      <c r="A87" s="3318"/>
      <c r="B87" s="3279"/>
      <c r="C87" s="3321">
        <v>100</v>
      </c>
      <c r="D87" s="3280">
        <f t="shared" ref="D87:M87" si="20">C87-$K25</f>
        <v>100</v>
      </c>
      <c r="E87" s="3280">
        <f t="shared" si="20"/>
        <v>100</v>
      </c>
      <c r="F87" s="3280">
        <f t="shared" si="20"/>
        <v>100</v>
      </c>
      <c r="G87" s="3280">
        <f t="shared" si="20"/>
        <v>100</v>
      </c>
      <c r="H87" s="3280">
        <f t="shared" si="20"/>
        <v>100</v>
      </c>
      <c r="I87" s="3280">
        <f t="shared" si="20"/>
        <v>100</v>
      </c>
      <c r="J87" s="3280">
        <f t="shared" si="20"/>
        <v>100</v>
      </c>
      <c r="K87" s="3280">
        <f t="shared" si="20"/>
        <v>100</v>
      </c>
      <c r="L87" s="3280">
        <f t="shared" si="20"/>
        <v>100</v>
      </c>
      <c r="M87" s="3280">
        <f t="shared" si="20"/>
        <v>100</v>
      </c>
      <c r="N87" s="3273"/>
      <c r="O87" s="3273"/>
      <c r="P87" s="3268"/>
      <c r="Q87" s="3250"/>
    </row>
    <row r="88" spans="1:17" s="3090" customFormat="1" ht="15.75" thickTop="1">
      <c r="A88" s="3318"/>
      <c r="B88" s="3274" t="str">
        <f>B26</f>
        <v>平面位置/可视性</v>
      </c>
      <c r="C88" s="3289"/>
      <c r="D88" s="3289"/>
      <c r="E88" s="3289"/>
      <c r="F88" s="3322"/>
      <c r="G88" s="3289"/>
      <c r="H88" s="3289"/>
      <c r="I88" s="3289"/>
      <c r="J88" s="3289"/>
      <c r="K88" s="3289"/>
      <c r="L88" s="3289"/>
      <c r="M88" s="3320"/>
      <c r="N88" s="3256"/>
      <c r="O88" s="3256"/>
      <c r="P88" s="3268"/>
      <c r="Q88" s="3250"/>
    </row>
    <row r="89" spans="1:17" s="3090" customFormat="1" ht="15.75" thickBot="1">
      <c r="A89" s="3318"/>
      <c r="B89" s="3279"/>
      <c r="C89" s="3296"/>
      <c r="D89" s="3271"/>
      <c r="E89" s="3271"/>
      <c r="F89" s="3271"/>
      <c r="G89" s="3271"/>
      <c r="H89" s="3271"/>
      <c r="I89" s="3271"/>
      <c r="J89" s="3271"/>
      <c r="K89" s="3271"/>
      <c r="L89" s="3271"/>
      <c r="M89" s="3271"/>
      <c r="N89" s="3273"/>
      <c r="O89" s="3273"/>
      <c r="P89" s="3268"/>
      <c r="Q89" s="3250"/>
    </row>
    <row r="90" spans="1:17" s="3175" customFormat="1" ht="15.75" thickTop="1">
      <c r="A90" s="3288"/>
      <c r="B90" s="3274" t="str">
        <f>B27</f>
        <v>人流量</v>
      </c>
      <c r="C90" s="3289"/>
      <c r="D90" s="3289"/>
      <c r="E90" s="3289"/>
      <c r="F90" s="3289"/>
      <c r="G90" s="3289"/>
      <c r="H90" s="3290"/>
      <c r="I90" s="3290"/>
      <c r="J90" s="3290"/>
      <c r="K90" s="3290"/>
      <c r="L90" s="3291"/>
      <c r="M90" s="3292"/>
      <c r="N90" s="3293"/>
      <c r="O90" s="3293"/>
      <c r="P90" s="3294"/>
      <c r="Q90" s="3295"/>
    </row>
    <row r="91" spans="1:17" s="3175" customFormat="1" ht="15.75" thickBot="1">
      <c r="A91" s="3288"/>
      <c r="B91" s="3279"/>
      <c r="C91" s="3321">
        <v>100</v>
      </c>
      <c r="D91" s="3280">
        <f>C91-$K27</f>
        <v>100</v>
      </c>
      <c r="E91" s="3280">
        <f t="shared" ref="E91:M91" si="21">D91-$K27</f>
        <v>100</v>
      </c>
      <c r="F91" s="3280">
        <f t="shared" si="21"/>
        <v>100</v>
      </c>
      <c r="G91" s="3280">
        <f t="shared" si="21"/>
        <v>100</v>
      </c>
      <c r="H91" s="3280">
        <f t="shared" si="21"/>
        <v>100</v>
      </c>
      <c r="I91" s="3280">
        <f t="shared" si="21"/>
        <v>100</v>
      </c>
      <c r="J91" s="3280">
        <f t="shared" si="21"/>
        <v>100</v>
      </c>
      <c r="K91" s="3280">
        <f t="shared" si="21"/>
        <v>100</v>
      </c>
      <c r="L91" s="3280">
        <f t="shared" si="21"/>
        <v>100</v>
      </c>
      <c r="M91" s="3280">
        <f t="shared" si="21"/>
        <v>100</v>
      </c>
      <c r="N91" s="3293"/>
      <c r="O91" s="3293"/>
      <c r="P91" s="3294"/>
      <c r="Q91" s="3295"/>
    </row>
    <row r="92" spans="1:17" ht="15.75" thickTop="1">
      <c r="A92" s="3269"/>
      <c r="B92" s="3274" t="str">
        <f>B28</f>
        <v>楼层</v>
      </c>
      <c r="C92" s="3289"/>
      <c r="D92" s="3289"/>
      <c r="E92" s="3289"/>
      <c r="F92" s="3289"/>
      <c r="G92" s="3289"/>
      <c r="H92" s="3289"/>
      <c r="I92" s="3289"/>
      <c r="J92" s="3289"/>
      <c r="K92" s="3289"/>
      <c r="L92" s="3319"/>
      <c r="M92" s="3320"/>
      <c r="N92" s="3267"/>
      <c r="O92" s="3267"/>
      <c r="P92" s="3268"/>
      <c r="Q92" s="3250"/>
    </row>
    <row r="93" spans="1:17" ht="15.75" thickBot="1">
      <c r="A93" s="3269"/>
      <c r="B93" s="3279"/>
      <c r="C93" s="3271"/>
      <c r="D93" s="3271"/>
      <c r="E93" s="3271"/>
      <c r="F93" s="3271"/>
      <c r="G93" s="3271"/>
      <c r="H93" s="3271"/>
      <c r="I93" s="3271"/>
      <c r="J93" s="3271"/>
      <c r="K93" s="3271"/>
      <c r="L93" s="3271"/>
      <c r="M93" s="3272"/>
      <c r="N93" s="3273"/>
      <c r="O93" s="3273"/>
      <c r="P93" s="3268"/>
      <c r="Q93" s="3250"/>
    </row>
    <row r="94" spans="1:17" ht="15.75" thickTop="1">
      <c r="A94" s="3269"/>
      <c r="B94" s="3274">
        <f>B29</f>
        <v>111</v>
      </c>
      <c r="C94" s="3289"/>
      <c r="D94" s="3289"/>
      <c r="E94" s="3289"/>
      <c r="F94" s="3289"/>
      <c r="G94" s="3323"/>
      <c r="H94" s="3323"/>
      <c r="I94" s="3323"/>
      <c r="J94" s="3323"/>
      <c r="K94" s="3324"/>
      <c r="L94" s="3325"/>
      <c r="M94" s="3326"/>
      <c r="N94" s="3267"/>
      <c r="O94" s="3267"/>
      <c r="P94" s="3268"/>
      <c r="Q94" s="3250"/>
    </row>
    <row r="95" spans="1:17" ht="15.75" thickBot="1">
      <c r="A95" s="3269"/>
      <c r="B95" s="3279"/>
      <c r="C95" s="3296"/>
      <c r="D95" s="3271"/>
      <c r="E95" s="3271"/>
      <c r="F95" s="3271"/>
      <c r="G95" s="3271"/>
      <c r="H95" s="3271"/>
      <c r="I95" s="3271"/>
      <c r="J95" s="3271"/>
      <c r="K95" s="3271"/>
      <c r="L95" s="3271"/>
      <c r="M95" s="3272"/>
      <c r="N95" s="3273"/>
      <c r="O95" s="3273"/>
      <c r="P95" s="3268"/>
      <c r="Q95" s="3250"/>
    </row>
    <row r="96" spans="1:17" ht="15.75" thickTop="1">
      <c r="A96" s="3269"/>
      <c r="B96" s="3274">
        <f>B30</f>
        <v>111</v>
      </c>
      <c r="C96" s="3289"/>
      <c r="D96" s="3289"/>
      <c r="E96" s="3289"/>
      <c r="F96" s="3289"/>
      <c r="G96" s="3323"/>
      <c r="H96" s="3323"/>
      <c r="I96" s="3323"/>
      <c r="J96" s="3323"/>
      <c r="K96" s="3324"/>
      <c r="L96" s="3325"/>
      <c r="M96" s="3326"/>
      <c r="N96" s="3267"/>
      <c r="O96" s="3267"/>
      <c r="P96" s="3268"/>
      <c r="Q96" s="3250"/>
    </row>
    <row r="97" spans="1:17" ht="15.75" thickBot="1">
      <c r="A97" s="3269"/>
      <c r="B97" s="3279"/>
      <c r="C97" s="3296"/>
      <c r="D97" s="3271"/>
      <c r="E97" s="3271"/>
      <c r="F97" s="3271"/>
      <c r="G97" s="3271"/>
      <c r="H97" s="3271"/>
      <c r="I97" s="3271"/>
      <c r="J97" s="3271"/>
      <c r="K97" s="3271"/>
      <c r="L97" s="3271"/>
      <c r="M97" s="3272"/>
      <c r="N97" s="3273"/>
      <c r="O97" s="3273"/>
      <c r="P97" s="3268"/>
      <c r="Q97" s="3250"/>
    </row>
    <row r="98" spans="1:17" ht="15.75" thickTop="1">
      <c r="A98" s="3269"/>
      <c r="B98" s="3282">
        <f>B31</f>
        <v>111</v>
      </c>
      <c r="C98" s="3289"/>
      <c r="D98" s="3289"/>
      <c r="E98" s="3289"/>
      <c r="F98" s="3289"/>
      <c r="G98" s="3327"/>
      <c r="H98" s="3327"/>
      <c r="I98" s="3327"/>
      <c r="J98" s="3327"/>
      <c r="K98" s="3328"/>
      <c r="L98" s="3329"/>
      <c r="M98" s="3330"/>
      <c r="N98" s="3267"/>
      <c r="O98" s="3267"/>
      <c r="P98" s="3268"/>
      <c r="Q98" s="3250"/>
    </row>
    <row r="99" spans="1:17" ht="15.75" thickBot="1">
      <c r="A99" s="3331"/>
      <c r="B99" s="3306"/>
      <c r="C99" s="3307"/>
      <c r="D99" s="3307"/>
      <c r="E99" s="3307"/>
      <c r="F99" s="3307"/>
      <c r="G99" s="3332"/>
      <c r="H99" s="3332"/>
      <c r="I99" s="3332"/>
      <c r="J99" s="3332"/>
      <c r="K99" s="3332"/>
      <c r="L99" s="3332"/>
      <c r="M99" s="3333"/>
      <c r="N99" s="3273"/>
      <c r="O99" s="3273"/>
      <c r="P99" s="3268"/>
      <c r="Q99" s="3250"/>
    </row>
    <row r="100" spans="1:17">
      <c r="A100" s="3260" t="s">
        <v>3366</v>
      </c>
      <c r="B100" s="3261" t="s">
        <v>3367</v>
      </c>
      <c r="C100" s="3334" t="s">
        <v>3368</v>
      </c>
      <c r="D100" s="3263"/>
      <c r="E100" s="3263"/>
      <c r="F100" s="3263"/>
      <c r="G100" s="3263"/>
      <c r="H100" s="3263"/>
      <c r="I100" s="3263"/>
      <c r="J100" s="3263"/>
      <c r="K100" s="3264"/>
      <c r="L100" s="3265"/>
      <c r="M100" s="3266"/>
      <c r="N100" s="3267"/>
      <c r="O100" s="3267"/>
      <c r="P100" s="3268"/>
      <c r="Q100" s="3250"/>
    </row>
    <row r="101" spans="1:17" ht="15.75" thickBot="1">
      <c r="A101" s="3269"/>
      <c r="B101" s="3279"/>
      <c r="C101" s="3280">
        <v>100</v>
      </c>
      <c r="D101" s="3280">
        <f t="shared" ref="D101:M101" si="22">C101-$K32</f>
        <v>100</v>
      </c>
      <c r="E101" s="3280">
        <f t="shared" si="22"/>
        <v>100</v>
      </c>
      <c r="F101" s="3280">
        <f t="shared" si="22"/>
        <v>100</v>
      </c>
      <c r="G101" s="3280">
        <f t="shared" si="22"/>
        <v>100</v>
      </c>
      <c r="H101" s="3280">
        <f t="shared" si="22"/>
        <v>100</v>
      </c>
      <c r="I101" s="3280">
        <f t="shared" si="22"/>
        <v>100</v>
      </c>
      <c r="J101" s="3280">
        <f t="shared" si="22"/>
        <v>100</v>
      </c>
      <c r="K101" s="3280">
        <f t="shared" si="22"/>
        <v>100</v>
      </c>
      <c r="L101" s="3280">
        <f t="shared" si="22"/>
        <v>100</v>
      </c>
      <c r="M101" s="3281">
        <f t="shared" si="22"/>
        <v>100</v>
      </c>
      <c r="N101" s="3273"/>
      <c r="O101" s="3273"/>
      <c r="P101" s="3268"/>
      <c r="Q101" s="3250"/>
    </row>
    <row r="102" spans="1:17" ht="29.25" thickTop="1">
      <c r="A102" s="3269"/>
      <c r="B102" s="3274" t="s">
        <v>3369</v>
      </c>
      <c r="C102" s="3315" t="str">
        <f>C103&amp;"(含)"&amp;"-"&amp;D103</f>
        <v>0(含)-100</v>
      </c>
      <c r="D102" s="3315" t="str">
        <f t="shared" ref="D102:L102" si="23">D103&amp;"(含)"&amp;"-"&amp;E103</f>
        <v>100(含)-300</v>
      </c>
      <c r="E102" s="3315" t="str">
        <f t="shared" si="23"/>
        <v>300(含)-600</v>
      </c>
      <c r="F102" s="3315" t="str">
        <f t="shared" si="23"/>
        <v>600(含)-900</v>
      </c>
      <c r="G102" s="3315" t="str">
        <f t="shared" si="23"/>
        <v>900(含)-1200</v>
      </c>
      <c r="H102" s="3315" t="str">
        <f t="shared" si="23"/>
        <v>1200(含)-1500</v>
      </c>
      <c r="I102" s="3315" t="str">
        <f t="shared" si="23"/>
        <v>1500(含)-</v>
      </c>
      <c r="J102" s="3315" t="str">
        <f t="shared" si="23"/>
        <v>(含)-</v>
      </c>
      <c r="K102" s="3315" t="str">
        <f t="shared" si="23"/>
        <v>(含)-</v>
      </c>
      <c r="L102" s="3315" t="str">
        <f t="shared" si="23"/>
        <v>(含)-</v>
      </c>
      <c r="M102" s="3335" t="str">
        <f>M103&amp;"(含)"&amp;"-"&amp;P103</f>
        <v>(含)-</v>
      </c>
      <c r="N102" s="3256"/>
      <c r="O102" s="3256"/>
      <c r="P102" s="3268"/>
      <c r="Q102" s="3250"/>
    </row>
    <row r="103" spans="1:17" s="3175" customFormat="1">
      <c r="A103" s="3336"/>
      <c r="B103" s="3337"/>
      <c r="C103" s="3338">
        <v>0</v>
      </c>
      <c r="D103" s="3338">
        <v>100</v>
      </c>
      <c r="E103" s="3338">
        <v>300</v>
      </c>
      <c r="F103" s="3338">
        <v>600</v>
      </c>
      <c r="G103" s="3338">
        <v>900</v>
      </c>
      <c r="H103" s="3338">
        <v>1200</v>
      </c>
      <c r="I103" s="3338">
        <v>1500</v>
      </c>
      <c r="J103" s="3339"/>
      <c r="K103" s="3339"/>
      <c r="L103" s="3340"/>
      <c r="M103" s="3341"/>
      <c r="N103" s="3293"/>
      <c r="O103" s="3293"/>
      <c r="P103" s="3294"/>
      <c r="Q103" s="3295"/>
    </row>
    <row r="104" spans="1:17" s="3175" customFormat="1" ht="15.75" thickBot="1">
      <c r="A104" s="3288"/>
      <c r="B104" s="3279"/>
      <c r="C104" s="3296">
        <v>100</v>
      </c>
      <c r="D104" s="3271">
        <v>99</v>
      </c>
      <c r="E104" s="3271">
        <v>98</v>
      </c>
      <c r="F104" s="3271">
        <v>97</v>
      </c>
      <c r="G104" s="3271">
        <v>96</v>
      </c>
      <c r="H104" s="3271">
        <v>95</v>
      </c>
      <c r="I104" s="3271">
        <v>94</v>
      </c>
      <c r="J104" s="3271"/>
      <c r="K104" s="3271"/>
      <c r="L104" s="3271"/>
      <c r="M104" s="3272"/>
      <c r="N104" s="3273"/>
      <c r="O104" s="3273"/>
      <c r="P104" s="3294"/>
      <c r="Q104" s="3295"/>
    </row>
    <row r="105" spans="1:17" ht="15" thickTop="1">
      <c r="A105" s="3342"/>
      <c r="B105" s="3274" t="s">
        <v>3370</v>
      </c>
      <c r="C105" s="3343" t="s">
        <v>3371</v>
      </c>
      <c r="D105" s="3343" t="s">
        <v>3372</v>
      </c>
      <c r="E105" s="3344" t="s">
        <v>3373</v>
      </c>
      <c r="F105" s="3323"/>
      <c r="G105" s="3323"/>
      <c r="H105" s="3323"/>
      <c r="I105" s="3323"/>
      <c r="J105" s="3323"/>
      <c r="K105" s="3324"/>
      <c r="L105" s="3325"/>
      <c r="M105" s="3326"/>
      <c r="N105" s="3267"/>
      <c r="O105" s="3267"/>
      <c r="P105" s="3268"/>
      <c r="Q105" s="3250"/>
    </row>
    <row r="106" spans="1:17" ht="15.75" thickBot="1">
      <c r="A106" s="3269"/>
      <c r="B106" s="3279"/>
      <c r="C106" s="3280">
        <v>100</v>
      </c>
      <c r="D106" s="3280">
        <f t="shared" ref="D106:M106" si="24">C106-$K34</f>
        <v>100</v>
      </c>
      <c r="E106" s="3280">
        <f t="shared" si="24"/>
        <v>100</v>
      </c>
      <c r="F106" s="3280">
        <f t="shared" si="24"/>
        <v>100</v>
      </c>
      <c r="G106" s="3280">
        <f t="shared" si="24"/>
        <v>100</v>
      </c>
      <c r="H106" s="3280">
        <f t="shared" si="24"/>
        <v>100</v>
      </c>
      <c r="I106" s="3280">
        <f t="shared" si="24"/>
        <v>100</v>
      </c>
      <c r="J106" s="3280">
        <f t="shared" si="24"/>
        <v>100</v>
      </c>
      <c r="K106" s="3280">
        <f t="shared" si="24"/>
        <v>100</v>
      </c>
      <c r="L106" s="3280">
        <f t="shared" si="24"/>
        <v>100</v>
      </c>
      <c r="M106" s="3281">
        <f t="shared" si="24"/>
        <v>100</v>
      </c>
      <c r="N106" s="3273"/>
      <c r="O106" s="3273"/>
      <c r="P106" s="3268"/>
      <c r="Q106" s="3250"/>
    </row>
    <row r="107" spans="1:17" ht="15" thickTop="1">
      <c r="A107" s="3342"/>
      <c r="B107" s="3274" t="s">
        <v>2614</v>
      </c>
      <c r="C107" s="3343" t="s">
        <v>3374</v>
      </c>
      <c r="D107" s="3343" t="s">
        <v>3375</v>
      </c>
      <c r="E107" s="3343" t="s">
        <v>3376</v>
      </c>
      <c r="F107" s="3344" t="s">
        <v>3377</v>
      </c>
      <c r="G107" s="3323"/>
      <c r="H107" s="3323"/>
      <c r="I107" s="3323"/>
      <c r="J107" s="3323"/>
      <c r="K107" s="3324"/>
      <c r="L107" s="3325"/>
      <c r="M107" s="3326"/>
      <c r="N107" s="3267"/>
      <c r="O107" s="3267"/>
      <c r="P107" s="3268"/>
      <c r="Q107" s="3250"/>
    </row>
    <row r="108" spans="1:17" ht="15.75" thickBot="1">
      <c r="A108" s="3269"/>
      <c r="B108" s="3279"/>
      <c r="C108" s="3280">
        <v>100</v>
      </c>
      <c r="D108" s="3280">
        <f t="shared" ref="D108:M108" si="25">C108-$K35</f>
        <v>100</v>
      </c>
      <c r="E108" s="3280">
        <f t="shared" si="25"/>
        <v>100</v>
      </c>
      <c r="F108" s="3280">
        <f t="shared" si="25"/>
        <v>100</v>
      </c>
      <c r="G108" s="3280">
        <f t="shared" si="25"/>
        <v>100</v>
      </c>
      <c r="H108" s="3280">
        <f t="shared" si="25"/>
        <v>100</v>
      </c>
      <c r="I108" s="3280">
        <f t="shared" si="25"/>
        <v>100</v>
      </c>
      <c r="J108" s="3280">
        <f t="shared" si="25"/>
        <v>100</v>
      </c>
      <c r="K108" s="3280">
        <f t="shared" si="25"/>
        <v>100</v>
      </c>
      <c r="L108" s="3280">
        <f t="shared" si="25"/>
        <v>100</v>
      </c>
      <c r="M108" s="3281">
        <f t="shared" si="25"/>
        <v>100</v>
      </c>
      <c r="N108" s="3273"/>
      <c r="O108" s="3273"/>
      <c r="P108" s="3268"/>
      <c r="Q108" s="3250"/>
    </row>
    <row r="109" spans="1:17" ht="15" thickTop="1">
      <c r="A109" s="3342"/>
      <c r="B109" s="3274" t="s">
        <v>1996</v>
      </c>
      <c r="C109" s="3315" t="str">
        <f>C110&amp;"(含)"&amp;"-"&amp;D110</f>
        <v>0.5(含)-0.6</v>
      </c>
      <c r="D109" s="3315" t="str">
        <f>D110&amp;"(含)"&amp;"-"&amp;E110</f>
        <v>0.6(含)-0.7</v>
      </c>
      <c r="E109" s="3315" t="str">
        <f>E110&amp;"(含)"&amp;"-"&amp;F110</f>
        <v>0.7(含)-0.8</v>
      </c>
      <c r="F109" s="3315" t="str">
        <f>F110&amp;"(含)"&amp;"-"&amp;G110</f>
        <v>0.8(含)-0.9</v>
      </c>
      <c r="G109" s="3315" t="str">
        <f>G110&amp;"(含)"&amp;"-"&amp;ROUND(H110,0)&amp;"(含)"</f>
        <v>0.9(含)-1(含)</v>
      </c>
      <c r="H109" s="3315"/>
      <c r="I109" s="3323"/>
      <c r="J109" s="3323"/>
      <c r="K109" s="3324"/>
      <c r="L109" s="3325"/>
      <c r="M109" s="3326"/>
      <c r="N109" s="3267"/>
      <c r="O109" s="3267"/>
      <c r="P109" s="3268"/>
      <c r="Q109" s="3250"/>
    </row>
    <row r="110" spans="1:17">
      <c r="A110" s="3342"/>
      <c r="B110" s="3282"/>
      <c r="C110" s="3345">
        <v>0.5</v>
      </c>
      <c r="D110" s="3345">
        <v>0.6</v>
      </c>
      <c r="E110" s="3345">
        <v>0.7</v>
      </c>
      <c r="F110" s="3345">
        <v>0.8</v>
      </c>
      <c r="G110" s="3345">
        <v>0.9</v>
      </c>
      <c r="H110" s="3345">
        <v>1.0001</v>
      </c>
      <c r="I110" s="3346"/>
      <c r="J110" s="3346"/>
      <c r="K110" s="3347"/>
      <c r="L110" s="3348"/>
      <c r="M110" s="3349"/>
      <c r="N110" s="3267"/>
      <c r="O110" s="3267"/>
      <c r="P110" s="3268"/>
      <c r="Q110" s="3250"/>
    </row>
    <row r="111" spans="1:17" ht="15.75" thickBot="1">
      <c r="A111" s="3269"/>
      <c r="B111" s="3279"/>
      <c r="C111" s="3321">
        <v>100</v>
      </c>
      <c r="D111" s="3280">
        <f>C111+$K36</f>
        <v>100</v>
      </c>
      <c r="E111" s="3280">
        <f t="shared" ref="E111:M111" si="26">D111+$K36</f>
        <v>100</v>
      </c>
      <c r="F111" s="3280">
        <f t="shared" si="26"/>
        <v>100</v>
      </c>
      <c r="G111" s="3280">
        <f t="shared" si="26"/>
        <v>100</v>
      </c>
      <c r="H111" s="3280">
        <f t="shared" si="26"/>
        <v>100</v>
      </c>
      <c r="I111" s="3280">
        <f t="shared" si="26"/>
        <v>100</v>
      </c>
      <c r="J111" s="3280">
        <f t="shared" si="26"/>
        <v>100</v>
      </c>
      <c r="K111" s="3280">
        <f t="shared" si="26"/>
        <v>100</v>
      </c>
      <c r="L111" s="3280">
        <f t="shared" si="26"/>
        <v>100</v>
      </c>
      <c r="M111" s="3280">
        <f t="shared" si="26"/>
        <v>100</v>
      </c>
      <c r="N111" s="3273"/>
      <c r="O111" s="3273"/>
      <c r="P111" s="3268"/>
      <c r="Q111" s="3250"/>
    </row>
    <row r="112" spans="1:17" s="3175" customFormat="1" ht="15" thickTop="1">
      <c r="A112" s="3336"/>
      <c r="B112" s="3274" t="s">
        <v>2616</v>
      </c>
      <c r="C112" s="3343" t="s">
        <v>3378</v>
      </c>
      <c r="D112" s="3343" t="s">
        <v>3379</v>
      </c>
      <c r="E112" s="3343" t="s">
        <v>3380</v>
      </c>
      <c r="F112" s="3343" t="s">
        <v>3381</v>
      </c>
      <c r="G112" s="3343" t="s">
        <v>3382</v>
      </c>
      <c r="H112" s="3323"/>
      <c r="I112" s="3323"/>
      <c r="J112" s="3323"/>
      <c r="K112" s="3324"/>
      <c r="L112" s="3325"/>
      <c r="M112" s="3326"/>
      <c r="N112" s="3293"/>
      <c r="O112" s="3293"/>
      <c r="P112" s="3294"/>
      <c r="Q112" s="3295"/>
    </row>
    <row r="113" spans="1:17" s="3175" customFormat="1" ht="15.75" thickBot="1">
      <c r="A113" s="3288"/>
      <c r="B113" s="3279"/>
      <c r="C113" s="3280">
        <v>100</v>
      </c>
      <c r="D113" s="3280">
        <f>C113-$K37</f>
        <v>100</v>
      </c>
      <c r="E113" s="3280">
        <f t="shared" ref="E113:M113" si="27">D113-$K37</f>
        <v>100</v>
      </c>
      <c r="F113" s="3280">
        <f t="shared" si="27"/>
        <v>100</v>
      </c>
      <c r="G113" s="3280">
        <f t="shared" si="27"/>
        <v>100</v>
      </c>
      <c r="H113" s="3280">
        <f t="shared" si="27"/>
        <v>100</v>
      </c>
      <c r="I113" s="3280">
        <f t="shared" si="27"/>
        <v>100</v>
      </c>
      <c r="J113" s="3280">
        <f t="shared" si="27"/>
        <v>100</v>
      </c>
      <c r="K113" s="3280">
        <f t="shared" si="27"/>
        <v>100</v>
      </c>
      <c r="L113" s="3280">
        <f t="shared" si="27"/>
        <v>100</v>
      </c>
      <c r="M113" s="3280">
        <f t="shared" si="27"/>
        <v>100</v>
      </c>
      <c r="N113" s="3293"/>
      <c r="O113" s="3293"/>
      <c r="P113" s="3294"/>
      <c r="Q113" s="3295"/>
    </row>
    <row r="114" spans="1:17" ht="15" thickTop="1">
      <c r="A114" s="3342"/>
      <c r="B114" s="3274" t="s">
        <v>2680</v>
      </c>
      <c r="C114" s="3343" t="s">
        <v>3383</v>
      </c>
      <c r="D114" s="3343" t="s">
        <v>3384</v>
      </c>
      <c r="E114" s="3323"/>
      <c r="F114" s="3323"/>
      <c r="G114" s="3323"/>
      <c r="H114" s="3323"/>
      <c r="I114" s="3323"/>
      <c r="J114" s="3323"/>
      <c r="K114" s="3324"/>
      <c r="L114" s="3325"/>
      <c r="M114" s="3326"/>
      <c r="N114" s="3267"/>
      <c r="O114" s="3267"/>
      <c r="P114" s="3268"/>
      <c r="Q114" s="3250"/>
    </row>
    <row r="115" spans="1:17" ht="15.75" thickBot="1">
      <c r="A115" s="3269"/>
      <c r="B115" s="3279"/>
      <c r="C115" s="3280">
        <v>100</v>
      </c>
      <c r="D115" s="3280">
        <f t="shared" ref="D115:M115" si="28">C115-$K38</f>
        <v>100</v>
      </c>
      <c r="E115" s="3280">
        <f t="shared" si="28"/>
        <v>100</v>
      </c>
      <c r="F115" s="3280">
        <f t="shared" si="28"/>
        <v>100</v>
      </c>
      <c r="G115" s="3280">
        <f t="shared" si="28"/>
        <v>100</v>
      </c>
      <c r="H115" s="3280">
        <f t="shared" si="28"/>
        <v>100</v>
      </c>
      <c r="I115" s="3280">
        <f t="shared" si="28"/>
        <v>100</v>
      </c>
      <c r="J115" s="3280">
        <f t="shared" si="28"/>
        <v>100</v>
      </c>
      <c r="K115" s="3280">
        <f t="shared" si="28"/>
        <v>100</v>
      </c>
      <c r="L115" s="3280">
        <f t="shared" si="28"/>
        <v>100</v>
      </c>
      <c r="M115" s="3281">
        <f t="shared" si="28"/>
        <v>100</v>
      </c>
      <c r="N115" s="3273"/>
      <c r="O115" s="3273"/>
      <c r="P115" s="3268"/>
      <c r="Q115" s="3250"/>
    </row>
    <row r="116" spans="1:17" ht="15" thickTop="1">
      <c r="A116" s="3342"/>
      <c r="B116" s="3274" t="s">
        <v>2681</v>
      </c>
      <c r="C116" s="3289"/>
      <c r="D116" s="3289"/>
      <c r="E116" s="3289"/>
      <c r="F116" s="3289"/>
      <c r="G116" s="3289"/>
      <c r="H116" s="3323"/>
      <c r="I116" s="3323"/>
      <c r="J116" s="3323"/>
      <c r="K116" s="3324"/>
      <c r="L116" s="3325"/>
      <c r="M116" s="3326"/>
      <c r="N116" s="3267"/>
      <c r="O116" s="3267"/>
      <c r="P116" s="3268"/>
      <c r="Q116" s="3250"/>
    </row>
    <row r="117" spans="1:17" ht="15.75" thickBot="1">
      <c r="A117" s="3269"/>
      <c r="B117" s="3279"/>
      <c r="C117" s="3280">
        <v>100</v>
      </c>
      <c r="D117" s="3280">
        <f>C117-$K39</f>
        <v>100</v>
      </c>
      <c r="E117" s="3280">
        <f>D117-$K39</f>
        <v>100</v>
      </c>
      <c r="F117" s="3280">
        <f>E117-$K39</f>
        <v>100</v>
      </c>
      <c r="G117" s="3280">
        <f>F117-$K39</f>
        <v>100</v>
      </c>
      <c r="H117" s="3280"/>
      <c r="I117" s="3280"/>
      <c r="J117" s="3280"/>
      <c r="K117" s="3280"/>
      <c r="L117" s="3280"/>
      <c r="M117" s="3281"/>
      <c r="N117" s="3273"/>
      <c r="O117" s="3273"/>
      <c r="P117" s="3268"/>
      <c r="Q117" s="3250"/>
    </row>
    <row r="118" spans="1:17" ht="15" thickTop="1">
      <c r="A118" s="3342"/>
      <c r="B118" s="3274" t="s">
        <v>2682</v>
      </c>
      <c r="C118" s="3350"/>
      <c r="D118" s="3350"/>
      <c r="E118" s="3350"/>
      <c r="F118" s="3350"/>
      <c r="G118" s="3350"/>
      <c r="H118" s="3290"/>
      <c r="I118" s="3290"/>
      <c r="J118" s="3290"/>
      <c r="K118" s="3290"/>
      <c r="L118" s="3291"/>
      <c r="M118" s="3292"/>
      <c r="N118" s="3267"/>
      <c r="O118" s="3267"/>
      <c r="P118" s="3268"/>
      <c r="Q118" s="3250"/>
    </row>
    <row r="119" spans="1:17" ht="15.75" thickBot="1">
      <c r="A119" s="3269"/>
      <c r="B119" s="3279"/>
      <c r="C119" s="3296"/>
      <c r="D119" s="3271"/>
      <c r="E119" s="3271"/>
      <c r="F119" s="3271"/>
      <c r="G119" s="3271"/>
      <c r="H119" s="3271"/>
      <c r="I119" s="3271"/>
      <c r="J119" s="3271"/>
      <c r="K119" s="3271"/>
      <c r="L119" s="3271"/>
      <c r="M119" s="3272"/>
      <c r="N119" s="3273"/>
      <c r="O119" s="3273"/>
      <c r="P119" s="3268"/>
      <c r="Q119" s="3250"/>
    </row>
    <row r="120" spans="1:17" s="3175" customFormat="1" ht="15" thickTop="1">
      <c r="A120" s="3336"/>
      <c r="B120" s="3274" t="s">
        <v>2683</v>
      </c>
      <c r="C120" s="3323"/>
      <c r="D120" s="3323"/>
      <c r="E120" s="3323"/>
      <c r="F120" s="3323"/>
      <c r="G120" s="3290"/>
      <c r="H120" s="3290"/>
      <c r="I120" s="3290"/>
      <c r="J120" s="3290"/>
      <c r="K120" s="3290"/>
      <c r="L120" s="3291"/>
      <c r="M120" s="3292"/>
      <c r="N120" s="3293"/>
      <c r="O120" s="3293"/>
      <c r="P120" s="3294"/>
      <c r="Q120" s="3295"/>
    </row>
    <row r="121" spans="1:17" s="3175" customFormat="1" ht="15.75" thickBot="1">
      <c r="A121" s="3288"/>
      <c r="B121" s="3270"/>
      <c r="C121" s="3321">
        <v>100</v>
      </c>
      <c r="D121" s="3280">
        <f>C121-$K41</f>
        <v>100</v>
      </c>
      <c r="E121" s="3280">
        <f t="shared" ref="E121:M121" si="29">D121-$K41</f>
        <v>100</v>
      </c>
      <c r="F121" s="3280">
        <f t="shared" si="29"/>
        <v>100</v>
      </c>
      <c r="G121" s="3280">
        <f t="shared" si="29"/>
        <v>100</v>
      </c>
      <c r="H121" s="3280">
        <f t="shared" si="29"/>
        <v>100</v>
      </c>
      <c r="I121" s="3280">
        <f t="shared" si="29"/>
        <v>100</v>
      </c>
      <c r="J121" s="3280">
        <f t="shared" si="29"/>
        <v>100</v>
      </c>
      <c r="K121" s="3280">
        <f t="shared" si="29"/>
        <v>100</v>
      </c>
      <c r="L121" s="3280">
        <f t="shared" si="29"/>
        <v>100</v>
      </c>
      <c r="M121" s="3281">
        <f t="shared" si="29"/>
        <v>100</v>
      </c>
      <c r="N121" s="3293"/>
      <c r="O121" s="3293"/>
      <c r="P121" s="3294"/>
      <c r="Q121" s="3295"/>
    </row>
    <row r="122" spans="1:17" ht="15" thickTop="1">
      <c r="A122" s="3342"/>
      <c r="B122" s="3274" t="s">
        <v>2618</v>
      </c>
      <c r="C122" s="3343" t="s">
        <v>3374</v>
      </c>
      <c r="D122" s="3343" t="s">
        <v>3375</v>
      </c>
      <c r="E122" s="3343" t="s">
        <v>3376</v>
      </c>
      <c r="F122" s="3344" t="s">
        <v>3377</v>
      </c>
      <c r="G122" s="3323"/>
      <c r="H122" s="3323"/>
      <c r="I122" s="3323"/>
      <c r="J122" s="3323"/>
      <c r="K122" s="3324"/>
      <c r="L122" s="3325"/>
      <c r="M122" s="3326"/>
      <c r="N122" s="3267"/>
      <c r="O122" s="3267"/>
      <c r="P122" s="3268"/>
      <c r="Q122" s="3250"/>
    </row>
    <row r="123" spans="1:17" ht="15.75" thickBot="1">
      <c r="A123" s="3269"/>
      <c r="B123" s="3279"/>
      <c r="C123" s="3280">
        <v>100</v>
      </c>
      <c r="D123" s="3280">
        <f t="shared" ref="D123:M123" si="30">C123-$K42</f>
        <v>100</v>
      </c>
      <c r="E123" s="3280">
        <f t="shared" si="30"/>
        <v>100</v>
      </c>
      <c r="F123" s="3280">
        <f t="shared" si="30"/>
        <v>100</v>
      </c>
      <c r="G123" s="3280">
        <f t="shared" si="30"/>
        <v>100</v>
      </c>
      <c r="H123" s="3280">
        <f t="shared" si="30"/>
        <v>100</v>
      </c>
      <c r="I123" s="3280">
        <f t="shared" si="30"/>
        <v>100</v>
      </c>
      <c r="J123" s="3280">
        <f t="shared" si="30"/>
        <v>100</v>
      </c>
      <c r="K123" s="3280">
        <f t="shared" si="30"/>
        <v>100</v>
      </c>
      <c r="L123" s="3280">
        <f t="shared" si="30"/>
        <v>100</v>
      </c>
      <c r="M123" s="3281">
        <f t="shared" si="30"/>
        <v>100</v>
      </c>
      <c r="N123" s="3273"/>
      <c r="O123" s="3273"/>
      <c r="P123" s="3268"/>
      <c r="Q123" s="3250"/>
    </row>
    <row r="124" spans="1:17" ht="15" thickTop="1">
      <c r="A124" s="3342"/>
      <c r="B124" s="3274" t="s">
        <v>2619</v>
      </c>
      <c r="C124" s="3315" t="s">
        <v>2595</v>
      </c>
      <c r="D124" s="3315" t="s">
        <v>2596</v>
      </c>
      <c r="E124" s="3315" t="s">
        <v>2597</v>
      </c>
      <c r="F124" s="3315" t="s">
        <v>2598</v>
      </c>
      <c r="G124" s="3315" t="s">
        <v>2599</v>
      </c>
      <c r="H124" s="3275"/>
      <c r="I124" s="3275"/>
      <c r="J124" s="3275"/>
      <c r="K124" s="3276"/>
      <c r="L124" s="3277"/>
      <c r="M124" s="3278"/>
      <c r="N124" s="3267"/>
      <c r="O124" s="3267"/>
      <c r="P124" s="3294"/>
      <c r="Q124" s="3250"/>
    </row>
    <row r="125" spans="1:17" ht="15.75" thickBot="1">
      <c r="A125" s="3269"/>
      <c r="B125" s="3279"/>
      <c r="C125" s="3280">
        <v>100</v>
      </c>
      <c r="D125" s="3280">
        <f>C125-$K43</f>
        <v>100</v>
      </c>
      <c r="E125" s="3280">
        <f>D125-$K43</f>
        <v>100</v>
      </c>
      <c r="F125" s="3280">
        <f>E125-$K43</f>
        <v>100</v>
      </c>
      <c r="G125" s="3280">
        <f>F125-$K43</f>
        <v>100</v>
      </c>
      <c r="H125" s="3280"/>
      <c r="I125" s="3280"/>
      <c r="J125" s="3280"/>
      <c r="K125" s="3280"/>
      <c r="L125" s="3280"/>
      <c r="M125" s="3281"/>
      <c r="N125" s="3273"/>
      <c r="O125" s="3273"/>
      <c r="P125" s="3268"/>
      <c r="Q125" s="3250"/>
    </row>
    <row r="126" spans="1:17" s="3175" customFormat="1" ht="15" thickTop="1">
      <c r="A126" s="3336"/>
      <c r="B126" s="3274">
        <f>B44</f>
        <v>111</v>
      </c>
      <c r="C126" s="3289"/>
      <c r="D126" s="3289"/>
      <c r="E126" s="3289"/>
      <c r="F126" s="3289"/>
      <c r="G126" s="3289"/>
      <c r="H126" s="3290"/>
      <c r="I126" s="3290"/>
      <c r="J126" s="3290"/>
      <c r="K126" s="3290"/>
      <c r="L126" s="3291"/>
      <c r="M126" s="3292"/>
      <c r="N126" s="3293"/>
      <c r="O126" s="3293"/>
      <c r="P126" s="3294"/>
      <c r="Q126" s="3295"/>
    </row>
    <row r="127" spans="1:17" s="3175" customFormat="1" ht="15.75" thickBot="1">
      <c r="A127" s="3288"/>
      <c r="B127" s="3279"/>
      <c r="C127" s="3296"/>
      <c r="D127" s="3271"/>
      <c r="E127" s="3271"/>
      <c r="F127" s="3271"/>
      <c r="G127" s="3296"/>
      <c r="H127" s="3299"/>
      <c r="I127" s="3299"/>
      <c r="J127" s="3299"/>
      <c r="K127" s="3299"/>
      <c r="L127" s="3299"/>
      <c r="M127" s="3300"/>
      <c r="N127" s="3293"/>
      <c r="O127" s="3293"/>
      <c r="P127" s="3294"/>
      <c r="Q127" s="3295"/>
    </row>
    <row r="128" spans="1:17" ht="15" thickTop="1">
      <c r="A128" s="3342"/>
      <c r="B128" s="3274">
        <f>B45</f>
        <v>111</v>
      </c>
      <c r="C128" s="3289"/>
      <c r="D128" s="3289"/>
      <c r="E128" s="3289"/>
      <c r="F128" s="3289"/>
      <c r="G128" s="3323"/>
      <c r="H128" s="3323"/>
      <c r="I128" s="3323"/>
      <c r="J128" s="3323"/>
      <c r="K128" s="3324"/>
      <c r="L128" s="3325"/>
      <c r="M128" s="3326"/>
      <c r="N128" s="3267"/>
      <c r="O128" s="3267"/>
      <c r="P128" s="3268"/>
      <c r="Q128" s="3250"/>
    </row>
    <row r="129" spans="1:17" ht="15.75" thickBot="1">
      <c r="A129" s="3269"/>
      <c r="B129" s="3279"/>
      <c r="C129" s="3296"/>
      <c r="D129" s="3271"/>
      <c r="E129" s="3271"/>
      <c r="F129" s="3271"/>
      <c r="G129" s="3271"/>
      <c r="H129" s="3271"/>
      <c r="I129" s="3271"/>
      <c r="J129" s="3271"/>
      <c r="K129" s="3271"/>
      <c r="L129" s="3271"/>
      <c r="M129" s="3272"/>
      <c r="N129" s="3273"/>
      <c r="O129" s="3273"/>
      <c r="P129" s="3268"/>
      <c r="Q129" s="3250"/>
    </row>
    <row r="130" spans="1:17" ht="15" thickTop="1">
      <c r="A130" s="3342"/>
      <c r="B130" s="3282">
        <f>B46</f>
        <v>111</v>
      </c>
      <c r="C130" s="3289"/>
      <c r="D130" s="3289"/>
      <c r="E130" s="3289"/>
      <c r="F130" s="3289"/>
      <c r="G130" s="3327"/>
      <c r="H130" s="3327"/>
      <c r="I130" s="3327"/>
      <c r="J130" s="3327"/>
      <c r="K130" s="3253"/>
      <c r="L130" s="3254"/>
      <c r="M130" s="3330"/>
      <c r="N130" s="3267"/>
      <c r="O130" s="3267"/>
      <c r="P130" s="3268"/>
      <c r="Q130" s="3250"/>
    </row>
    <row r="131" spans="1:17" ht="15.75" thickBot="1">
      <c r="A131" s="3331"/>
      <c r="B131" s="3306"/>
      <c r="C131" s="3307"/>
      <c r="D131" s="3307"/>
      <c r="E131" s="3307"/>
      <c r="F131" s="3307"/>
      <c r="G131" s="3332"/>
      <c r="H131" s="3332"/>
      <c r="I131" s="3332"/>
      <c r="J131" s="3332"/>
      <c r="K131" s="3332"/>
      <c r="L131" s="3332"/>
      <c r="M131" s="3333"/>
      <c r="N131" s="3273"/>
      <c r="O131" s="3273"/>
      <c r="P131" s="3268"/>
      <c r="Q131" s="325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3" type="noConversion"/>
  <conditionalFormatting sqref="F52 H52">
    <cfRule type="containsText" dxfId="144" priority="16"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F34" sqref="F34"/>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0"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9" t="s">
        <v>2640</v>
      </c>
      <c r="C1" s="1632" t="s">
        <v>2528</v>
      </c>
      <c r="D1" s="1619"/>
      <c r="E1" s="2653"/>
      <c r="F1" s="2581" t="s">
        <v>3208</v>
      </c>
      <c r="G1" s="1629" t="s">
        <v>2641</v>
      </c>
      <c r="H1" s="1628"/>
      <c r="I1" s="1628"/>
      <c r="J1" s="1628"/>
      <c r="K1" s="1630"/>
      <c r="L1" s="1631"/>
      <c r="M1" s="1632"/>
      <c r="N1" s="1632"/>
      <c r="O1" s="1632"/>
      <c r="P1" s="2654"/>
      <c r="Q1" s="2655"/>
      <c r="R1" s="2655"/>
      <c r="S1" s="2655"/>
      <c r="T1" s="2655"/>
      <c r="U1" s="2655"/>
      <c r="V1" s="2655"/>
      <c r="W1" s="2655"/>
      <c r="X1" s="2655"/>
      <c r="Y1" s="2655"/>
      <c r="Z1" s="2655"/>
      <c r="AA1" s="2655"/>
      <c r="AB1" s="2655"/>
      <c r="AC1" s="2656"/>
    </row>
    <row r="2" spans="1:29" s="397" customFormat="1" ht="28.5" customHeight="1" thickTop="1">
      <c r="A2" s="1615" t="s">
        <v>2325</v>
      </c>
      <c r="B2" s="1416">
        <f>IF(C2="——",ROUND(C49*D3/10000,0),ROUND(C49*D3/10000,0)-D2)</f>
        <v>13741</v>
      </c>
      <c r="C2" s="2583" t="s">
        <v>70</v>
      </c>
      <c r="D2" s="1363" t="e">
        <f ca="1">SUMIF(INDIRECT("'"&amp;F2&amp;"'"&amp;"!A:A"),"承租人权益价值",INDIRECT("'"&amp;F2&amp;"'"&amp;"!c:c"))</f>
        <v>#REF!</v>
      </c>
      <c r="E2" s="2584" t="s">
        <v>2326</v>
      </c>
      <c r="F2" s="2585"/>
      <c r="G2" s="1123"/>
      <c r="H2" s="1123"/>
      <c r="I2" s="1123"/>
      <c r="J2" s="1123"/>
      <c r="K2" s="1123"/>
      <c r="L2" s="1126"/>
      <c r="M2" s="1127"/>
      <c r="N2" s="1127"/>
      <c r="O2" s="1127"/>
      <c r="P2" s="2657"/>
      <c r="Q2" s="1127"/>
      <c r="R2" s="1127"/>
      <c r="S2" s="1127"/>
      <c r="T2" s="1127"/>
      <c r="U2" s="1127"/>
      <c r="V2" s="1127"/>
      <c r="W2" s="1127"/>
      <c r="X2" s="1127"/>
      <c r="Y2" s="1127"/>
      <c r="Z2" s="1127"/>
      <c r="AA2" s="1127"/>
      <c r="AB2" s="1127"/>
      <c r="AC2" s="2658"/>
    </row>
    <row r="3" spans="1:29" s="397" customFormat="1" ht="28.5" customHeight="1" thickBot="1">
      <c r="A3" s="246" t="s">
        <v>2327</v>
      </c>
      <c r="B3" s="608">
        <f>IF(C2="——",C49,ROUND(B2*10000/D3,0))</f>
        <v>54261</v>
      </c>
      <c r="C3" s="399" t="s">
        <v>2642</v>
      </c>
      <c r="D3" s="398">
        <f>IF(D1="",'数据-汇总表'!E3,SUMIF('数据-汇总表'!$C19:$C33,D1,'数据-汇总表'!$E19:$E33))</f>
        <v>2532.4700000000003</v>
      </c>
      <c r="E3" s="2659"/>
      <c r="F3" s="1124"/>
      <c r="G3" s="1123"/>
      <c r="H3" s="1123"/>
      <c r="I3" s="1123"/>
      <c r="J3" s="1123"/>
      <c r="K3" s="1125"/>
      <c r="L3" s="1126"/>
      <c r="M3" s="1127"/>
      <c r="N3" s="1127"/>
      <c r="O3" s="1127"/>
      <c r="P3" s="2657"/>
      <c r="Q3" s="1127"/>
      <c r="R3" s="1127"/>
      <c r="S3" s="1127"/>
      <c r="T3" s="1127"/>
      <c r="U3" s="1127"/>
      <c r="V3" s="1127"/>
      <c r="W3" s="1127"/>
      <c r="X3" s="1127"/>
      <c r="Y3" s="1127"/>
      <c r="Z3" s="1127"/>
      <c r="AA3" s="1127"/>
      <c r="AB3" s="1127"/>
      <c r="AC3" s="2659"/>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70" t="s">
        <v>2645</v>
      </c>
      <c r="S4" s="3571"/>
      <c r="T4" s="3570" t="s">
        <v>2646</v>
      </c>
      <c r="U4" s="3571"/>
      <c r="V4" s="3595" t="s">
        <v>2647</v>
      </c>
      <c r="W4" s="3595"/>
      <c r="X4" s="1811"/>
      <c r="Y4" s="3570" t="s">
        <v>2649</v>
      </c>
      <c r="Z4" s="3571"/>
      <c r="AA4" s="3565" t="s">
        <v>2645</v>
      </c>
      <c r="AB4" s="3595" t="s">
        <v>2646</v>
      </c>
      <c r="AC4" s="3565" t="s">
        <v>2647</v>
      </c>
    </row>
    <row r="5" spans="1:29" ht="15">
      <c r="A5" s="403"/>
      <c r="B5" s="404"/>
      <c r="C5" s="3576" t="s">
        <v>3199</v>
      </c>
      <c r="D5" s="3577"/>
      <c r="E5" s="3574" t="s">
        <v>3186</v>
      </c>
      <c r="F5" s="3575"/>
      <c r="G5" s="3576" t="s">
        <v>3189</v>
      </c>
      <c r="H5" s="3577"/>
      <c r="I5" s="3576" t="s">
        <v>3191</v>
      </c>
      <c r="J5" s="3577"/>
      <c r="K5" s="609"/>
      <c r="L5" s="1128"/>
      <c r="M5" s="1129"/>
      <c r="N5" s="1129"/>
      <c r="O5" s="1129"/>
      <c r="P5" s="3589"/>
      <c r="Q5" s="3590"/>
      <c r="R5" s="3572"/>
      <c r="S5" s="3573"/>
      <c r="T5" s="3572"/>
      <c r="U5" s="3573"/>
      <c r="V5" s="3595"/>
      <c r="W5" s="3595"/>
      <c r="X5" s="1811"/>
      <c r="Y5" s="3572"/>
      <c r="Z5" s="3573"/>
      <c r="AA5" s="3566"/>
      <c r="AB5" s="3595"/>
      <c r="AC5" s="3566"/>
    </row>
    <row r="6" spans="1:29" ht="15.75" thickBot="1">
      <c r="A6" s="405"/>
      <c r="B6" s="406"/>
      <c r="C6" s="3578" t="s">
        <v>3200</v>
      </c>
      <c r="D6" s="3579"/>
      <c r="E6" s="3580" t="s">
        <v>3187</v>
      </c>
      <c r="F6" s="3581"/>
      <c r="G6" s="3578" t="s">
        <v>3188</v>
      </c>
      <c r="H6" s="3579"/>
      <c r="I6" s="3578" t="s">
        <v>3190</v>
      </c>
      <c r="J6" s="3579"/>
      <c r="K6" s="609" t="s">
        <v>2545</v>
      </c>
      <c r="L6" s="1128"/>
      <c r="M6" s="1129"/>
      <c r="N6" s="1129"/>
      <c r="O6" s="1129"/>
      <c r="P6" s="3591"/>
      <c r="Q6" s="3592"/>
      <c r="R6" s="3572"/>
      <c r="S6" s="3573"/>
      <c r="T6" s="3593"/>
      <c r="U6" s="3594"/>
      <c r="V6" s="3595"/>
      <c r="W6" s="3595"/>
      <c r="X6" s="1811"/>
      <c r="Y6" s="3593"/>
      <c r="Z6" s="3594"/>
      <c r="AA6" s="3567"/>
      <c r="AB6" s="3595"/>
      <c r="AC6" s="3567"/>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568" t="s">
        <v>2547</v>
      </c>
      <c r="Q7" s="3596"/>
      <c r="R7" s="768" t="s">
        <v>17</v>
      </c>
      <c r="S7" s="769">
        <f t="shared" ref="S7:S15" si="0">F7</f>
        <v>100</v>
      </c>
      <c r="T7" s="768" t="s">
        <v>17</v>
      </c>
      <c r="U7" s="769">
        <f t="shared" ref="U7:U15" si="1">H7</f>
        <v>100</v>
      </c>
      <c r="V7" s="768" t="s">
        <v>17</v>
      </c>
      <c r="W7" s="769">
        <f t="shared" ref="W7:W15" si="2">J7</f>
        <v>100</v>
      </c>
      <c r="X7" s="770"/>
      <c r="Y7" s="3568" t="s">
        <v>2547</v>
      </c>
      <c r="Z7" s="3569"/>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568" t="s">
        <v>2550</v>
      </c>
      <c r="Q8" s="3569"/>
      <c r="R8" s="768" t="s">
        <v>17</v>
      </c>
      <c r="S8" s="769">
        <f t="shared" si="0"/>
        <v>100</v>
      </c>
      <c r="T8" s="768" t="s">
        <v>17</v>
      </c>
      <c r="U8" s="769">
        <f t="shared" si="1"/>
        <v>100</v>
      </c>
      <c r="V8" s="768" t="s">
        <v>17</v>
      </c>
      <c r="W8" s="769">
        <f t="shared" si="2"/>
        <v>100</v>
      </c>
      <c r="X8" s="770"/>
      <c r="Y8" s="3568" t="s">
        <v>2550</v>
      </c>
      <c r="Z8" s="3569"/>
      <c r="AA8" s="771">
        <f t="shared" ref="AA8:AA46" si="3">D8/F8</f>
        <v>1</v>
      </c>
      <c r="AB8" s="771">
        <f t="shared" ref="AB8:AB46" si="4">D8/H8</f>
        <v>1</v>
      </c>
      <c r="AC8" s="771">
        <f t="shared" ref="AC8:AC46" si="5">D8/J8</f>
        <v>1</v>
      </c>
    </row>
    <row r="9" spans="1:29" s="116" customFormat="1">
      <c r="A9" s="414" t="s">
        <v>2551</v>
      </c>
      <c r="B9" s="70" t="s">
        <v>2552</v>
      </c>
      <c r="C9" s="2985" t="s">
        <v>3207</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582" t="s">
        <v>2553</v>
      </c>
      <c r="Q9" s="1793" t="str">
        <f t="shared" ref="Q9:Q15" si="6">B9</f>
        <v>用途</v>
      </c>
      <c r="R9" s="768" t="s">
        <v>17</v>
      </c>
      <c r="S9" s="769">
        <f t="shared" si="0"/>
        <v>100</v>
      </c>
      <c r="T9" s="768" t="s">
        <v>17</v>
      </c>
      <c r="U9" s="769">
        <f t="shared" si="1"/>
        <v>100</v>
      </c>
      <c r="V9" s="768" t="s">
        <v>17</v>
      </c>
      <c r="W9" s="769">
        <f t="shared" si="2"/>
        <v>100</v>
      </c>
      <c r="X9" s="770"/>
      <c r="Y9" s="3442" t="s">
        <v>2554</v>
      </c>
      <c r="Z9" s="55" t="str">
        <f t="shared" ref="Z9:Z15" si="7">Q9</f>
        <v>用途</v>
      </c>
      <c r="AA9" s="771">
        <f t="shared" si="3"/>
        <v>1</v>
      </c>
      <c r="AB9" s="771">
        <f t="shared" si="4"/>
        <v>1</v>
      </c>
      <c r="AC9" s="771">
        <f t="shared" si="5"/>
        <v>1</v>
      </c>
    </row>
    <row r="10" spans="1:29" s="426" customFormat="1" ht="27">
      <c r="A10" s="420"/>
      <c r="B10" s="421" t="s">
        <v>2555</v>
      </c>
      <c r="C10" s="422" t="s">
        <v>3209</v>
      </c>
      <c r="D10" s="135">
        <v>100</v>
      </c>
      <c r="E10" s="422" t="s">
        <v>3209</v>
      </c>
      <c r="F10" s="424">
        <f>SUMIF(65:65,E10,66:66)-SUMIF(65:65,C10,66:66)+100</f>
        <v>100</v>
      </c>
      <c r="G10" s="422" t="s">
        <v>3209</v>
      </c>
      <c r="H10" s="135">
        <f>SUMIF(65:65,G10,66:66)-SUMIF(65:65,C10,66:66)+100</f>
        <v>100</v>
      </c>
      <c r="I10" s="422" t="s">
        <v>3209</v>
      </c>
      <c r="J10" s="135">
        <f>SUMIF(65:65,I10,66:66)-SUMIF(65:65,C10,66:66)+100</f>
        <v>100</v>
      </c>
      <c r="K10" s="611"/>
      <c r="L10" s="1133"/>
      <c r="M10" s="1134"/>
      <c r="N10" s="1134"/>
      <c r="O10" s="1134"/>
      <c r="P10" s="3582"/>
      <c r="Q10" s="1793" t="str">
        <f t="shared" si="6"/>
        <v>土地使用年限（年）</v>
      </c>
      <c r="R10" s="768" t="s">
        <v>17</v>
      </c>
      <c r="S10" s="769">
        <f t="shared" si="0"/>
        <v>100</v>
      </c>
      <c r="T10" s="768" t="s">
        <v>17</v>
      </c>
      <c r="U10" s="769">
        <f t="shared" si="1"/>
        <v>100</v>
      </c>
      <c r="V10" s="768" t="s">
        <v>17</v>
      </c>
      <c r="W10" s="769">
        <f t="shared" si="2"/>
        <v>100</v>
      </c>
      <c r="X10" s="770"/>
      <c r="Y10" s="3442"/>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582"/>
      <c r="Q11" s="1793" t="str">
        <f t="shared" si="6"/>
        <v>容积率</v>
      </c>
      <c r="R11" s="768" t="s">
        <v>17</v>
      </c>
      <c r="S11" s="769">
        <f t="shared" si="0"/>
        <v>100</v>
      </c>
      <c r="T11" s="768" t="s">
        <v>17</v>
      </c>
      <c r="U11" s="769">
        <f t="shared" si="1"/>
        <v>100</v>
      </c>
      <c r="V11" s="768" t="s">
        <v>17</v>
      </c>
      <c r="W11" s="769">
        <f t="shared" si="2"/>
        <v>100</v>
      </c>
      <c r="X11" s="770"/>
      <c r="Y11" s="3442"/>
      <c r="Z11" s="55" t="str">
        <f t="shared" si="7"/>
        <v>容积率</v>
      </c>
      <c r="AA11" s="771">
        <f t="shared" si="3"/>
        <v>1</v>
      </c>
      <c r="AB11" s="771">
        <f t="shared" si="4"/>
        <v>1</v>
      </c>
      <c r="AC11" s="771">
        <f t="shared" si="5"/>
        <v>1</v>
      </c>
    </row>
    <row r="12" spans="1:29" s="116" customFormat="1" ht="15" hidden="1">
      <c r="A12" s="430"/>
      <c r="B12" s="2596">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582"/>
      <c r="Q12" s="1793">
        <f t="shared" si="6"/>
        <v>111</v>
      </c>
      <c r="R12" s="768" t="s">
        <v>17</v>
      </c>
      <c r="S12" s="769">
        <f t="shared" si="0"/>
        <v>100</v>
      </c>
      <c r="T12" s="768" t="s">
        <v>17</v>
      </c>
      <c r="U12" s="769">
        <f t="shared" si="1"/>
        <v>100</v>
      </c>
      <c r="V12" s="768" t="s">
        <v>17</v>
      </c>
      <c r="W12" s="769">
        <f t="shared" si="2"/>
        <v>100</v>
      </c>
      <c r="X12" s="770"/>
      <c r="Y12" s="3442"/>
      <c r="Z12" s="55">
        <f t="shared" si="7"/>
        <v>111</v>
      </c>
      <c r="AA12" s="771">
        <f>D12/F12</f>
        <v>1</v>
      </c>
      <c r="AB12" s="771">
        <f>D12/H12</f>
        <v>1</v>
      </c>
      <c r="AC12" s="771">
        <f>D12/J12</f>
        <v>1</v>
      </c>
    </row>
    <row r="13" spans="1:29" ht="15" hidden="1">
      <c r="A13" s="427"/>
      <c r="B13" s="2596">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582"/>
      <c r="Q13" s="1793">
        <f t="shared" si="6"/>
        <v>111</v>
      </c>
      <c r="R13" s="768" t="s">
        <v>17</v>
      </c>
      <c r="S13" s="769">
        <f t="shared" si="0"/>
        <v>100</v>
      </c>
      <c r="T13" s="768" t="s">
        <v>17</v>
      </c>
      <c r="U13" s="769">
        <f t="shared" si="1"/>
        <v>100</v>
      </c>
      <c r="V13" s="768" t="s">
        <v>17</v>
      </c>
      <c r="W13" s="769">
        <f t="shared" si="2"/>
        <v>100</v>
      </c>
      <c r="X13" s="770"/>
      <c r="Y13" s="3442"/>
      <c r="Z13" s="55">
        <f t="shared" si="7"/>
        <v>111</v>
      </c>
      <c r="AA13" s="771">
        <f t="shared" si="3"/>
        <v>1</v>
      </c>
      <c r="AB13" s="771">
        <f t="shared" si="4"/>
        <v>1</v>
      </c>
      <c r="AC13" s="771">
        <f t="shared" si="5"/>
        <v>1</v>
      </c>
    </row>
    <row r="14" spans="1:29" ht="15.75" hidden="1" thickBot="1">
      <c r="A14" s="435"/>
      <c r="B14" s="2598">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582"/>
      <c r="Q14" s="1793">
        <f t="shared" si="6"/>
        <v>111</v>
      </c>
      <c r="R14" s="768" t="s">
        <v>17</v>
      </c>
      <c r="S14" s="769">
        <f t="shared" si="0"/>
        <v>100</v>
      </c>
      <c r="T14" s="768" t="s">
        <v>17</v>
      </c>
      <c r="U14" s="769">
        <f t="shared" si="1"/>
        <v>100</v>
      </c>
      <c r="V14" s="768" t="s">
        <v>17</v>
      </c>
      <c r="W14" s="769">
        <f t="shared" si="2"/>
        <v>100</v>
      </c>
      <c r="X14" s="770"/>
      <c r="Y14" s="3442"/>
      <c r="Z14" s="55">
        <f t="shared" si="7"/>
        <v>111</v>
      </c>
      <c r="AA14" s="771">
        <f t="shared" si="3"/>
        <v>1</v>
      </c>
      <c r="AB14" s="771">
        <f t="shared" si="4"/>
        <v>1</v>
      </c>
      <c r="AC14" s="771">
        <f t="shared" si="5"/>
        <v>1</v>
      </c>
    </row>
    <row r="15" spans="1:29" ht="71.25">
      <c r="A15" s="439" t="s">
        <v>2557</v>
      </c>
      <c r="B15" s="68" t="s">
        <v>2651</v>
      </c>
      <c r="C15" s="2599"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609" t="s">
        <v>2558</v>
      </c>
      <c r="Q15" s="1808" t="str">
        <f t="shared" si="6"/>
        <v>商业繁华度</v>
      </c>
      <c r="R15" s="772" t="s">
        <v>17</v>
      </c>
      <c r="S15" s="773">
        <f t="shared" si="0"/>
        <v>100</v>
      </c>
      <c r="T15" s="772" t="s">
        <v>17</v>
      </c>
      <c r="U15" s="773">
        <f t="shared" si="1"/>
        <v>100</v>
      </c>
      <c r="V15" s="772" t="s">
        <v>17</v>
      </c>
      <c r="W15" s="773">
        <f t="shared" si="2"/>
        <v>100</v>
      </c>
      <c r="X15" s="1811"/>
      <c r="Y15" s="3602"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610"/>
      <c r="Q16" s="1808"/>
      <c r="R16" s="772"/>
      <c r="S16" s="773"/>
      <c r="T16" s="772"/>
      <c r="U16" s="773"/>
      <c r="V16" s="772"/>
      <c r="W16" s="773"/>
      <c r="X16" s="1811"/>
      <c r="Y16" s="3603"/>
      <c r="Z16" s="1812"/>
      <c r="AA16" s="1809">
        <v>1</v>
      </c>
      <c r="AB16" s="1809">
        <v>1</v>
      </c>
      <c r="AC16" s="1809">
        <v>1</v>
      </c>
    </row>
    <row r="17" spans="1:29" ht="128.25">
      <c r="A17" s="427"/>
      <c r="B17" s="450" t="s">
        <v>2095</v>
      </c>
      <c r="C17" s="2603"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610"/>
      <c r="Q17" s="1808" t="str">
        <f>B17</f>
        <v>交通便捷度</v>
      </c>
      <c r="R17" s="772" t="s">
        <v>17</v>
      </c>
      <c r="S17" s="773">
        <f>F17</f>
        <v>100</v>
      </c>
      <c r="T17" s="772" t="s">
        <v>17</v>
      </c>
      <c r="U17" s="773">
        <f>H17</f>
        <v>100</v>
      </c>
      <c r="V17" s="772" t="s">
        <v>17</v>
      </c>
      <c r="W17" s="773">
        <f>J17</f>
        <v>100</v>
      </c>
      <c r="X17" s="1811"/>
      <c r="Y17" s="3603"/>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29"/>
      <c r="P18" s="3610"/>
      <c r="Q18" s="1808"/>
      <c r="R18" s="772"/>
      <c r="S18" s="773"/>
      <c r="T18" s="772"/>
      <c r="U18" s="773"/>
      <c r="V18" s="772"/>
      <c r="W18" s="773"/>
      <c r="X18" s="1811"/>
      <c r="Y18" s="3603"/>
      <c r="Z18" s="1812"/>
      <c r="AA18" s="1809">
        <v>1</v>
      </c>
      <c r="AB18" s="1809">
        <v>1</v>
      </c>
      <c r="AC18" s="1809">
        <v>1</v>
      </c>
    </row>
    <row r="19" spans="1:29" ht="228">
      <c r="A19" s="427"/>
      <c r="B19" s="450" t="s">
        <v>2652</v>
      </c>
      <c r="C19" s="2603"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610"/>
      <c r="Q19" s="1808" t="str">
        <f>B19</f>
        <v>公共配套设施</v>
      </c>
      <c r="R19" s="772" t="s">
        <v>17</v>
      </c>
      <c r="S19" s="773">
        <f>F19</f>
        <v>100</v>
      </c>
      <c r="T19" s="772" t="s">
        <v>17</v>
      </c>
      <c r="U19" s="773">
        <f>H19</f>
        <v>100</v>
      </c>
      <c r="V19" s="772" t="s">
        <v>17</v>
      </c>
      <c r="W19" s="773">
        <f>J19</f>
        <v>100</v>
      </c>
      <c r="X19" s="1811"/>
      <c r="Y19" s="3603"/>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29"/>
      <c r="P20" s="3610"/>
      <c r="Q20" s="1808"/>
      <c r="R20" s="772"/>
      <c r="S20" s="773"/>
      <c r="T20" s="772"/>
      <c r="U20" s="773"/>
      <c r="V20" s="772"/>
      <c r="W20" s="773"/>
      <c r="X20" s="1811"/>
      <c r="Y20" s="3603"/>
      <c r="Z20" s="1812"/>
      <c r="AA20" s="1809">
        <v>1</v>
      </c>
      <c r="AB20" s="1809">
        <v>1</v>
      </c>
      <c r="AC20" s="1809">
        <v>1</v>
      </c>
    </row>
    <row r="21" spans="1:29" ht="42.75">
      <c r="A21" s="427"/>
      <c r="B21" s="1382" t="s">
        <v>2653</v>
      </c>
      <c r="C21" s="2603"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610"/>
      <c r="Q21" s="1808" t="str">
        <f>B21</f>
        <v>基础设施水平</v>
      </c>
      <c r="R21" s="772" t="s">
        <v>17</v>
      </c>
      <c r="S21" s="773">
        <f>F21</f>
        <v>100</v>
      </c>
      <c r="T21" s="772" t="s">
        <v>17</v>
      </c>
      <c r="U21" s="773">
        <f>H21</f>
        <v>100</v>
      </c>
      <c r="V21" s="772" t="s">
        <v>17</v>
      </c>
      <c r="W21" s="773">
        <f>J21</f>
        <v>100</v>
      </c>
      <c r="X21" s="1811"/>
      <c r="Y21" s="3603"/>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29"/>
      <c r="P22" s="3610"/>
      <c r="Q22" s="1808"/>
      <c r="R22" s="772"/>
      <c r="S22" s="773"/>
      <c r="T22" s="772"/>
      <c r="U22" s="773"/>
      <c r="V22" s="772"/>
      <c r="W22" s="773"/>
      <c r="X22" s="1811"/>
      <c r="Y22" s="3603"/>
      <c r="Z22" s="1812"/>
      <c r="AA22" s="1809">
        <v>1</v>
      </c>
      <c r="AB22" s="1809">
        <v>1</v>
      </c>
      <c r="AC22" s="1809">
        <v>1</v>
      </c>
    </row>
    <row r="23" spans="1:29" ht="99.75">
      <c r="A23" s="427"/>
      <c r="B23" s="450" t="s">
        <v>2100</v>
      </c>
      <c r="C23" s="2660"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610"/>
      <c r="Q23" s="1808" t="str">
        <f>B23</f>
        <v>自然及人文环境</v>
      </c>
      <c r="R23" s="772" t="s">
        <v>17</v>
      </c>
      <c r="S23" s="773">
        <f>F23</f>
        <v>100</v>
      </c>
      <c r="T23" s="772" t="s">
        <v>17</v>
      </c>
      <c r="U23" s="773">
        <f>H23</f>
        <v>100</v>
      </c>
      <c r="V23" s="772" t="s">
        <v>17</v>
      </c>
      <c r="W23" s="773">
        <f>J23</f>
        <v>100</v>
      </c>
      <c r="X23" s="1811"/>
      <c r="Y23" s="3603"/>
      <c r="Z23" s="1812" t="str">
        <f>Q23</f>
        <v>自然及人文环境</v>
      </c>
      <c r="AA23" s="1809">
        <f t="shared" si="3"/>
        <v>1</v>
      </c>
      <c r="AB23" s="1809">
        <f t="shared" si="4"/>
        <v>1</v>
      </c>
      <c r="AC23" s="1809">
        <f t="shared" si="5"/>
        <v>1</v>
      </c>
    </row>
    <row r="24" spans="1:29" ht="15">
      <c r="A24" s="427"/>
      <c r="B24" s="455"/>
      <c r="C24" s="446"/>
      <c r="D24" s="447"/>
      <c r="E24" s="2601"/>
      <c r="F24" s="448"/>
      <c r="G24" s="2600"/>
      <c r="H24" s="447"/>
      <c r="I24" s="2601"/>
      <c r="J24" s="447"/>
      <c r="K24" s="614"/>
      <c r="L24" s="1138"/>
      <c r="M24" s="1129"/>
      <c r="N24" s="1129"/>
      <c r="O24" s="1129"/>
      <c r="P24" s="3610"/>
      <c r="Q24" s="1808"/>
      <c r="R24" s="772"/>
      <c r="S24" s="773"/>
      <c r="T24" s="772"/>
      <c r="U24" s="773"/>
      <c r="V24" s="772"/>
      <c r="W24" s="773"/>
      <c r="X24" s="1811"/>
      <c r="Y24" s="3603"/>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610"/>
      <c r="Q25" s="1808" t="str">
        <f t="shared" ref="Q25:Q46" si="11">B25</f>
        <v>临街状况</v>
      </c>
      <c r="R25" s="772" t="s">
        <v>17</v>
      </c>
      <c r="S25" s="773">
        <f>F25</f>
        <v>100</v>
      </c>
      <c r="T25" s="772" t="s">
        <v>17</v>
      </c>
      <c r="U25" s="773">
        <f>H25</f>
        <v>100</v>
      </c>
      <c r="V25" s="772" t="s">
        <v>17</v>
      </c>
      <c r="W25" s="773">
        <f>J25</f>
        <v>100</v>
      </c>
      <c r="X25" s="1811"/>
      <c r="Y25" s="3603"/>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610"/>
      <c r="Q26" s="1808" t="str">
        <f t="shared" si="11"/>
        <v>平面位置/可视性</v>
      </c>
      <c r="R26" s="772" t="s">
        <v>17</v>
      </c>
      <c r="S26" s="773">
        <f>F26</f>
        <v>100</v>
      </c>
      <c r="T26" s="772" t="s">
        <v>17</v>
      </c>
      <c r="U26" s="773">
        <f>H26</f>
        <v>100</v>
      </c>
      <c r="V26" s="772" t="s">
        <v>17</v>
      </c>
      <c r="W26" s="773">
        <f>J26</f>
        <v>100</v>
      </c>
      <c r="X26" s="1811"/>
      <c r="Y26" s="3603"/>
      <c r="Z26" s="1812" t="str">
        <f>Q26</f>
        <v>平面位置/可视性</v>
      </c>
      <c r="AA26" s="1809">
        <f t="shared" si="3"/>
        <v>1</v>
      </c>
      <c r="AB26" s="1809">
        <f t="shared" si="4"/>
        <v>1</v>
      </c>
      <c r="AC26" s="1809">
        <f t="shared" si="5"/>
        <v>1</v>
      </c>
    </row>
    <row r="27" spans="1:29" s="116" customFormat="1" ht="15">
      <c r="A27" s="430"/>
      <c r="B27" s="450" t="s">
        <v>2656</v>
      </c>
      <c r="C27" s="2661"/>
      <c r="D27" s="461">
        <v>100</v>
      </c>
      <c r="E27" s="2661"/>
      <c r="F27" s="463">
        <f>SUMIF(90:90,E27,91:91)-SUMIF(90:90,C27,91:91)+100</f>
        <v>100</v>
      </c>
      <c r="G27" s="2661"/>
      <c r="H27" s="461">
        <f>SUMIF(90:90,G27,91:91)-SUMIF(90:90,C27,91:91)+100</f>
        <v>100</v>
      </c>
      <c r="I27" s="2661"/>
      <c r="J27" s="461">
        <f>SUMIF(90:90,I27,91:91)-SUMIF(90:90,C27,91:91)+100</f>
        <v>100</v>
      </c>
      <c r="K27" s="611"/>
      <c r="L27" s="1130"/>
      <c r="M27" s="1131"/>
      <c r="N27" s="1131"/>
      <c r="O27" s="1131"/>
      <c r="P27" s="3610"/>
      <c r="Q27" s="1793" t="str">
        <f t="shared" si="11"/>
        <v>人流量</v>
      </c>
      <c r="R27" s="768" t="s">
        <v>17</v>
      </c>
      <c r="S27" s="769">
        <f>F27</f>
        <v>100</v>
      </c>
      <c r="T27" s="768" t="s">
        <v>17</v>
      </c>
      <c r="U27" s="769">
        <f>H27</f>
        <v>100</v>
      </c>
      <c r="V27" s="768" t="s">
        <v>17</v>
      </c>
      <c r="W27" s="769">
        <f>J27</f>
        <v>100</v>
      </c>
      <c r="X27" s="770"/>
      <c r="Y27" s="3603"/>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610"/>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603"/>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610"/>
      <c r="Q29" s="1808">
        <f t="shared" si="11"/>
        <v>111</v>
      </c>
      <c r="R29" s="772" t="s">
        <v>17</v>
      </c>
      <c r="S29" s="773">
        <f t="shared" si="12"/>
        <v>100</v>
      </c>
      <c r="T29" s="772" t="s">
        <v>17</v>
      </c>
      <c r="U29" s="773">
        <f t="shared" si="13"/>
        <v>100</v>
      </c>
      <c r="V29" s="772" t="s">
        <v>17</v>
      </c>
      <c r="W29" s="773">
        <f t="shared" si="14"/>
        <v>100</v>
      </c>
      <c r="X29" s="1811"/>
      <c r="Y29" s="3603"/>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610"/>
      <c r="Q30" s="1808">
        <f t="shared" si="11"/>
        <v>111</v>
      </c>
      <c r="R30" s="772" t="s">
        <v>17</v>
      </c>
      <c r="S30" s="773">
        <f t="shared" si="12"/>
        <v>100</v>
      </c>
      <c r="T30" s="772" t="s">
        <v>17</v>
      </c>
      <c r="U30" s="773">
        <f t="shared" si="13"/>
        <v>100</v>
      </c>
      <c r="V30" s="772" t="s">
        <v>17</v>
      </c>
      <c r="W30" s="773">
        <f t="shared" si="14"/>
        <v>100</v>
      </c>
      <c r="X30" s="1811"/>
      <c r="Y30" s="3603"/>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610"/>
      <c r="Q31" s="1808">
        <f t="shared" si="11"/>
        <v>111</v>
      </c>
      <c r="R31" s="772" t="s">
        <v>17</v>
      </c>
      <c r="S31" s="773">
        <f t="shared" si="12"/>
        <v>100</v>
      </c>
      <c r="T31" s="772" t="s">
        <v>17</v>
      </c>
      <c r="U31" s="773">
        <f t="shared" si="13"/>
        <v>100</v>
      </c>
      <c r="V31" s="772" t="s">
        <v>17</v>
      </c>
      <c r="W31" s="773">
        <f t="shared" si="14"/>
        <v>100</v>
      </c>
      <c r="X31" s="1811"/>
      <c r="Y31" s="3603"/>
      <c r="Z31" s="1812">
        <f t="shared" si="15"/>
        <v>111</v>
      </c>
      <c r="AA31" s="1809">
        <f t="shared" si="3"/>
        <v>1</v>
      </c>
      <c r="AB31" s="1809">
        <f t="shared" si="4"/>
        <v>1</v>
      </c>
      <c r="AC31" s="1809">
        <f t="shared" si="5"/>
        <v>1</v>
      </c>
    </row>
    <row r="32" spans="1:29" ht="15">
      <c r="A32" s="439" t="s">
        <v>2561</v>
      </c>
      <c r="B32" s="70" t="s">
        <v>2658</v>
      </c>
      <c r="C32" s="2613"/>
      <c r="D32" s="466">
        <v>100</v>
      </c>
      <c r="E32" s="2613"/>
      <c r="F32" s="460">
        <f>SUMIF(100:100,E32,101:101)-SUMIF(100:100,C32,101:101)+100</f>
        <v>100</v>
      </c>
      <c r="G32" s="2613"/>
      <c r="H32" s="434">
        <f>SUMIF(100:100,G32,101:101)-SUMIF(100:100,C32,101:101)+100</f>
        <v>100</v>
      </c>
      <c r="I32" s="2613"/>
      <c r="J32" s="466">
        <f>SUMIF(100:100,I32,101:101)-SUMIF(100:100,C32,101:101)+100</f>
        <v>100</v>
      </c>
      <c r="K32" s="611"/>
      <c r="L32" s="1138"/>
      <c r="M32" s="1129"/>
      <c r="N32" s="1129"/>
      <c r="O32" s="1129"/>
      <c r="P32" s="3604" t="s">
        <v>2563</v>
      </c>
      <c r="Q32" s="1808" t="str">
        <f t="shared" si="11"/>
        <v>商业类型</v>
      </c>
      <c r="R32" s="772" t="s">
        <v>17</v>
      </c>
      <c r="S32" s="773">
        <f t="shared" si="12"/>
        <v>100</v>
      </c>
      <c r="T32" s="772" t="s">
        <v>17</v>
      </c>
      <c r="U32" s="773">
        <f t="shared" si="13"/>
        <v>100</v>
      </c>
      <c r="V32" s="772" t="s">
        <v>17</v>
      </c>
      <c r="W32" s="773">
        <f t="shared" si="14"/>
        <v>100</v>
      </c>
      <c r="X32" s="1811"/>
      <c r="Y32" s="3607" t="s">
        <v>2563</v>
      </c>
      <c r="Z32" s="1812" t="str">
        <f t="shared" si="15"/>
        <v>商业类型</v>
      </c>
      <c r="AA32" s="1809">
        <f t="shared" si="3"/>
        <v>1</v>
      </c>
      <c r="AB32" s="1809">
        <f t="shared" si="4"/>
        <v>1</v>
      </c>
      <c r="AC32" s="1809">
        <f t="shared" si="5"/>
        <v>1</v>
      </c>
    </row>
    <row r="33" spans="1:29" s="470" customFormat="1" ht="15">
      <c r="A33" s="467"/>
      <c r="B33" s="421" t="s">
        <v>2564</v>
      </c>
      <c r="C33" s="468">
        <v>226.83</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605"/>
      <c r="Q33" s="774" t="str">
        <f t="shared" si="11"/>
        <v>项目建筑规模</v>
      </c>
      <c r="R33" s="775" t="s">
        <v>17</v>
      </c>
      <c r="S33" s="776">
        <f t="shared" si="12"/>
        <v>101</v>
      </c>
      <c r="T33" s="775" t="s">
        <v>17</v>
      </c>
      <c r="U33" s="776">
        <f t="shared" si="13"/>
        <v>101</v>
      </c>
      <c r="V33" s="775" t="s">
        <v>17</v>
      </c>
      <c r="W33" s="776">
        <f t="shared" si="14"/>
        <v>101</v>
      </c>
      <c r="X33" s="777"/>
      <c r="Y33" s="3607"/>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5"/>
      <c r="D34" s="434">
        <v>100</v>
      </c>
      <c r="E34" s="2615"/>
      <c r="F34" s="460">
        <f>SUMIF(105:105,E34,106:106)-SUMIF(105:105,C34,106:106)+100</f>
        <v>100</v>
      </c>
      <c r="G34" s="2615"/>
      <c r="H34" s="434">
        <f>SUMIF(105:105,G34,106:106)-SUMIF(105:105,C34,106:106)+100</f>
        <v>100</v>
      </c>
      <c r="I34" s="2615"/>
      <c r="J34" s="434">
        <f>SUMIF(105:105,I34,106:106)-SUMIF(105:105,C34,106:106)+100</f>
        <v>100</v>
      </c>
      <c r="K34" s="611"/>
      <c r="L34" s="1138"/>
      <c r="M34" s="1129"/>
      <c r="N34" s="1129"/>
      <c r="O34" s="1129"/>
      <c r="P34" s="3605"/>
      <c r="Q34" s="1808" t="str">
        <f t="shared" si="11"/>
        <v>建筑结构</v>
      </c>
      <c r="R34" s="772" t="s">
        <v>17</v>
      </c>
      <c r="S34" s="773">
        <f t="shared" si="12"/>
        <v>100</v>
      </c>
      <c r="T34" s="772" t="s">
        <v>17</v>
      </c>
      <c r="U34" s="773">
        <f t="shared" si="13"/>
        <v>100</v>
      </c>
      <c r="V34" s="772" t="s">
        <v>17</v>
      </c>
      <c r="W34" s="773">
        <f t="shared" si="14"/>
        <v>100</v>
      </c>
      <c r="X34" s="1811"/>
      <c r="Y34" s="3607"/>
      <c r="Z34" s="1812" t="str">
        <f t="shared" si="15"/>
        <v>建筑结构</v>
      </c>
      <c r="AA34" s="1809">
        <f t="shared" si="3"/>
        <v>1</v>
      </c>
      <c r="AB34" s="1809">
        <f t="shared" si="4"/>
        <v>1</v>
      </c>
      <c r="AC34" s="1809">
        <f t="shared" si="5"/>
        <v>1</v>
      </c>
    </row>
    <row r="35" spans="1:29" ht="15">
      <c r="A35" s="471"/>
      <c r="B35" s="421" t="s">
        <v>2659</v>
      </c>
      <c r="C35" s="2609"/>
      <c r="D35" s="434">
        <v>100</v>
      </c>
      <c r="E35" s="2609"/>
      <c r="F35" s="460">
        <f>SUMIF(107:107,E35,108:108)-SUMIF(107:107,C35,108:108)+100</f>
        <v>100</v>
      </c>
      <c r="G35" s="2609"/>
      <c r="H35" s="434">
        <f>SUMIF(107:107,G35,108:108)-SUMIF(107:107,C35,108:108)+100</f>
        <v>100</v>
      </c>
      <c r="I35" s="2609"/>
      <c r="J35" s="434">
        <f>SUMIF(107:107,I35,108:108)-SUMIF(107:107,C35,108:108)+100</f>
        <v>100</v>
      </c>
      <c r="K35" s="611"/>
      <c r="L35" s="1138"/>
      <c r="M35" s="1129"/>
      <c r="N35" s="1129"/>
      <c r="O35" s="1129"/>
      <c r="P35" s="3605"/>
      <c r="Q35" s="1808" t="str">
        <f t="shared" si="11"/>
        <v>公共部分装修</v>
      </c>
      <c r="R35" s="772" t="s">
        <v>17</v>
      </c>
      <c r="S35" s="773">
        <f t="shared" si="12"/>
        <v>100</v>
      </c>
      <c r="T35" s="772" t="s">
        <v>17</v>
      </c>
      <c r="U35" s="773">
        <f t="shared" si="13"/>
        <v>100</v>
      </c>
      <c r="V35" s="772" t="s">
        <v>17</v>
      </c>
      <c r="W35" s="773">
        <f t="shared" si="14"/>
        <v>100</v>
      </c>
      <c r="X35" s="1811"/>
      <c r="Y35" s="3607"/>
      <c r="Z35" s="1812" t="str">
        <f t="shared" si="15"/>
        <v>公共部分装修</v>
      </c>
      <c r="AA35" s="1809">
        <f t="shared" si="3"/>
        <v>1</v>
      </c>
      <c r="AB35" s="1809">
        <f t="shared" si="4"/>
        <v>1</v>
      </c>
      <c r="AC35" s="1809">
        <f t="shared" si="5"/>
        <v>1</v>
      </c>
    </row>
    <row r="36" spans="1:29" ht="15">
      <c r="A36" s="471"/>
      <c r="B36" s="421" t="s">
        <v>2660</v>
      </c>
      <c r="C36" s="473">
        <f>'数据-取费表'!N6</f>
        <v>0.86499999999999999</v>
      </c>
      <c r="D36" s="434">
        <v>100</v>
      </c>
      <c r="E36" s="473">
        <v>0.85</v>
      </c>
      <c r="F36" s="460">
        <f>LOOKUP(E36,110:110,111:111)-LOOKUP(C36,110:110,111:111)+100</f>
        <v>100</v>
      </c>
      <c r="G36" s="473">
        <v>0.8</v>
      </c>
      <c r="H36" s="460">
        <f>LOOKUP(G36,110:110,111:111)-LOOKUP(C36,110:110,111:111)+100</f>
        <v>100</v>
      </c>
      <c r="I36" s="473">
        <f>C36</f>
        <v>0.86499999999999999</v>
      </c>
      <c r="J36" s="434">
        <f>LOOKUP(I36,110:110,111:111)-LOOKUP(C36,110:110,111:111)+100</f>
        <v>100</v>
      </c>
      <c r="K36" s="611"/>
      <c r="L36" s="1138"/>
      <c r="M36" s="1129"/>
      <c r="N36" s="1129"/>
      <c r="O36" s="1129"/>
      <c r="P36" s="3605"/>
      <c r="Q36" s="1808" t="str">
        <f t="shared" si="11"/>
        <v>成新度</v>
      </c>
      <c r="R36" s="772" t="s">
        <v>17</v>
      </c>
      <c r="S36" s="773">
        <f t="shared" si="12"/>
        <v>100</v>
      </c>
      <c r="T36" s="772" t="s">
        <v>17</v>
      </c>
      <c r="U36" s="773">
        <f t="shared" si="13"/>
        <v>100</v>
      </c>
      <c r="V36" s="772" t="s">
        <v>17</v>
      </c>
      <c r="W36" s="773">
        <f t="shared" si="14"/>
        <v>100</v>
      </c>
      <c r="X36" s="1811"/>
      <c r="Y36" s="3607"/>
      <c r="Z36" s="1812" t="str">
        <f t="shared" si="15"/>
        <v>成新度</v>
      </c>
      <c r="AA36" s="1809">
        <f t="shared" si="3"/>
        <v>1</v>
      </c>
      <c r="AB36" s="1809">
        <f t="shared" si="4"/>
        <v>1</v>
      </c>
      <c r="AC36" s="1809">
        <f t="shared" si="5"/>
        <v>1</v>
      </c>
    </row>
    <row r="37" spans="1:29" s="116" customFormat="1" ht="15">
      <c r="A37" s="472"/>
      <c r="B37" s="421" t="s">
        <v>2661</v>
      </c>
      <c r="C37" s="2609"/>
      <c r="D37" s="135">
        <v>100</v>
      </c>
      <c r="E37" s="2609"/>
      <c r="F37" s="460">
        <f>SUMIF(112:112,E37,113:113)-SUMIF(112:112,C37,113:113)+100</f>
        <v>100</v>
      </c>
      <c r="G37" s="2609"/>
      <c r="H37" s="434">
        <f>SUMIF(112:112,G37,113:113)-SUMIF(112:112,C37,113:113)+100</f>
        <v>100</v>
      </c>
      <c r="I37" s="2609"/>
      <c r="J37" s="434">
        <f>SUMIF(112:112,I37,113:113)-SUMIF(112:112,C37,113:113)+100</f>
        <v>100</v>
      </c>
      <c r="K37" s="611"/>
      <c r="L37" s="1130"/>
      <c r="M37" s="1131"/>
      <c r="N37" s="1131"/>
      <c r="O37" s="1131"/>
      <c r="P37" s="3605"/>
      <c r="Q37" s="1793" t="str">
        <f t="shared" si="11"/>
        <v>市政基础设施</v>
      </c>
      <c r="R37" s="768" t="s">
        <v>17</v>
      </c>
      <c r="S37" s="769">
        <f t="shared" si="12"/>
        <v>100</v>
      </c>
      <c r="T37" s="768" t="s">
        <v>17</v>
      </c>
      <c r="U37" s="769">
        <f t="shared" si="13"/>
        <v>100</v>
      </c>
      <c r="V37" s="768" t="s">
        <v>17</v>
      </c>
      <c r="W37" s="769">
        <f t="shared" si="14"/>
        <v>100</v>
      </c>
      <c r="X37" s="770"/>
      <c r="Y37" s="3607"/>
      <c r="Z37" s="55" t="str">
        <f t="shared" si="15"/>
        <v>市政基础设施</v>
      </c>
      <c r="AA37" s="771">
        <f t="shared" si="3"/>
        <v>1</v>
      </c>
      <c r="AB37" s="771">
        <f t="shared" si="4"/>
        <v>1</v>
      </c>
      <c r="AC37" s="771">
        <f t="shared" si="5"/>
        <v>1</v>
      </c>
    </row>
    <row r="38" spans="1:29" ht="15">
      <c r="A38" s="471"/>
      <c r="B38" s="421" t="s">
        <v>2662</v>
      </c>
      <c r="C38" s="2609"/>
      <c r="D38" s="434">
        <v>100</v>
      </c>
      <c r="E38" s="2609"/>
      <c r="F38" s="460">
        <f>SUMIF(114:114,E38,115:115)-SUMIF(114:114,C38,115:115)+100</f>
        <v>100</v>
      </c>
      <c r="G38" s="2609"/>
      <c r="H38" s="434">
        <f>SUMIF(114:114,G38,115:115)-SUMIF(114:114,C38,115:115)+100</f>
        <v>100</v>
      </c>
      <c r="I38" s="2609"/>
      <c r="J38" s="434">
        <f>SUMIF(114:114,I38,115:115)-SUMIF(114:114,C38,115:115)+100</f>
        <v>100</v>
      </c>
      <c r="K38" s="611"/>
      <c r="L38" s="1138"/>
      <c r="M38" s="1129"/>
      <c r="N38" s="1129"/>
      <c r="O38" s="1129"/>
      <c r="P38" s="3605" t="s">
        <v>2563</v>
      </c>
      <c r="Q38" s="1808" t="str">
        <f t="shared" si="11"/>
        <v>业态</v>
      </c>
      <c r="R38" s="772" t="s">
        <v>17</v>
      </c>
      <c r="S38" s="773">
        <f t="shared" si="12"/>
        <v>100</v>
      </c>
      <c r="T38" s="772" t="s">
        <v>17</v>
      </c>
      <c r="U38" s="773">
        <f t="shared" si="13"/>
        <v>100</v>
      </c>
      <c r="V38" s="772" t="s">
        <v>17</v>
      </c>
      <c r="W38" s="773">
        <f t="shared" si="14"/>
        <v>100</v>
      </c>
      <c r="X38" s="1811"/>
      <c r="Y38" s="3607" t="s">
        <v>2563</v>
      </c>
      <c r="Z38" s="1812" t="str">
        <f t="shared" si="15"/>
        <v>业态</v>
      </c>
      <c r="AA38" s="1809">
        <f t="shared" si="3"/>
        <v>1</v>
      </c>
      <c r="AB38" s="1809">
        <f t="shared" si="4"/>
        <v>1</v>
      </c>
      <c r="AC38" s="1809">
        <f t="shared" si="5"/>
        <v>1</v>
      </c>
    </row>
    <row r="39" spans="1:29" ht="15">
      <c r="A39" s="471"/>
      <c r="B39" s="421" t="s">
        <v>2663</v>
      </c>
      <c r="C39" s="2609"/>
      <c r="D39" s="434">
        <v>100</v>
      </c>
      <c r="E39" s="2609"/>
      <c r="F39" s="460">
        <f>SUMIF(116:116,E39,117:117)-SUMIF(116:116,C39,117:117)+100</f>
        <v>100</v>
      </c>
      <c r="G39" s="2609"/>
      <c r="H39" s="434">
        <f>SUMIF(116:116,G39,117:117)-SUMIF(116:116,C39,117:117)+100</f>
        <v>100</v>
      </c>
      <c r="I39" s="2609"/>
      <c r="J39" s="434">
        <f>SUMIF(116:116,I39,117:117)-SUMIF(116:116,C39,117:117)+100</f>
        <v>100</v>
      </c>
      <c r="K39" s="611"/>
      <c r="L39" s="1138"/>
      <c r="M39" s="1129"/>
      <c r="N39" s="1129"/>
      <c r="O39" s="1129"/>
      <c r="P39" s="3605"/>
      <c r="Q39" s="1808" t="str">
        <f t="shared" si="11"/>
        <v>层高</v>
      </c>
      <c r="R39" s="772" t="s">
        <v>17</v>
      </c>
      <c r="S39" s="773">
        <f t="shared" si="12"/>
        <v>100</v>
      </c>
      <c r="T39" s="772" t="s">
        <v>17</v>
      </c>
      <c r="U39" s="773">
        <f t="shared" si="13"/>
        <v>100</v>
      </c>
      <c r="V39" s="772" t="s">
        <v>17</v>
      </c>
      <c r="W39" s="773">
        <f t="shared" si="14"/>
        <v>100</v>
      </c>
      <c r="X39" s="1811"/>
      <c r="Y39" s="3607"/>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605"/>
      <c r="Q40" s="1808" t="str">
        <f t="shared" si="11"/>
        <v>单套建筑面积</v>
      </c>
      <c r="R40" s="772" t="s">
        <v>17</v>
      </c>
      <c r="S40" s="773">
        <f t="shared" si="12"/>
        <v>100</v>
      </c>
      <c r="T40" s="772" t="s">
        <v>17</v>
      </c>
      <c r="U40" s="773">
        <f t="shared" si="13"/>
        <v>100</v>
      </c>
      <c r="V40" s="772" t="s">
        <v>17</v>
      </c>
      <c r="W40" s="773">
        <f t="shared" si="14"/>
        <v>100</v>
      </c>
      <c r="X40" s="1811"/>
      <c r="Y40" s="3607"/>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605"/>
      <c r="Q41" s="774" t="str">
        <f t="shared" si="11"/>
        <v>进深比</v>
      </c>
      <c r="R41" s="775" t="s">
        <v>17</v>
      </c>
      <c r="S41" s="776">
        <f t="shared" si="12"/>
        <v>100</v>
      </c>
      <c r="T41" s="775" t="s">
        <v>17</v>
      </c>
      <c r="U41" s="776">
        <f t="shared" si="13"/>
        <v>100</v>
      </c>
      <c r="V41" s="775" t="s">
        <v>17</v>
      </c>
      <c r="W41" s="776">
        <f t="shared" si="14"/>
        <v>100</v>
      </c>
      <c r="X41" s="777"/>
      <c r="Y41" s="3607"/>
      <c r="Z41" s="778" t="str">
        <f t="shared" si="15"/>
        <v>进深比</v>
      </c>
      <c r="AA41" s="1809">
        <f t="shared" si="3"/>
        <v>1</v>
      </c>
      <c r="AB41" s="1809">
        <f t="shared" si="4"/>
        <v>1</v>
      </c>
      <c r="AC41" s="1809">
        <f t="shared" si="5"/>
        <v>1</v>
      </c>
    </row>
    <row r="42" spans="1:29" ht="15">
      <c r="A42" s="471"/>
      <c r="B42" s="421" t="s">
        <v>2666</v>
      </c>
      <c r="C42" s="2609"/>
      <c r="D42" s="434">
        <v>100</v>
      </c>
      <c r="E42" s="2609"/>
      <c r="F42" s="460">
        <f>SUMIF(122:122,E42,123:123)-SUMIF(122:122,C42,123:123)+100</f>
        <v>100</v>
      </c>
      <c r="G42" s="2609"/>
      <c r="H42" s="434">
        <f>SUMIF(122:122,G42,123:123)-SUMIF(122:122,C42,123:123)+100</f>
        <v>100</v>
      </c>
      <c r="I42" s="2609"/>
      <c r="J42" s="434">
        <f>SUMIF(122:122,I42,123:123)-SUMIF(122:122,C42,123:123)+100</f>
        <v>100</v>
      </c>
      <c r="K42" s="611"/>
      <c r="L42" s="1138"/>
      <c r="M42" s="1129"/>
      <c r="N42" s="1129"/>
      <c r="O42" s="1129"/>
      <c r="P42" s="3605"/>
      <c r="Q42" s="1808" t="str">
        <f t="shared" si="11"/>
        <v>内部装修</v>
      </c>
      <c r="R42" s="772" t="s">
        <v>17</v>
      </c>
      <c r="S42" s="773">
        <f t="shared" si="12"/>
        <v>100</v>
      </c>
      <c r="T42" s="772" t="s">
        <v>17</v>
      </c>
      <c r="U42" s="773">
        <f t="shared" si="13"/>
        <v>100</v>
      </c>
      <c r="V42" s="772" t="s">
        <v>17</v>
      </c>
      <c r="W42" s="773">
        <f t="shared" si="14"/>
        <v>100</v>
      </c>
      <c r="X42" s="1811"/>
      <c r="Y42" s="3607"/>
      <c r="Z42" s="1812" t="str">
        <f t="shared" si="15"/>
        <v>内部装修</v>
      </c>
      <c r="AA42" s="1809">
        <f t="shared" si="3"/>
        <v>1</v>
      </c>
      <c r="AB42" s="1809">
        <f t="shared" si="4"/>
        <v>1</v>
      </c>
      <c r="AC42" s="1809">
        <f t="shared" si="5"/>
        <v>1</v>
      </c>
    </row>
    <row r="43" spans="1:29" ht="15.75" thickBot="1">
      <c r="A43" s="471"/>
      <c r="B43" s="421" t="s">
        <v>2574</v>
      </c>
      <c r="C43" s="2609"/>
      <c r="D43" s="434">
        <v>100</v>
      </c>
      <c r="E43" s="2609"/>
      <c r="F43" s="460">
        <f>SUMIF(124:124,E43,125:125)-SUMIF(124:124,C43,125:125)+100</f>
        <v>100</v>
      </c>
      <c r="G43" s="2609"/>
      <c r="H43" s="434">
        <f>SUMIF(124:124,G43,125:125)-SUMIF(124:124,C43,125:125)+100</f>
        <v>100</v>
      </c>
      <c r="I43" s="2609"/>
      <c r="J43" s="434">
        <f>SUMIF(124:124,I43,125:125)-SUMIF(124:124,C43,125:125)+100</f>
        <v>100</v>
      </c>
      <c r="K43" s="611"/>
      <c r="L43" s="1138"/>
      <c r="M43" s="1129"/>
      <c r="N43" s="1129"/>
      <c r="O43" s="1129"/>
      <c r="P43" s="3605"/>
      <c r="Q43" s="1808" t="str">
        <f t="shared" si="11"/>
        <v>内部装修维护情况</v>
      </c>
      <c r="R43" s="772" t="s">
        <v>17</v>
      </c>
      <c r="S43" s="773">
        <f t="shared" si="12"/>
        <v>100</v>
      </c>
      <c r="T43" s="772" t="s">
        <v>17</v>
      </c>
      <c r="U43" s="773">
        <f t="shared" si="13"/>
        <v>100</v>
      </c>
      <c r="V43" s="772" t="s">
        <v>17</v>
      </c>
      <c r="W43" s="773">
        <f t="shared" si="14"/>
        <v>100</v>
      </c>
      <c r="X43" s="1811"/>
      <c r="Y43" s="3607"/>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605"/>
      <c r="Q44" s="1793">
        <f t="shared" si="11"/>
        <v>111</v>
      </c>
      <c r="R44" s="768" t="s">
        <v>17</v>
      </c>
      <c r="S44" s="769">
        <f t="shared" si="12"/>
        <v>100</v>
      </c>
      <c r="T44" s="768" t="s">
        <v>17</v>
      </c>
      <c r="U44" s="769">
        <f t="shared" si="13"/>
        <v>100</v>
      </c>
      <c r="V44" s="768" t="s">
        <v>17</v>
      </c>
      <c r="W44" s="769">
        <f t="shared" si="14"/>
        <v>100</v>
      </c>
      <c r="X44" s="770"/>
      <c r="Y44" s="3607"/>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605"/>
      <c r="Q45" s="1808">
        <f t="shared" si="11"/>
        <v>111</v>
      </c>
      <c r="R45" s="772" t="s">
        <v>17</v>
      </c>
      <c r="S45" s="773">
        <f t="shared" si="12"/>
        <v>100</v>
      </c>
      <c r="T45" s="772" t="s">
        <v>17</v>
      </c>
      <c r="U45" s="773">
        <f t="shared" si="13"/>
        <v>100</v>
      </c>
      <c r="V45" s="772" t="s">
        <v>17</v>
      </c>
      <c r="W45" s="773">
        <f t="shared" si="14"/>
        <v>100</v>
      </c>
      <c r="X45" s="1811"/>
      <c r="Y45" s="3607"/>
      <c r="Z45" s="1812">
        <f t="shared" si="15"/>
        <v>111</v>
      </c>
      <c r="AA45" s="1809">
        <f t="shared" si="3"/>
        <v>1</v>
      </c>
      <c r="AB45" s="1809">
        <f t="shared" si="4"/>
        <v>1</v>
      </c>
      <c r="AC45" s="1809">
        <f t="shared" si="5"/>
        <v>1</v>
      </c>
    </row>
    <row r="46" spans="1:29" ht="15.75" hidden="1" thickBot="1">
      <c r="A46" s="477"/>
      <c r="B46" s="2598">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606"/>
      <c r="Q46" s="1808">
        <f t="shared" si="11"/>
        <v>111</v>
      </c>
      <c r="R46" s="772" t="s">
        <v>17</v>
      </c>
      <c r="S46" s="773">
        <f t="shared" si="12"/>
        <v>100</v>
      </c>
      <c r="T46" s="772" t="s">
        <v>17</v>
      </c>
      <c r="U46" s="773">
        <f t="shared" si="13"/>
        <v>100</v>
      </c>
      <c r="V46" s="772" t="s">
        <v>17</v>
      </c>
      <c r="W46" s="773">
        <f t="shared" si="14"/>
        <v>100</v>
      </c>
      <c r="X46" s="1811"/>
      <c r="Y46" s="3608"/>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600" t="str">
        <f>A47</f>
        <v>成交单价（元/平方米）</v>
      </c>
      <c r="Q47" s="3600"/>
      <c r="R47" s="3595">
        <f>E47</f>
        <v>51964</v>
      </c>
      <c r="S47" s="3595"/>
      <c r="T47" s="3595">
        <f>G47</f>
        <v>58391</v>
      </c>
      <c r="U47" s="3595"/>
      <c r="V47" s="3595">
        <f>I47</f>
        <v>54054</v>
      </c>
      <c r="W47" s="3595"/>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600" t="str">
        <f>A48</f>
        <v>比较价值（元/平方米）</v>
      </c>
      <c r="Q48" s="3600"/>
      <c r="R48" s="3601">
        <f>IF(F1="售价",ROUND(PRODUCT(R47,AA7:AA46),0),ROUND(PRODUCT(R47,AA7:AA46),1))</f>
        <v>51450</v>
      </c>
      <c r="S48" s="3601"/>
      <c r="T48" s="3601">
        <f>IF(F1="售价",ROUND(PRODUCT(T47,AB7:AB46),0),ROUND(PRODUCT(T47,AB7:AB46),1))</f>
        <v>57813</v>
      </c>
      <c r="U48" s="3601"/>
      <c r="V48" s="3601">
        <f>IF(F1="售价",ROUND(PRODUCT(V47,AC7:AC46),0),ROUND(PRODUCT(V47,AC7:AC46),1))</f>
        <v>53519</v>
      </c>
      <c r="W48" s="3601"/>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597" t="str">
        <f>A49</f>
        <v>估价对象XX用房的比较价值（楼面单价，元/平方米）</v>
      </c>
      <c r="Q49" s="3598"/>
      <c r="R49" s="3599">
        <f>IF(F1="售价",ROUND(AVERAGE(R48:V48),0),ROUND(AVERAGE(R48:V48),1))</f>
        <v>54261</v>
      </c>
      <c r="S49" s="3599"/>
      <c r="T49" s="3599"/>
      <c r="U49" s="3599"/>
      <c r="V49" s="3599"/>
      <c r="W49" s="3599"/>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2"/>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2"/>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3"/>
      <c r="Q57" s="2664"/>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4"/>
    </row>
    <row r="60" spans="1:29" s="116" customFormat="1" ht="15.75" thickBot="1">
      <c r="A60" s="514" t="s">
        <v>2583</v>
      </c>
      <c r="B60" s="515"/>
      <c r="C60" s="516"/>
      <c r="D60" s="517"/>
      <c r="E60" s="517"/>
      <c r="F60" s="517"/>
      <c r="G60" s="517"/>
      <c r="H60" s="517"/>
      <c r="I60" s="517"/>
      <c r="J60" s="517"/>
      <c r="K60" s="517"/>
      <c r="L60" s="517"/>
      <c r="M60" s="518"/>
      <c r="N60" s="517"/>
      <c r="O60" s="518"/>
      <c r="P60" s="2624"/>
      <c r="Q60" s="503"/>
    </row>
    <row r="61" spans="1:29" s="116" customFormat="1" ht="15">
      <c r="A61" s="520" t="s">
        <v>2548</v>
      </c>
      <c r="B61" s="509"/>
      <c r="C61" s="521" t="s">
        <v>2650</v>
      </c>
      <c r="D61" s="522"/>
      <c r="E61" s="522"/>
      <c r="F61" s="522"/>
      <c r="G61" s="522"/>
      <c r="H61" s="522"/>
      <c r="I61" s="522"/>
      <c r="J61" s="522"/>
      <c r="K61" s="522"/>
      <c r="L61" s="523"/>
      <c r="M61" s="524"/>
      <c r="N61" s="1149"/>
      <c r="O61" s="1149"/>
      <c r="P61" s="2625"/>
      <c r="Q61" s="503"/>
    </row>
    <row r="62" spans="1:29" s="116" customFormat="1" ht="15.75" thickBot="1">
      <c r="A62" s="520"/>
      <c r="B62" s="509"/>
      <c r="C62" s="510">
        <v>100</v>
      </c>
      <c r="D62" s="511"/>
      <c r="E62" s="511"/>
      <c r="F62" s="511"/>
      <c r="G62" s="511"/>
      <c r="H62" s="511"/>
      <c r="I62" s="511"/>
      <c r="J62" s="511"/>
      <c r="K62" s="511"/>
      <c r="L62" s="511"/>
      <c r="M62" s="513"/>
      <c r="N62" s="1149"/>
      <c r="O62" s="1149"/>
      <c r="P62" s="2624"/>
      <c r="Q62" s="503"/>
    </row>
    <row r="63" spans="1:29">
      <c r="A63" s="526" t="s">
        <v>2586</v>
      </c>
      <c r="B63" s="527" t="s">
        <v>2552</v>
      </c>
      <c r="C63" s="528" t="str">
        <f>C9</f>
        <v>商业</v>
      </c>
      <c r="D63" s="529"/>
      <c r="E63" s="529"/>
      <c r="F63" s="529"/>
      <c r="G63" s="529"/>
      <c r="H63" s="529"/>
      <c r="I63" s="529"/>
      <c r="J63" s="529"/>
      <c r="K63" s="530"/>
      <c r="L63" s="531"/>
      <c r="M63" s="532"/>
      <c r="N63" s="1150"/>
      <c r="O63" s="1150"/>
      <c r="P63" s="2626"/>
      <c r="Q63" s="503"/>
    </row>
    <row r="64" spans="1:29" ht="15.75" thickBot="1">
      <c r="A64" s="533"/>
      <c r="B64" s="534"/>
      <c r="C64" s="535">
        <v>100</v>
      </c>
      <c r="D64" s="535"/>
      <c r="E64" s="535"/>
      <c r="F64" s="535"/>
      <c r="G64" s="535"/>
      <c r="H64" s="535"/>
      <c r="I64" s="535"/>
      <c r="J64" s="535"/>
      <c r="K64" s="535"/>
      <c r="L64" s="535"/>
      <c r="M64" s="536"/>
      <c r="N64" s="1151"/>
      <c r="O64" s="1151"/>
      <c r="P64" s="2626"/>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6"/>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6"/>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6"/>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6"/>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6"/>
      <c r="Q69" s="503"/>
    </row>
    <row r="70" spans="1:17" s="470" customFormat="1" ht="15.75" thickTop="1">
      <c r="A70" s="552"/>
      <c r="B70" s="537">
        <f>B12</f>
        <v>111</v>
      </c>
      <c r="C70" s="553"/>
      <c r="D70" s="553"/>
      <c r="E70" s="553"/>
      <c r="F70" s="553"/>
      <c r="G70" s="553"/>
      <c r="H70" s="554"/>
      <c r="I70" s="554"/>
      <c r="J70" s="554"/>
      <c r="K70" s="554"/>
      <c r="L70" s="555"/>
      <c r="M70" s="556"/>
      <c r="N70" s="1152"/>
      <c r="O70" s="1152"/>
      <c r="P70" s="2627"/>
      <c r="Q70" s="558"/>
    </row>
    <row r="71" spans="1:17" s="470" customFormat="1" ht="15.75" thickBot="1">
      <c r="A71" s="552"/>
      <c r="B71" s="542"/>
      <c r="C71" s="559"/>
      <c r="D71" s="535"/>
      <c r="E71" s="535"/>
      <c r="F71" s="535"/>
      <c r="G71" s="535"/>
      <c r="H71" s="535"/>
      <c r="I71" s="535"/>
      <c r="J71" s="535"/>
      <c r="K71" s="535"/>
      <c r="L71" s="535"/>
      <c r="M71" s="536"/>
      <c r="N71" s="1151"/>
      <c r="O71" s="1151"/>
      <c r="P71" s="2627"/>
      <c r="Q71" s="558"/>
    </row>
    <row r="72" spans="1:17" s="470" customFormat="1" ht="15.75" thickTop="1">
      <c r="A72" s="552"/>
      <c r="B72" s="537">
        <f>B13</f>
        <v>111</v>
      </c>
      <c r="C72" s="553"/>
      <c r="D72" s="553"/>
      <c r="E72" s="553"/>
      <c r="F72" s="553"/>
      <c r="G72" s="553"/>
      <c r="H72" s="554"/>
      <c r="I72" s="554"/>
      <c r="J72" s="554"/>
      <c r="K72" s="554"/>
      <c r="L72" s="555"/>
      <c r="M72" s="556"/>
      <c r="N72" s="1152"/>
      <c r="O72" s="1152"/>
      <c r="P72" s="2628"/>
      <c r="Q72" s="560"/>
    </row>
    <row r="73" spans="1:17" s="470" customFormat="1" ht="15.75" thickBot="1">
      <c r="A73" s="552"/>
      <c r="B73" s="542"/>
      <c r="C73" s="559"/>
      <c r="D73" s="535"/>
      <c r="E73" s="535"/>
      <c r="F73" s="535"/>
      <c r="G73" s="559"/>
      <c r="H73" s="561"/>
      <c r="I73" s="561"/>
      <c r="J73" s="561"/>
      <c r="K73" s="561"/>
      <c r="L73" s="561"/>
      <c r="M73" s="562"/>
      <c r="N73" s="1152"/>
      <c r="O73" s="1152"/>
      <c r="P73" s="2627"/>
      <c r="Q73" s="558"/>
    </row>
    <row r="74" spans="1:17" s="470" customFormat="1" ht="15.75" thickTop="1">
      <c r="A74" s="552"/>
      <c r="B74" s="545">
        <f>B14</f>
        <v>111</v>
      </c>
      <c r="C74" s="553"/>
      <c r="D74" s="553"/>
      <c r="E74" s="553"/>
      <c r="F74" s="553"/>
      <c r="G74" s="522"/>
      <c r="H74" s="563"/>
      <c r="I74" s="563"/>
      <c r="J74" s="563"/>
      <c r="K74" s="563"/>
      <c r="L74" s="564"/>
      <c r="M74" s="565"/>
      <c r="N74" s="1152"/>
      <c r="O74" s="1152"/>
      <c r="P74" s="2629"/>
      <c r="Q74" s="558"/>
    </row>
    <row r="75" spans="1:17" s="470" customFormat="1" ht="15.75" thickBot="1">
      <c r="A75" s="567"/>
      <c r="B75" s="568"/>
      <c r="C75" s="569"/>
      <c r="D75" s="569"/>
      <c r="E75" s="569"/>
      <c r="F75" s="569"/>
      <c r="G75" s="569"/>
      <c r="H75" s="570"/>
      <c r="I75" s="570"/>
      <c r="J75" s="570"/>
      <c r="K75" s="570"/>
      <c r="L75" s="570"/>
      <c r="M75" s="571"/>
      <c r="N75" s="1152"/>
      <c r="O75" s="1152"/>
      <c r="P75" s="2627"/>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30"/>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6"/>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6"/>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6"/>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6"/>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6"/>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6"/>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6"/>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6"/>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6"/>
      <c r="Q85" s="503"/>
    </row>
    <row r="86" spans="1:17" s="116" customFormat="1" ht="15.75" thickTop="1">
      <c r="A86" s="578"/>
      <c r="B86" s="537" t="s">
        <v>2678</v>
      </c>
      <c r="C86" s="553"/>
      <c r="D86" s="553"/>
      <c r="E86" s="553"/>
      <c r="F86" s="553"/>
      <c r="G86" s="553"/>
      <c r="H86" s="553"/>
      <c r="I86" s="553"/>
      <c r="J86" s="553"/>
      <c r="K86" s="553"/>
      <c r="L86" s="579"/>
      <c r="M86" s="580"/>
      <c r="N86" s="1149"/>
      <c r="O86" s="1149"/>
      <c r="P86" s="2626"/>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6"/>
      <c r="Q87" s="503"/>
    </row>
    <row r="88" spans="1:17" s="116" customFormat="1" ht="15.75" thickTop="1">
      <c r="A88" s="578"/>
      <c r="B88" s="537" t="str">
        <f>B26</f>
        <v>平面位置/可视性</v>
      </c>
      <c r="C88" s="553"/>
      <c r="D88" s="553"/>
      <c r="E88" s="553"/>
      <c r="F88" s="2631"/>
      <c r="G88" s="553"/>
      <c r="H88" s="553"/>
      <c r="I88" s="553"/>
      <c r="J88" s="553"/>
      <c r="K88" s="553"/>
      <c r="L88" s="553"/>
      <c r="M88" s="580"/>
      <c r="N88" s="1149"/>
      <c r="O88" s="1149"/>
      <c r="P88" s="2626"/>
      <c r="Q88" s="503"/>
    </row>
    <row r="89" spans="1:17" s="116" customFormat="1" ht="15.75" thickBot="1">
      <c r="A89" s="578"/>
      <c r="B89" s="542"/>
      <c r="C89" s="559"/>
      <c r="D89" s="535"/>
      <c r="E89" s="535"/>
      <c r="F89" s="535"/>
      <c r="G89" s="535"/>
      <c r="H89" s="535"/>
      <c r="I89" s="535"/>
      <c r="J89" s="535"/>
      <c r="K89" s="535"/>
      <c r="L89" s="535"/>
      <c r="M89" s="535"/>
      <c r="N89" s="1151"/>
      <c r="O89" s="1151"/>
      <c r="P89" s="2626"/>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7"/>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7"/>
      <c r="Q91" s="558"/>
    </row>
    <row r="92" spans="1:17" ht="15.75" thickTop="1">
      <c r="A92" s="533"/>
      <c r="B92" s="537" t="str">
        <f>B28</f>
        <v>楼层</v>
      </c>
      <c r="C92" s="553"/>
      <c r="D92" s="553"/>
      <c r="E92" s="553"/>
      <c r="F92" s="553"/>
      <c r="G92" s="553"/>
      <c r="H92" s="553"/>
      <c r="I92" s="553"/>
      <c r="J92" s="553"/>
      <c r="K92" s="553"/>
      <c r="L92" s="579"/>
      <c r="M92" s="580"/>
      <c r="N92" s="1150"/>
      <c r="O92" s="1150"/>
      <c r="P92" s="2626"/>
      <c r="Q92" s="503"/>
    </row>
    <row r="93" spans="1:17" ht="15.75" thickBot="1">
      <c r="A93" s="533"/>
      <c r="B93" s="542"/>
      <c r="C93" s="535"/>
      <c r="D93" s="535"/>
      <c r="E93" s="535"/>
      <c r="F93" s="535"/>
      <c r="G93" s="535"/>
      <c r="H93" s="535"/>
      <c r="I93" s="535"/>
      <c r="J93" s="535"/>
      <c r="K93" s="535"/>
      <c r="L93" s="535"/>
      <c r="M93" s="536"/>
      <c r="N93" s="1151"/>
      <c r="O93" s="1151"/>
      <c r="P93" s="2626"/>
      <c r="Q93" s="503"/>
    </row>
    <row r="94" spans="1:17" ht="15.75" thickTop="1">
      <c r="A94" s="533"/>
      <c r="B94" s="537">
        <f>B29</f>
        <v>111</v>
      </c>
      <c r="C94" s="553"/>
      <c r="D94" s="553"/>
      <c r="E94" s="553"/>
      <c r="F94" s="553"/>
      <c r="G94" s="582"/>
      <c r="H94" s="582"/>
      <c r="I94" s="582"/>
      <c r="J94" s="582"/>
      <c r="K94" s="583"/>
      <c r="L94" s="584"/>
      <c r="M94" s="585"/>
      <c r="N94" s="1150"/>
      <c r="O94" s="1150"/>
      <c r="P94" s="2626"/>
      <c r="Q94" s="503"/>
    </row>
    <row r="95" spans="1:17" ht="15.75" thickBot="1">
      <c r="A95" s="533"/>
      <c r="B95" s="542"/>
      <c r="C95" s="559"/>
      <c r="D95" s="535"/>
      <c r="E95" s="535"/>
      <c r="F95" s="535"/>
      <c r="G95" s="535"/>
      <c r="H95" s="535"/>
      <c r="I95" s="535"/>
      <c r="J95" s="535"/>
      <c r="K95" s="535"/>
      <c r="L95" s="535"/>
      <c r="M95" s="536"/>
      <c r="N95" s="1151"/>
      <c r="O95" s="1151"/>
      <c r="P95" s="2626"/>
      <c r="Q95" s="503"/>
    </row>
    <row r="96" spans="1:17" ht="15.75" thickTop="1">
      <c r="A96" s="533"/>
      <c r="B96" s="537">
        <f>B30</f>
        <v>111</v>
      </c>
      <c r="C96" s="553"/>
      <c r="D96" s="553"/>
      <c r="E96" s="553"/>
      <c r="F96" s="553"/>
      <c r="G96" s="582"/>
      <c r="H96" s="582"/>
      <c r="I96" s="582"/>
      <c r="J96" s="582"/>
      <c r="K96" s="583"/>
      <c r="L96" s="584"/>
      <c r="M96" s="585"/>
      <c r="N96" s="1150"/>
      <c r="O96" s="1150"/>
      <c r="P96" s="2626"/>
      <c r="Q96" s="503"/>
    </row>
    <row r="97" spans="1:17" ht="15.75" thickBot="1">
      <c r="A97" s="533"/>
      <c r="B97" s="542"/>
      <c r="C97" s="559"/>
      <c r="D97" s="535"/>
      <c r="E97" s="535"/>
      <c r="F97" s="535"/>
      <c r="G97" s="535"/>
      <c r="H97" s="535"/>
      <c r="I97" s="535"/>
      <c r="J97" s="535"/>
      <c r="K97" s="535"/>
      <c r="L97" s="535"/>
      <c r="M97" s="536"/>
      <c r="N97" s="1151"/>
      <c r="O97" s="1151"/>
      <c r="P97" s="2626"/>
      <c r="Q97" s="503"/>
    </row>
    <row r="98" spans="1:17" ht="15.75" thickTop="1">
      <c r="A98" s="533"/>
      <c r="B98" s="545">
        <f>B31</f>
        <v>111</v>
      </c>
      <c r="C98" s="553"/>
      <c r="D98" s="553"/>
      <c r="E98" s="553"/>
      <c r="F98" s="553"/>
      <c r="G98" s="586"/>
      <c r="H98" s="586"/>
      <c r="I98" s="586"/>
      <c r="J98" s="586"/>
      <c r="K98" s="587"/>
      <c r="L98" s="588"/>
      <c r="M98" s="589"/>
      <c r="N98" s="1150"/>
      <c r="O98" s="1150"/>
      <c r="P98" s="2626"/>
      <c r="Q98" s="503"/>
    </row>
    <row r="99" spans="1:17" ht="15.75" thickBot="1">
      <c r="A99" s="2632"/>
      <c r="B99" s="568"/>
      <c r="C99" s="569"/>
      <c r="D99" s="569"/>
      <c r="E99" s="569"/>
      <c r="F99" s="569"/>
      <c r="G99" s="590"/>
      <c r="H99" s="590"/>
      <c r="I99" s="590"/>
      <c r="J99" s="590"/>
      <c r="K99" s="590"/>
      <c r="L99" s="590"/>
      <c r="M99" s="591"/>
      <c r="N99" s="1151"/>
      <c r="O99" s="1151"/>
      <c r="P99" s="2626"/>
      <c r="Q99" s="503"/>
    </row>
    <row r="100" spans="1:17">
      <c r="A100" s="526" t="s">
        <v>2561</v>
      </c>
      <c r="B100" s="527" t="s">
        <v>2679</v>
      </c>
      <c r="C100" s="529"/>
      <c r="D100" s="529"/>
      <c r="E100" s="529"/>
      <c r="F100" s="529"/>
      <c r="G100" s="529"/>
      <c r="H100" s="529"/>
      <c r="I100" s="529"/>
      <c r="J100" s="529"/>
      <c r="K100" s="530"/>
      <c r="L100" s="531"/>
      <c r="M100" s="532"/>
      <c r="N100" s="1150"/>
      <c r="O100" s="1150"/>
      <c r="P100" s="2626"/>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6"/>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6"/>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7"/>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7"/>
      <c r="Q104" s="558"/>
    </row>
    <row r="105" spans="1:17" ht="15" thickTop="1">
      <c r="A105" s="598"/>
      <c r="B105" s="537" t="s">
        <v>2612</v>
      </c>
      <c r="C105" s="553"/>
      <c r="D105" s="553"/>
      <c r="E105" s="582"/>
      <c r="F105" s="582"/>
      <c r="G105" s="582"/>
      <c r="H105" s="582"/>
      <c r="I105" s="582"/>
      <c r="J105" s="582"/>
      <c r="K105" s="583"/>
      <c r="L105" s="584"/>
      <c r="M105" s="585"/>
      <c r="N105" s="1150"/>
      <c r="O105" s="1150"/>
      <c r="P105" s="2626"/>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6"/>
      <c r="Q106" s="503"/>
    </row>
    <row r="107" spans="1:17" ht="15" thickTop="1">
      <c r="A107" s="598"/>
      <c r="B107" s="537" t="s">
        <v>2614</v>
      </c>
      <c r="C107" s="553"/>
      <c r="D107" s="553"/>
      <c r="E107" s="553"/>
      <c r="F107" s="582"/>
      <c r="G107" s="582"/>
      <c r="H107" s="582"/>
      <c r="I107" s="582"/>
      <c r="J107" s="582"/>
      <c r="K107" s="583"/>
      <c r="L107" s="584"/>
      <c r="M107" s="585"/>
      <c r="N107" s="1150"/>
      <c r="O107" s="1150"/>
      <c r="P107" s="2626"/>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6"/>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6"/>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6"/>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6"/>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7"/>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7"/>
      <c r="Q113" s="558"/>
    </row>
    <row r="114" spans="1:17" ht="15" thickTop="1">
      <c r="A114" s="598"/>
      <c r="B114" s="537" t="s">
        <v>2680</v>
      </c>
      <c r="C114" s="553"/>
      <c r="D114" s="553"/>
      <c r="E114" s="582"/>
      <c r="F114" s="582"/>
      <c r="G114" s="582"/>
      <c r="H114" s="582"/>
      <c r="I114" s="582"/>
      <c r="J114" s="582"/>
      <c r="K114" s="583"/>
      <c r="L114" s="584"/>
      <c r="M114" s="585"/>
      <c r="N114" s="1150"/>
      <c r="O114" s="1150"/>
      <c r="P114" s="2626"/>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6"/>
      <c r="Q115" s="503"/>
    </row>
    <row r="116" spans="1:17" ht="15" thickTop="1">
      <c r="A116" s="598"/>
      <c r="B116" s="537" t="s">
        <v>2681</v>
      </c>
      <c r="C116" s="553"/>
      <c r="D116" s="553"/>
      <c r="E116" s="553"/>
      <c r="F116" s="553"/>
      <c r="G116" s="553"/>
      <c r="H116" s="582"/>
      <c r="I116" s="582"/>
      <c r="J116" s="582"/>
      <c r="K116" s="583"/>
      <c r="L116" s="584"/>
      <c r="M116" s="585"/>
      <c r="N116" s="1150"/>
      <c r="O116" s="1150"/>
      <c r="P116" s="2626"/>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6"/>
      <c r="Q117" s="503"/>
    </row>
    <row r="118" spans="1:17" ht="15" thickTop="1">
      <c r="A118" s="598"/>
      <c r="B118" s="537" t="s">
        <v>2682</v>
      </c>
      <c r="C118" s="626"/>
      <c r="D118" s="626"/>
      <c r="E118" s="626"/>
      <c r="F118" s="626"/>
      <c r="G118" s="626"/>
      <c r="H118" s="554"/>
      <c r="I118" s="554"/>
      <c r="J118" s="554"/>
      <c r="K118" s="554"/>
      <c r="L118" s="555"/>
      <c r="M118" s="556"/>
      <c r="N118" s="1150"/>
      <c r="O118" s="1150"/>
      <c r="P118" s="2626"/>
      <c r="Q118" s="503"/>
    </row>
    <row r="119" spans="1:17" ht="15.75" thickBot="1">
      <c r="A119" s="533"/>
      <c r="B119" s="542"/>
      <c r="C119" s="559"/>
      <c r="D119" s="535"/>
      <c r="E119" s="535"/>
      <c r="F119" s="535"/>
      <c r="G119" s="535"/>
      <c r="H119" s="535"/>
      <c r="I119" s="535"/>
      <c r="J119" s="535"/>
      <c r="K119" s="535"/>
      <c r="L119" s="535"/>
      <c r="M119" s="536"/>
      <c r="N119" s="1151"/>
      <c r="O119" s="1151"/>
      <c r="P119" s="2626"/>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7"/>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7"/>
      <c r="Q121" s="558"/>
    </row>
    <row r="122" spans="1:17" ht="15" thickTop="1">
      <c r="A122" s="598"/>
      <c r="B122" s="537" t="s">
        <v>2618</v>
      </c>
      <c r="C122" s="553"/>
      <c r="D122" s="553"/>
      <c r="E122" s="553"/>
      <c r="F122" s="582"/>
      <c r="G122" s="582"/>
      <c r="H122" s="582"/>
      <c r="I122" s="582"/>
      <c r="J122" s="582"/>
      <c r="K122" s="583"/>
      <c r="L122" s="584"/>
      <c r="M122" s="585"/>
      <c r="N122" s="1150"/>
      <c r="O122" s="1150"/>
      <c r="P122" s="2626"/>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6"/>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7"/>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6"/>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7"/>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7"/>
      <c r="Q127" s="558"/>
    </row>
    <row r="128" spans="1:17" ht="15" thickTop="1">
      <c r="A128" s="598"/>
      <c r="B128" s="537">
        <f>B45</f>
        <v>111</v>
      </c>
      <c r="C128" s="553"/>
      <c r="D128" s="553"/>
      <c r="E128" s="553"/>
      <c r="F128" s="553"/>
      <c r="G128" s="582"/>
      <c r="H128" s="582"/>
      <c r="I128" s="582"/>
      <c r="J128" s="582"/>
      <c r="K128" s="583"/>
      <c r="L128" s="584"/>
      <c r="M128" s="585"/>
      <c r="N128" s="1150"/>
      <c r="O128" s="1150"/>
      <c r="P128" s="2626"/>
      <c r="Q128" s="503"/>
    </row>
    <row r="129" spans="1:17" ht="15.75" thickBot="1">
      <c r="A129" s="533"/>
      <c r="B129" s="542"/>
      <c r="C129" s="559"/>
      <c r="D129" s="535"/>
      <c r="E129" s="535"/>
      <c r="F129" s="535"/>
      <c r="G129" s="535"/>
      <c r="H129" s="535"/>
      <c r="I129" s="535"/>
      <c r="J129" s="535"/>
      <c r="K129" s="535"/>
      <c r="L129" s="535"/>
      <c r="M129" s="536"/>
      <c r="N129" s="1151"/>
      <c r="O129" s="1151"/>
      <c r="P129" s="2626"/>
      <c r="Q129" s="503"/>
    </row>
    <row r="130" spans="1:17" ht="15" thickTop="1">
      <c r="A130" s="598"/>
      <c r="B130" s="545">
        <f>B46</f>
        <v>111</v>
      </c>
      <c r="C130" s="553"/>
      <c r="D130" s="553"/>
      <c r="E130" s="553"/>
      <c r="F130" s="553"/>
      <c r="G130" s="586"/>
      <c r="H130" s="586"/>
      <c r="I130" s="586"/>
      <c r="J130" s="586"/>
      <c r="K130" s="522"/>
      <c r="L130" s="523"/>
      <c r="M130" s="589"/>
      <c r="N130" s="1150"/>
      <c r="O130" s="1150"/>
      <c r="P130" s="2626"/>
      <c r="Q130" s="503"/>
    </row>
    <row r="131" spans="1:17" ht="15.75" thickBot="1">
      <c r="A131" s="2632"/>
      <c r="B131" s="568"/>
      <c r="C131" s="569"/>
      <c r="D131" s="569"/>
      <c r="E131" s="569"/>
      <c r="F131" s="569"/>
      <c r="G131" s="590"/>
      <c r="H131" s="590"/>
      <c r="I131" s="590"/>
      <c r="J131" s="590"/>
      <c r="K131" s="590"/>
      <c r="L131" s="590"/>
      <c r="M131" s="591"/>
      <c r="N131" s="1151"/>
      <c r="O131" s="1151"/>
      <c r="P131" s="2626"/>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8" priority="17" stopIfTrue="1" operator="containsText" text="超过">
      <formula>NOT(ISERROR(SEARCH("超过",F52)))</formula>
    </cfRule>
  </conditionalFormatting>
  <conditionalFormatting sqref="H54">
    <cfRule type="containsText" dxfId="127" priority="15" stopIfTrue="1" operator="containsText" text="超过">
      <formula>NOT(ISERROR(SEARCH("超过",H54)))</formula>
    </cfRule>
  </conditionalFormatting>
  <conditionalFormatting sqref="F54">
    <cfRule type="containsText" dxfId="126" priority="14" stopIfTrue="1" operator="containsText" text="超过">
      <formula>NOT(ISERROR(SEARCH("超过",F54)))</formula>
    </cfRule>
  </conditionalFormatting>
  <conditionalFormatting sqref="F53 H53">
    <cfRule type="containsText" dxfId="125" priority="13" stopIfTrue="1" operator="containsText" text="超过">
      <formula>NOT(ISERROR(SEARCH("超过",F53)))</formula>
    </cfRule>
  </conditionalFormatting>
  <conditionalFormatting sqref="E52">
    <cfRule type="expression" dxfId="124" priority="12" stopIfTrue="1">
      <formula>$F$52="超过30%"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4">
    <cfRule type="expression" dxfId="121" priority="9" stopIfTrue="1">
      <formula>$H$54="超过30%"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J52">
    <cfRule type="containsText" dxfId="118" priority="6" stopIfTrue="1" operator="containsText" text="超过">
      <formula>NOT(ISERROR(SEARCH("超过",J52)))</formula>
    </cfRule>
  </conditionalFormatting>
  <conditionalFormatting sqref="J54">
    <cfRule type="containsText" dxfId="117" priority="5" stopIfTrue="1" operator="containsText" text="超过">
      <formula>NOT(ISERROR(SEARCH("超过",J54)))</formula>
    </cfRule>
  </conditionalFormatting>
  <conditionalFormatting sqref="J53">
    <cfRule type="containsText" dxfId="116" priority="4" stopIfTrue="1" operator="containsText" text="超过">
      <formula>NOT(ISERROR(SEARCH("超过",J53)))</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27" sqref="V27"/>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659" t="s">
        <v>3006</v>
      </c>
      <c r="D1" s="3660"/>
      <c r="E1" s="3660"/>
      <c r="F1" s="3660"/>
      <c r="G1" s="3660"/>
      <c r="H1" s="3660"/>
      <c r="I1" s="3660"/>
      <c r="J1" s="3660"/>
      <c r="K1" s="3660"/>
      <c r="L1" s="3660"/>
      <c r="M1" s="3660"/>
      <c r="N1" s="3660"/>
      <c r="O1" s="3660"/>
      <c r="P1" s="3660"/>
      <c r="Q1" s="3660"/>
      <c r="R1" s="3660"/>
      <c r="S1" s="3661"/>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ht="24">
      <c r="A5" s="1213"/>
      <c r="B5" s="3370" t="s">
        <v>3511</v>
      </c>
      <c r="C5" s="3371" t="s">
        <v>3512</v>
      </c>
      <c r="D5" s="3372" t="s">
        <v>3502</v>
      </c>
      <c r="E5" s="3372" t="s">
        <v>3503</v>
      </c>
      <c r="F5" s="1709"/>
      <c r="G5" s="1709"/>
      <c r="H5" s="1709"/>
      <c r="I5" s="1709"/>
      <c r="J5" s="1709"/>
      <c r="K5" s="1709"/>
      <c r="L5" s="1710"/>
      <c r="M5" s="1711"/>
      <c r="N5" s="1711"/>
      <c r="O5" s="1709"/>
      <c r="P5" s="1709"/>
      <c r="Q5" s="1709"/>
      <c r="R5" s="1709"/>
      <c r="S5" s="1712"/>
      <c r="T5" s="1217">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97</v>
      </c>
      <c r="E6" s="1117">
        <f t="shared" ref="E6:S6" si="7">D6-$T5</f>
        <v>94</v>
      </c>
      <c r="F6" s="1713">
        <f t="shared" si="7"/>
        <v>91</v>
      </c>
      <c r="G6" s="1713">
        <f t="shared" si="7"/>
        <v>88</v>
      </c>
      <c r="H6" s="1713">
        <f t="shared" si="7"/>
        <v>85</v>
      </c>
      <c r="I6" s="1713">
        <f t="shared" si="7"/>
        <v>82</v>
      </c>
      <c r="J6" s="1713">
        <f t="shared" si="7"/>
        <v>79</v>
      </c>
      <c r="K6" s="1713">
        <f t="shared" si="7"/>
        <v>76</v>
      </c>
      <c r="L6" s="1713">
        <f t="shared" si="7"/>
        <v>73</v>
      </c>
      <c r="M6" s="1713">
        <f t="shared" si="7"/>
        <v>70</v>
      </c>
      <c r="N6" s="1713">
        <f t="shared" si="7"/>
        <v>67</v>
      </c>
      <c r="O6" s="1713">
        <f t="shared" si="7"/>
        <v>64</v>
      </c>
      <c r="P6" s="1713">
        <f t="shared" si="7"/>
        <v>61</v>
      </c>
      <c r="Q6" s="1713">
        <f t="shared" si="7"/>
        <v>58</v>
      </c>
      <c r="R6" s="1713">
        <f t="shared" si="7"/>
        <v>55</v>
      </c>
      <c r="S6" s="1713">
        <f t="shared" si="7"/>
        <v>52</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3373" t="s">
        <v>3513</v>
      </c>
      <c r="C7" s="3374" t="s">
        <v>3514</v>
      </c>
      <c r="D7" s="3375" t="s">
        <v>3515</v>
      </c>
      <c r="E7" s="1113"/>
      <c r="F7" s="1714"/>
      <c r="G7" s="1714"/>
      <c r="H7" s="1714"/>
      <c r="I7" s="1714"/>
      <c r="J7" s="1714"/>
      <c r="K7" s="1714"/>
      <c r="L7" s="1714"/>
      <c r="M7" s="1715"/>
      <c r="N7" s="1716"/>
      <c r="O7" s="1717"/>
      <c r="P7" s="1718"/>
      <c r="Q7" s="1719"/>
      <c r="R7" s="1720"/>
      <c r="S7" s="1721"/>
      <c r="T7" s="712">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98</v>
      </c>
      <c r="E8" s="1117">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3009</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2" t="s">
        <v>3013</v>
      </c>
      <c r="B17" s="2913" t="s">
        <v>3014</v>
      </c>
      <c r="C17" s="1229" t="s">
        <v>3192</v>
      </c>
      <c r="D17" s="1230" t="s">
        <v>3193</v>
      </c>
      <c r="E17" s="1230" t="s">
        <v>3194</v>
      </c>
      <c r="F17" s="2990" t="s">
        <v>3195</v>
      </c>
      <c r="G17" s="2990" t="s">
        <v>3196</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65</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4" t="s">
        <v>3015</v>
      </c>
      <c r="E19" s="1790"/>
      <c r="F19" s="1790"/>
      <c r="G19" s="1790"/>
      <c r="H19" s="1278"/>
      <c r="I19" s="167"/>
      <c r="J19" s="167"/>
      <c r="K19" s="167"/>
      <c r="L19" s="167"/>
      <c r="M19" s="167"/>
      <c r="N19" s="167"/>
      <c r="O19" s="167"/>
      <c r="P19" s="167"/>
      <c r="Q19" s="167"/>
      <c r="R19" s="786"/>
      <c r="S19" s="137"/>
    </row>
    <row r="20" spans="1:45" ht="16.5" thickBot="1">
      <c r="A20" s="714" t="s">
        <v>3016</v>
      </c>
      <c r="B20" s="337">
        <f ca="1">IF(D20="——",S22,S22-F20)</f>
        <v>12303</v>
      </c>
      <c r="C20" s="167"/>
      <c r="D20" s="2915" t="s">
        <v>3277</v>
      </c>
      <c r="E20" s="1791"/>
      <c r="F20" s="1202">
        <f ca="1">SUMIF(INDIRECT("'"&amp;H20&amp;"'"&amp;"!A:A"),"承租人权益价值",INDIRECT("'"&amp;H20&amp;"'"&amp;"!c:c"))</f>
        <v>1730</v>
      </c>
      <c r="G20" s="1202" t="s">
        <v>3017</v>
      </c>
      <c r="H20" s="2916" t="s">
        <v>3212</v>
      </c>
      <c r="I20" s="167"/>
      <c r="J20" s="167"/>
      <c r="K20" s="167"/>
      <c r="L20" s="167"/>
      <c r="M20" s="167"/>
      <c r="N20" s="167"/>
      <c r="O20" s="167"/>
      <c r="P20" s="167"/>
      <c r="Q20" s="167"/>
      <c r="R20" s="786"/>
      <c r="S20" s="137"/>
    </row>
    <row r="21" spans="1:45" ht="15.75">
      <c r="A21" s="714" t="s">
        <v>3018</v>
      </c>
      <c r="B21" s="337">
        <f>R22</f>
        <v>55412</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2532.4700000000003</v>
      </c>
      <c r="C22" s="3477" t="s">
        <v>33</v>
      </c>
      <c r="D22" s="3478"/>
      <c r="E22" s="3478"/>
      <c r="F22" s="3478"/>
      <c r="G22" s="3478"/>
      <c r="H22" s="3478"/>
      <c r="I22" s="3478"/>
      <c r="J22" s="3478"/>
      <c r="K22" s="3478"/>
      <c r="L22" s="3478"/>
      <c r="M22" s="3478"/>
      <c r="N22" s="3478"/>
      <c r="O22" s="3478"/>
      <c r="P22" s="3478"/>
      <c r="Q22" s="3658"/>
      <c r="R22" s="715">
        <f>ROUND(S22*10000/B22,0)</f>
        <v>55412</v>
      </c>
      <c r="S22" s="24">
        <f>SUM(S24:S10000)</f>
        <v>14033</v>
      </c>
    </row>
    <row r="23" spans="1:45" s="12" customFormat="1" ht="24">
      <c r="A23" s="11" t="s">
        <v>3020</v>
      </c>
      <c r="B23" s="11" t="s">
        <v>3021</v>
      </c>
      <c r="C23" s="11" t="s">
        <v>3022</v>
      </c>
      <c r="D23" s="11" t="str">
        <f>B5</f>
        <v>商业类型</v>
      </c>
      <c r="E23" s="11" t="s">
        <v>3022</v>
      </c>
      <c r="F23" s="11" t="str">
        <f>B7</f>
        <v>可视性</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6">
        <v>102</v>
      </c>
      <c r="B24" s="2987">
        <v>226.83</v>
      </c>
      <c r="C24" s="717">
        <v>1</v>
      </c>
      <c r="D24" s="718"/>
      <c r="E24" s="717">
        <v>1</v>
      </c>
      <c r="F24" s="718"/>
      <c r="G24" s="717">
        <v>1</v>
      </c>
      <c r="H24" s="718"/>
      <c r="I24" s="717">
        <v>1</v>
      </c>
      <c r="J24" s="718"/>
      <c r="K24" s="717">
        <v>1</v>
      </c>
      <c r="L24" s="718"/>
      <c r="M24" s="717">
        <v>1</v>
      </c>
      <c r="N24" s="718"/>
      <c r="O24" s="717">
        <v>1</v>
      </c>
      <c r="P24" s="718" t="s">
        <v>3280</v>
      </c>
      <c r="Q24" s="717">
        <v>1</v>
      </c>
      <c r="R24" s="719">
        <f>'比较法-商业 (新)'!C49</f>
        <v>57724</v>
      </c>
      <c r="S24" s="717">
        <f t="shared" ref="S24:S54" si="11">ROUND(R24*B24/10000,0)</f>
        <v>1309</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8" t="s">
        <v>3275</v>
      </c>
      <c r="B25" s="2989">
        <v>2026.01</v>
      </c>
      <c r="C25" s="24">
        <f>IF(B25="",1,(LOOKUP(B25,$3:$3,$4:$4)-LOOKUP($B$24,$3:$3,$4:$4)+100)/100)</f>
        <v>0.95</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3280</v>
      </c>
      <c r="Q25" s="24">
        <f>(SUMIF($17:$17,P25,$18:$18)-SUMIF($17:$17,$P$24,$18:$18)+100)/100</f>
        <v>1</v>
      </c>
      <c r="R25" s="715">
        <f>IF(B25="",0,ROUND($R$24*C25*E25*G25*I25*K25*M25*O25*Q25,0))</f>
        <v>54838</v>
      </c>
      <c r="S25" s="360">
        <f t="shared" si="11"/>
        <v>11110</v>
      </c>
    </row>
    <row r="26" spans="1:45">
      <c r="A26" s="2988" t="s">
        <v>3276</v>
      </c>
      <c r="B26" s="2989">
        <v>279.63</v>
      </c>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3280</v>
      </c>
      <c r="Q26" s="24">
        <f t="shared" ref="Q26:Q89" si="19">(SUMIF($17:$17,P26,$18:$18)-SUMIF($17:$17,$P$24,$18:$18)+100)/100</f>
        <v>1</v>
      </c>
      <c r="R26" s="715">
        <f t="shared" ref="R26:R89" si="20">IF(B26="",0,ROUND($R$24*C26*E26*G26*I26*K26*M26*O26*Q26,0))</f>
        <v>57724</v>
      </c>
      <c r="S26" s="360">
        <f t="shared" si="11"/>
        <v>1614</v>
      </c>
    </row>
    <row r="27" spans="1:45">
      <c r="A27" s="2988"/>
      <c r="B27" s="298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8"/>
      <c r="B28" s="298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8"/>
      <c r="B29" s="298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8"/>
      <c r="B30" s="298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8"/>
      <c r="B31" s="298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8"/>
      <c r="B32" s="298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8"/>
      <c r="B33" s="298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8"/>
      <c r="B34" s="298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8"/>
      <c r="B35" s="298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8"/>
      <c r="B36" s="298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8"/>
      <c r="B37" s="298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8"/>
      <c r="B38" s="298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8"/>
      <c r="B39" s="298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8"/>
      <c r="B40" s="298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8"/>
      <c r="B41" s="298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8"/>
      <c r="B42" s="298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8"/>
      <c r="B43" s="298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8"/>
      <c r="B44" s="298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8"/>
      <c r="B45" s="298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8"/>
      <c r="B46" s="298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8"/>
      <c r="B47" s="298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8"/>
      <c r="B48" s="298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8"/>
      <c r="B49" s="298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8"/>
      <c r="B50" s="298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8"/>
      <c r="B51" s="298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8"/>
      <c r="B52" s="298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8"/>
      <c r="B53" s="298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8"/>
      <c r="B54" s="298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8"/>
      <c r="B55" s="298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8"/>
      <c r="B56" s="298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8"/>
      <c r="B57" s="298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8"/>
      <c r="B58" s="298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8"/>
      <c r="B59" s="298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8"/>
      <c r="B60" s="298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8"/>
      <c r="B61" s="298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8"/>
      <c r="B62" s="298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8"/>
      <c r="B63" s="298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8"/>
      <c r="B64" s="298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8"/>
      <c r="B65" s="298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8"/>
      <c r="B66" s="298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8"/>
      <c r="B67" s="298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8"/>
      <c r="B68" s="298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8"/>
      <c r="B69" s="298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8"/>
      <c r="B70" s="298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8"/>
      <c r="B71" s="298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8"/>
      <c r="B72" s="298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8"/>
      <c r="B73" s="298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8"/>
      <c r="B74" s="298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8"/>
      <c r="B75" s="298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8"/>
      <c r="B76" s="298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8"/>
      <c r="B77" s="298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8"/>
      <c r="B78" s="298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8"/>
      <c r="B79" s="298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8"/>
      <c r="B80" s="298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8"/>
      <c r="B81" s="298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8"/>
      <c r="B82" s="298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8"/>
      <c r="B83" s="298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8"/>
      <c r="B84" s="298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8"/>
      <c r="B85" s="298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8"/>
      <c r="B86" s="298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8"/>
      <c r="B87" s="298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8"/>
      <c r="B88" s="298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8"/>
      <c r="B89" s="298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8"/>
      <c r="B90" s="298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8"/>
      <c r="B91" s="58"/>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8"/>
      <c r="B92" s="58"/>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8"/>
      <c r="B93" s="58"/>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8"/>
      <c r="B94" s="58"/>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8"/>
      <c r="B95" s="58"/>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8"/>
      <c r="B96" s="58"/>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8"/>
      <c r="B97" s="58"/>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8"/>
      <c r="B98" s="58"/>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8"/>
      <c r="B99" s="58"/>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8"/>
      <c r="B100" s="58"/>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8"/>
      <c r="B101" s="58"/>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8"/>
      <c r="B102" s="58"/>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8"/>
      <c r="B103" s="58"/>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8"/>
      <c r="B104" s="58"/>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8"/>
      <c r="B105" s="58"/>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8"/>
      <c r="B106" s="58"/>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8"/>
      <c r="B107" s="58"/>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8"/>
      <c r="B108" s="58"/>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8"/>
      <c r="B109" s="58"/>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8"/>
      <c r="B110" s="58"/>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8"/>
      <c r="B111" s="58"/>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8"/>
      <c r="B112" s="58"/>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8"/>
      <c r="B113" s="58"/>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8"/>
      <c r="B114" s="58"/>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8"/>
      <c r="B115" s="58"/>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8"/>
      <c r="B116" s="58"/>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8"/>
      <c r="B117" s="58"/>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8"/>
      <c r="B118" s="58"/>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8"/>
      <c r="B119" s="58"/>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8"/>
      <c r="B120" s="58"/>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8"/>
      <c r="B121" s="58"/>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8"/>
      <c r="B122" s="58"/>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8"/>
      <c r="B123" s="58"/>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8"/>
      <c r="B124" s="58"/>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8"/>
      <c r="B125" s="58"/>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8"/>
      <c r="B126" s="58"/>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8"/>
      <c r="B127" s="58"/>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8"/>
      <c r="B128" s="58"/>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8"/>
      <c r="B129" s="58"/>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8"/>
      <c r="B130" s="58"/>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8"/>
      <c r="B131" s="58"/>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8"/>
      <c r="B132" s="58"/>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3" sqref="F33"/>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8" t="s">
        <v>2524</v>
      </c>
      <c r="B1" s="2559"/>
      <c r="C1" s="2559"/>
      <c r="D1" s="2559"/>
      <c r="E1" s="2560"/>
    </row>
    <row r="2" spans="1:6" ht="15.75">
      <c r="A2" s="2561" t="s">
        <v>2325</v>
      </c>
      <c r="B2" s="2562">
        <f ca="1">SUMIF(B6:B13,"&lt;&gt;#ref!",B6:B13)</f>
        <v>5843</v>
      </c>
      <c r="C2" s="2563" t="s">
        <v>2517</v>
      </c>
      <c r="D2" s="2564" t="s">
        <v>2518</v>
      </c>
      <c r="E2" s="2565">
        <f>SUM(E6:E13)</f>
        <v>2532.4699999999998</v>
      </c>
    </row>
    <row r="3" spans="1:6" ht="15.75">
      <c r="A3" s="2561" t="s">
        <v>1395</v>
      </c>
      <c r="B3" s="2562">
        <f ca="1">ROUND(B2*10000/E2,0)</f>
        <v>23072</v>
      </c>
      <c r="C3" s="2563" t="s">
        <v>2525</v>
      </c>
      <c r="D3" s="2566"/>
      <c r="E3" s="2567"/>
    </row>
    <row r="4" spans="1:6" ht="15.75">
      <c r="A4" s="2568"/>
      <c r="B4" s="2566"/>
      <c r="C4" s="2566"/>
      <c r="D4" s="2566"/>
      <c r="E4" s="2567"/>
    </row>
    <row r="5" spans="1:6" ht="15">
      <c r="A5" s="2569" t="s">
        <v>2519</v>
      </c>
      <c r="B5" s="3662" t="s">
        <v>2520</v>
      </c>
      <c r="C5" s="3662"/>
      <c r="D5" s="2570"/>
      <c r="E5" s="2571" t="s">
        <v>2521</v>
      </c>
      <c r="F5" s="2572" t="s">
        <v>2522</v>
      </c>
    </row>
    <row r="6" spans="1:6">
      <c r="A6" s="2573" t="str">
        <f>'数据-取费表'!AN6</f>
        <v>收益法（102）</v>
      </c>
      <c r="B6" s="2572">
        <f ca="1">IF(F6="是",'数据-取费表'!AO6,0)</f>
        <v>774</v>
      </c>
      <c r="C6" s="2563" t="s">
        <v>2517</v>
      </c>
      <c r="D6" s="2566"/>
      <c r="E6" s="2574">
        <f>IF(OR(A6=0,F6="否"),0,'数据-取费表'!K6+'数据-取费表'!S6)</f>
        <v>226.83</v>
      </c>
      <c r="F6" s="2575" t="s">
        <v>2523</v>
      </c>
    </row>
    <row r="7" spans="1:6">
      <c r="A7" s="2573" t="str">
        <f>'数据-取费表'!AN7</f>
        <v>收益法（101、104）</v>
      </c>
      <c r="B7" s="2572">
        <f ca="1">IF(F7="是",'数据-取费表'!AO7,0)</f>
        <v>5069</v>
      </c>
      <c r="C7" s="2563" t="s">
        <v>2517</v>
      </c>
      <c r="D7" s="2566"/>
      <c r="E7" s="2574">
        <f>IF(OR(A7=0,F7="否"),0,'数据-取费表'!K7+'数据-取费表'!S7)</f>
        <v>2305.64</v>
      </c>
      <c r="F7" s="2575" t="s">
        <v>2523</v>
      </c>
    </row>
    <row r="8" spans="1:6">
      <c r="A8" s="2573">
        <f>'数据-取费表'!AN8</f>
        <v>0</v>
      </c>
      <c r="B8" s="2572" t="e">
        <f ca="1">IF(F8="是",'数据-取费表'!AO8,0)</f>
        <v>#REF!</v>
      </c>
      <c r="C8" s="2563" t="s">
        <v>2517</v>
      </c>
      <c r="D8" s="2566"/>
      <c r="E8" s="2574">
        <f>IF(OR(A8=0,F8="否"),0,'数据-取费表'!K8+'数据-取费表'!S8)</f>
        <v>0</v>
      </c>
      <c r="F8" s="2575" t="s">
        <v>2523</v>
      </c>
    </row>
    <row r="9" spans="1:6">
      <c r="A9" s="2573">
        <f>'数据-取费表'!AN9</f>
        <v>0</v>
      </c>
      <c r="B9" s="2572" t="e">
        <f ca="1">IF(F9="是",'数据-取费表'!AO9,0)</f>
        <v>#REF!</v>
      </c>
      <c r="C9" s="2563" t="s">
        <v>2517</v>
      </c>
      <c r="D9" s="2566"/>
      <c r="E9" s="2574">
        <f>IF(OR(A9=0,F9="否"),0,'数据-取费表'!K9+'数据-取费表'!S9)</f>
        <v>0</v>
      </c>
      <c r="F9" s="2575" t="s">
        <v>2523</v>
      </c>
    </row>
    <row r="10" spans="1:6">
      <c r="A10" s="2573">
        <f>'数据-取费表'!AN10</f>
        <v>0</v>
      </c>
      <c r="B10" s="2572" t="e">
        <f ca="1">IF(F10="是",'数据-取费表'!AO10,0)</f>
        <v>#REF!</v>
      </c>
      <c r="C10" s="2563" t="s">
        <v>2517</v>
      </c>
      <c r="D10" s="2566"/>
      <c r="E10" s="2574">
        <f>IF(OR(A10=0,F10="否"),0,'数据-取费表'!K10+'数据-取费表'!S10)</f>
        <v>0</v>
      </c>
      <c r="F10" s="2575" t="s">
        <v>2523</v>
      </c>
    </row>
    <row r="11" spans="1:6">
      <c r="A11" s="2573">
        <f>'数据-取费表'!AN11</f>
        <v>0</v>
      </c>
      <c r="B11" s="2572" t="e">
        <f ca="1">IF(F11="是",'数据-取费表'!AO11,0)</f>
        <v>#REF!</v>
      </c>
      <c r="C11" s="2563" t="s">
        <v>2517</v>
      </c>
      <c r="D11" s="2566"/>
      <c r="E11" s="2574">
        <f>IF(OR(A11=0,F11="否"),0,'数据-取费表'!K11+'数据-取费表'!S11)</f>
        <v>0</v>
      </c>
      <c r="F11" s="2575" t="s">
        <v>2523</v>
      </c>
    </row>
    <row r="12" spans="1:6">
      <c r="A12" s="2573">
        <f>'数据-取费表'!AN12</f>
        <v>0</v>
      </c>
      <c r="B12" s="2572" t="e">
        <f ca="1">IF(F12="是",'数据-取费表'!AO12,0)</f>
        <v>#REF!</v>
      </c>
      <c r="C12" s="2563" t="s">
        <v>2517</v>
      </c>
      <c r="D12" s="2566"/>
      <c r="E12" s="2574">
        <f>IF(OR(A12=0,F12="否"),0,'数据-取费表'!K12+'数据-取费表'!S12)</f>
        <v>0</v>
      </c>
      <c r="F12" s="2575" t="s">
        <v>2523</v>
      </c>
    </row>
    <row r="13" spans="1:6" ht="15" thickBot="1">
      <c r="A13" s="2576">
        <f>'数据-取费表'!AN13</f>
        <v>0</v>
      </c>
      <c r="B13" s="2572" t="e">
        <f ca="1">IF(F13="是",'数据-取费表'!AO13,0)</f>
        <v>#REF!</v>
      </c>
      <c r="C13" s="2577" t="s">
        <v>2517</v>
      </c>
      <c r="D13" s="2578"/>
      <c r="E13" s="2574">
        <f>IF(OR(A13=0,F13="否"),0,'数据-取费表'!K13+'数据-取费表'!S13)</f>
        <v>0</v>
      </c>
      <c r="F13" s="2575"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3148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65" t="s">
        <v>1403</v>
      </c>
      <c r="C6" s="1294" t="e">
        <f ca="1">ROUND(F6*F8*F7*(1-F9)/10000,0)</f>
        <v>#N/A</v>
      </c>
      <c r="D6" s="163" t="s">
        <v>3028</v>
      </c>
      <c r="E6" s="346" t="s">
        <v>1405</v>
      </c>
      <c r="F6" s="347" t="e">
        <f ca="1">INDIRECT("'数据-取费表'!u"&amp;$G$1)</f>
        <v>#N/A</v>
      </c>
      <c r="G6" s="1849"/>
      <c r="H6" s="1289" t="s">
        <v>1035</v>
      </c>
      <c r="I6" s="3665" t="s">
        <v>1403</v>
      </c>
      <c r="J6" s="345" t="e">
        <f ca="1">ROUND(M6*M8*M7*(1-M9)/10000,0)</f>
        <v>#N/A</v>
      </c>
      <c r="K6" s="163" t="s">
        <v>3027</v>
      </c>
      <c r="L6" s="346" t="s">
        <v>1405</v>
      </c>
      <c r="M6" s="347" t="e">
        <f ca="1">INDIRECT("'数据-取费表'!z"&amp;$G$1)</f>
        <v>#N/A</v>
      </c>
    </row>
    <row r="7" spans="1:37" ht="18" customHeight="1">
      <c r="A7" s="1293"/>
      <c r="B7" s="3666"/>
      <c r="C7" s="1295"/>
      <c r="D7" s="351"/>
      <c r="E7" s="1296" t="s">
        <v>1406</v>
      </c>
      <c r="F7" s="347" t="e">
        <f ca="1">IF(INDIRECT("'数据-取费表'!ah"&amp;$G$1)="",INDIRECT("'数据-取费表'!k"&amp;$G$1),INDIRECT("'数据-取费表'!ah"&amp;$G$1))</f>
        <v>#N/A</v>
      </c>
      <c r="G7" s="1849"/>
      <c r="H7" s="348"/>
      <c r="I7" s="3666"/>
      <c r="J7" s="350"/>
      <c r="K7" s="351"/>
      <c r="L7" s="346" t="s">
        <v>1406</v>
      </c>
      <c r="M7" s="347" t="e">
        <f ca="1">F7</f>
        <v>#N/A</v>
      </c>
    </row>
    <row r="8" spans="1:37" ht="18" customHeight="1">
      <c r="A8" s="348"/>
      <c r="B8" s="3666"/>
      <c r="C8" s="350"/>
      <c r="D8" s="351"/>
      <c r="E8" s="346" t="s">
        <v>1407</v>
      </c>
      <c r="F8" s="347" t="e">
        <f ca="1">INDIRECT("'数据-取费表'!ai"&amp;$G$1)</f>
        <v>#N/A</v>
      </c>
      <c r="G8" s="1849"/>
      <c r="H8" s="348"/>
      <c r="I8" s="3666"/>
      <c r="J8" s="350"/>
      <c r="K8" s="351"/>
      <c r="L8" s="346" t="s">
        <v>1407</v>
      </c>
      <c r="M8" s="347" t="e">
        <f ca="1">INDIRECT("'数据-取费表'!ai"&amp;$G$1)</f>
        <v>#N/A</v>
      </c>
    </row>
    <row r="9" spans="1:37" ht="18" customHeight="1">
      <c r="A9" s="348"/>
      <c r="B9" s="3667"/>
      <c r="C9" s="350"/>
      <c r="D9" s="351"/>
      <c r="E9" s="346" t="s">
        <v>1408</v>
      </c>
      <c r="F9" s="356" t="e">
        <f ca="1">INDIRECT("'数据-取费表'!w"&amp;$G$1)</f>
        <v>#N/A</v>
      </c>
      <c r="G9" s="1849"/>
      <c r="H9" s="348"/>
      <c r="I9" s="3667"/>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3037</v>
      </c>
      <c r="E10" s="357" t="s">
        <v>1410</v>
      </c>
      <c r="F10" s="1364" t="s">
        <v>3182</v>
      </c>
      <c r="G10" s="1849"/>
      <c r="H10" s="1289" t="s">
        <v>1039</v>
      </c>
      <c r="I10" s="1821" t="s">
        <v>1409</v>
      </c>
      <c r="J10" s="345" t="e">
        <f ca="1">ROUND(IF(M10="押一",J6/12*M11,IF(M10="押二",J6/12*2*M11,IF(M10="押三",J6/12*3*M11,J11*M11))),0)</f>
        <v>#N/A</v>
      </c>
      <c r="K10" s="1822" t="s">
        <v>3036</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3184</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3029</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663" t="s">
        <v>1548</v>
      </c>
      <c r="L53" s="3664"/>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3163</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2" priority="56">
      <formula>$L$48&gt;$J$51</formula>
    </cfRule>
  </conditionalFormatting>
  <conditionalFormatting sqref="I55 I60">
    <cfRule type="expression" dxfId="111" priority="57">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665" t="s">
        <v>1403</v>
      </c>
      <c r="C6" s="1294">
        <f ca="1">ROUND(F6*F8*F7*(1-F9),0)</f>
        <v>0</v>
      </c>
      <c r="D6" s="163" t="s">
        <v>3025</v>
      </c>
      <c r="E6" s="346" t="s">
        <v>1405</v>
      </c>
      <c r="F6" s="347">
        <f ca="1">INDIRECT("'数据-取费表'!u"&amp;$G$1)</f>
        <v>0</v>
      </c>
      <c r="G6" s="1849"/>
      <c r="H6" s="1289" t="s">
        <v>1035</v>
      </c>
      <c r="I6" s="3665" t="s">
        <v>1403</v>
      </c>
      <c r="J6" s="345">
        <f ca="1">ROUND(M6*M8*M7*(1-M9),0)</f>
        <v>0</v>
      </c>
      <c r="K6" s="1832" t="s">
        <v>3026</v>
      </c>
      <c r="L6" s="346" t="s">
        <v>1405</v>
      </c>
      <c r="M6" s="347">
        <f ca="1">INDIRECT("'数据-取费表'!z"&amp;$G$1)</f>
        <v>0</v>
      </c>
    </row>
    <row r="7" spans="1:37" ht="18" customHeight="1">
      <c r="A7" s="1293"/>
      <c r="B7" s="3666"/>
      <c r="C7" s="1295"/>
      <c r="D7" s="351"/>
      <c r="E7" s="1296" t="s">
        <v>1406</v>
      </c>
      <c r="F7" s="347">
        <f ca="1">IF(INDIRECT("'数据-取费表'!ah"&amp;$G$1)="",INDIRECT("'数据-取费表'!k"&amp;$G$1),INDIRECT("'数据-取费表'!ah"&amp;$G$1))</f>
        <v>0</v>
      </c>
      <c r="G7" s="1849"/>
      <c r="H7" s="348"/>
      <c r="I7" s="3666"/>
      <c r="J7" s="350"/>
      <c r="K7" s="351"/>
      <c r="L7" s="346" t="s">
        <v>1406</v>
      </c>
      <c r="M7" s="347">
        <f ca="1">F7</f>
        <v>0</v>
      </c>
    </row>
    <row r="8" spans="1:37" ht="18" customHeight="1">
      <c r="A8" s="348"/>
      <c r="B8" s="3666"/>
      <c r="C8" s="350"/>
      <c r="D8" s="351"/>
      <c r="E8" s="346" t="s">
        <v>1407</v>
      </c>
      <c r="F8" s="347">
        <f ca="1">INDIRECT("'数据-取费表'!ai"&amp;$G$1)</f>
        <v>365</v>
      </c>
      <c r="G8" s="1849"/>
      <c r="H8" s="348"/>
      <c r="I8" s="3666"/>
      <c r="J8" s="350"/>
      <c r="K8" s="351"/>
      <c r="L8" s="346" t="s">
        <v>1407</v>
      </c>
      <c r="M8" s="347">
        <f ca="1">INDIRECT("'数据-取费表'!ai"&amp;$G$1)</f>
        <v>365</v>
      </c>
    </row>
    <row r="9" spans="1:37" ht="18" customHeight="1">
      <c r="A9" s="348"/>
      <c r="B9" s="3667"/>
      <c r="C9" s="350"/>
      <c r="D9" s="351"/>
      <c r="E9" s="346" t="s">
        <v>1408</v>
      </c>
      <c r="F9" s="356">
        <f ca="1">INDIRECT("'数据-取费表'!w"&amp;$G$1)</f>
        <v>0</v>
      </c>
      <c r="G9" s="1849"/>
      <c r="H9" s="348"/>
      <c r="I9" s="3667"/>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c r="G10" s="1849"/>
      <c r="H10" s="1289" t="s">
        <v>1039</v>
      </c>
      <c r="I10" s="1821" t="s">
        <v>1409</v>
      </c>
      <c r="J10" s="345">
        <f ca="1">ROUND(IF(M10="押一",J6/12*M11,IF(M10="押二",J6/12*2*M11,IF(M10="押三",J6/12*3*M11,J11*M11))),0)</f>
        <v>0</v>
      </c>
      <c r="K10" s="1833" t="s">
        <v>3038</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f ca="1">ROUND(C39*(1-((1+F42)/(1+F40))^F41)/(F40-F42),0)</f>
        <v>0</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f ca="1">C68-C40</f>
        <v>0</v>
      </c>
      <c r="D45" s="1938" t="s">
        <v>1604</v>
      </c>
      <c r="E45" s="1864"/>
      <c r="F45" s="1864"/>
      <c r="O45" s="1867" t="s">
        <v>1519</v>
      </c>
      <c r="P45" s="1837"/>
      <c r="Q45" s="1837"/>
      <c r="R45" s="1837"/>
    </row>
    <row r="46" spans="1:18" s="1840" customFormat="1" ht="13.5" thickBot="1">
      <c r="A46" s="1868" t="s">
        <v>1520</v>
      </c>
      <c r="C46" s="1869">
        <f ca="1">ROUND(C45/10000,0)</f>
        <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f ca="1">C40+J29</f>
        <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3039</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663" t="s">
        <v>1548</v>
      </c>
      <c r="L53" s="3664"/>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f ca="1">C40+J29</f>
        <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f ca="1">C40+J29</f>
        <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f ca="1">ROUND(C67*(1-((1+F70)/(1+F68))^F69)/(F68-F70),0)</f>
        <v>0</v>
      </c>
      <c r="D68" s="1182" t="s">
        <v>1469</v>
      </c>
      <c r="E68" s="1167" t="s">
        <v>1470</v>
      </c>
      <c r="F68" s="356">
        <f ca="1">F40</f>
        <v>5.5E-2</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7" priority="4">
      <formula>$L$48&gt;$J$51</formula>
    </cfRule>
  </conditionalFormatting>
  <conditionalFormatting sqref="I55 I60">
    <cfRule type="expression" dxfId="106" priority="5">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68" t="s">
        <v>1076</v>
      </c>
      <c r="B1" s="3669"/>
      <c r="C1" s="3670"/>
      <c r="D1" s="3671">
        <f>SUM(I10,I15,I20,I21,I23)</f>
        <v>0</v>
      </c>
      <c r="E1" s="3671"/>
      <c r="F1" s="3671"/>
      <c r="G1" s="3671"/>
      <c r="H1" s="3671"/>
      <c r="I1" s="3672"/>
    </row>
    <row r="2" spans="1:9">
      <c r="A2" s="3673" t="s">
        <v>1077</v>
      </c>
      <c r="B2" s="3674" t="s">
        <v>1078</v>
      </c>
      <c r="C2" s="3674"/>
      <c r="D2" s="1299" t="s">
        <v>1079</v>
      </c>
      <c r="E2" s="1299" t="s">
        <v>1080</v>
      </c>
      <c r="F2" s="1299" t="s">
        <v>1081</v>
      </c>
      <c r="G2" s="1299" t="s">
        <v>1082</v>
      </c>
      <c r="H2" s="1299" t="s">
        <v>1083</v>
      </c>
      <c r="I2" s="1300" t="s">
        <v>1084</v>
      </c>
    </row>
    <row r="3" spans="1:9">
      <c r="A3" s="3673"/>
      <c r="B3" s="3674" t="s">
        <v>1085</v>
      </c>
      <c r="C3" s="3674"/>
      <c r="D3" s="1301"/>
      <c r="E3" s="1299"/>
      <c r="F3" s="1302"/>
      <c r="G3" s="1302"/>
      <c r="H3" s="1303"/>
      <c r="I3" s="1304">
        <f>ROUND(D3*E3*F3*G3*H3/10000,0)</f>
        <v>0</v>
      </c>
    </row>
    <row r="4" spans="1:9">
      <c r="A4" s="3673"/>
      <c r="B4" s="3674" t="s">
        <v>1086</v>
      </c>
      <c r="C4" s="3674"/>
      <c r="D4" s="1301"/>
      <c r="E4" s="1299"/>
      <c r="F4" s="1302"/>
      <c r="G4" s="1302"/>
      <c r="H4" s="1303"/>
      <c r="I4" s="1304">
        <f t="shared" ref="I4:I9" si="0">ROUND(D4*E4*F4*G4*H4/10000,0)</f>
        <v>0</v>
      </c>
    </row>
    <row r="5" spans="1:9">
      <c r="A5" s="3673"/>
      <c r="B5" s="3674" t="s">
        <v>1087</v>
      </c>
      <c r="C5" s="3674"/>
      <c r="D5" s="1301"/>
      <c r="E5" s="1299"/>
      <c r="F5" s="1302"/>
      <c r="G5" s="1302"/>
      <c r="H5" s="1303"/>
      <c r="I5" s="1304">
        <f t="shared" si="0"/>
        <v>0</v>
      </c>
    </row>
    <row r="6" spans="1:9">
      <c r="A6" s="3673"/>
      <c r="B6" s="3674" t="s">
        <v>1088</v>
      </c>
      <c r="C6" s="3674"/>
      <c r="D6" s="1301"/>
      <c r="E6" s="1299"/>
      <c r="F6" s="1302"/>
      <c r="G6" s="1302"/>
      <c r="H6" s="1303"/>
      <c r="I6" s="1304">
        <f t="shared" si="0"/>
        <v>0</v>
      </c>
    </row>
    <row r="7" spans="1:9">
      <c r="A7" s="3673"/>
      <c r="B7" s="3674" t="s">
        <v>1089</v>
      </c>
      <c r="C7" s="3674"/>
      <c r="D7" s="1301"/>
      <c r="E7" s="1299"/>
      <c r="F7" s="1302"/>
      <c r="G7" s="1302"/>
      <c r="H7" s="1303"/>
      <c r="I7" s="1304">
        <f t="shared" si="0"/>
        <v>0</v>
      </c>
    </row>
    <row r="8" spans="1:9">
      <c r="A8" s="3673"/>
      <c r="B8" s="3674" t="s">
        <v>1090</v>
      </c>
      <c r="C8" s="3674"/>
      <c r="D8" s="1301"/>
      <c r="E8" s="1299"/>
      <c r="F8" s="1302"/>
      <c r="G8" s="1302"/>
      <c r="H8" s="1303"/>
      <c r="I8" s="1304">
        <f t="shared" si="0"/>
        <v>0</v>
      </c>
    </row>
    <row r="9" spans="1:9">
      <c r="A9" s="3673"/>
      <c r="B9" s="3674" t="s">
        <v>1091</v>
      </c>
      <c r="C9" s="3674"/>
      <c r="D9" s="1301"/>
      <c r="E9" s="1299"/>
      <c r="F9" s="1302"/>
      <c r="G9" s="1302"/>
      <c r="H9" s="1303"/>
      <c r="I9" s="1304">
        <f t="shared" si="0"/>
        <v>0</v>
      </c>
    </row>
    <row r="10" spans="1:9">
      <c r="A10" s="3673"/>
      <c r="B10" s="3675" t="s">
        <v>1092</v>
      </c>
      <c r="C10" s="3675"/>
      <c r="D10" s="1305"/>
      <c r="E10" s="1305" t="e">
        <f>ROUND(D1*10000/D10/H9,0)</f>
        <v>#DIV/0!</v>
      </c>
      <c r="F10" s="1306"/>
      <c r="G10" s="1306"/>
      <c r="H10" s="1307"/>
      <c r="I10" s="1308">
        <f>SUM(I3:I9)</f>
        <v>0</v>
      </c>
    </row>
    <row r="11" spans="1:9" ht="14.25">
      <c r="A11" s="3673" t="s">
        <v>1093</v>
      </c>
      <c r="B11" s="3674" t="s">
        <v>1094</v>
      </c>
      <c r="C11" s="3674"/>
      <c r="D11" s="1301" t="s">
        <v>1095</v>
      </c>
      <c r="E11" s="1301" t="s">
        <v>1096</v>
      </c>
      <c r="F11" s="1302" t="s">
        <v>1097</v>
      </c>
      <c r="G11" s="1302" t="s">
        <v>1083</v>
      </c>
      <c r="H11" s="1309" t="s">
        <v>1098</v>
      </c>
      <c r="I11" s="1300" t="s">
        <v>1084</v>
      </c>
    </row>
    <row r="12" spans="1:9">
      <c r="A12" s="3673"/>
      <c r="B12" s="3674" t="s">
        <v>1099</v>
      </c>
      <c r="C12" s="3674"/>
      <c r="D12" s="1301"/>
      <c r="E12" s="1301"/>
      <c r="F12" s="1302"/>
      <c r="G12" s="1303"/>
      <c r="H12" s="1310"/>
      <c r="I12" s="1300">
        <f>ROUND(D12*E12*F12*G12/10000,0)</f>
        <v>0</v>
      </c>
    </row>
    <row r="13" spans="1:9">
      <c r="A13" s="3673"/>
      <c r="B13" s="3674" t="s">
        <v>1100</v>
      </c>
      <c r="C13" s="3674"/>
      <c r="D13" s="1301"/>
      <c r="E13" s="1301"/>
      <c r="F13" s="1302"/>
      <c r="G13" s="1303"/>
      <c r="H13" s="1310"/>
      <c r="I13" s="1300">
        <f>ROUND(D13*E13*F13*G13/10000,0)</f>
        <v>0</v>
      </c>
    </row>
    <row r="14" spans="1:9">
      <c r="A14" s="3673"/>
      <c r="B14" s="3674" t="s">
        <v>1101</v>
      </c>
      <c r="C14" s="3674"/>
      <c r="D14" s="1301"/>
      <c r="E14" s="1301"/>
      <c r="F14" s="1302"/>
      <c r="G14" s="1303"/>
      <c r="H14" s="1310"/>
      <c r="I14" s="1300">
        <f>ROUND(D14*E14*F14*G14/10000,0)</f>
        <v>0</v>
      </c>
    </row>
    <row r="15" spans="1:9">
      <c r="A15" s="3673"/>
      <c r="B15" s="3675" t="s">
        <v>1092</v>
      </c>
      <c r="C15" s="3675"/>
      <c r="D15" s="1305"/>
      <c r="E15" s="1305">
        <f>SUM(E12:E14)</f>
        <v>0</v>
      </c>
      <c r="F15" s="1306"/>
      <c r="G15" s="1303"/>
      <c r="H15" s="1310"/>
      <c r="I15" s="1311">
        <f>SUM(I12:I14)</f>
        <v>0</v>
      </c>
    </row>
    <row r="16" spans="1:9" ht="24">
      <c r="A16" s="3673" t="s">
        <v>1102</v>
      </c>
      <c r="B16" s="3674" t="s">
        <v>1103</v>
      </c>
      <c r="C16" s="3674"/>
      <c r="D16" s="1301" t="s">
        <v>1079</v>
      </c>
      <c r="E16" s="1312" t="s">
        <v>1104</v>
      </c>
      <c r="F16" s="1302" t="s">
        <v>1105</v>
      </c>
      <c r="G16" s="1303" t="s">
        <v>1083</v>
      </c>
      <c r="H16" s="1309" t="s">
        <v>1098</v>
      </c>
      <c r="I16" s="1300" t="s">
        <v>1084</v>
      </c>
    </row>
    <row r="17" spans="1:9" ht="14.25">
      <c r="A17" s="3673"/>
      <c r="B17" s="3674" t="s">
        <v>1106</v>
      </c>
      <c r="C17" s="3674"/>
      <c r="D17" s="1301"/>
      <c r="E17" s="1301"/>
      <c r="F17" s="1302"/>
      <c r="G17" s="1303"/>
      <c r="H17" s="1313"/>
      <c r="I17" s="1314">
        <f>ROUND(D17*E17*F17*G17/10000,0)</f>
        <v>0</v>
      </c>
    </row>
    <row r="18" spans="1:9" ht="14.25">
      <c r="A18" s="3673"/>
      <c r="B18" s="3674" t="s">
        <v>1107</v>
      </c>
      <c r="C18" s="3674"/>
      <c r="D18" s="1301"/>
      <c r="E18" s="1301"/>
      <c r="F18" s="1302"/>
      <c r="G18" s="1303"/>
      <c r="H18" s="1313"/>
      <c r="I18" s="1314">
        <f>ROUND(D18*E18*F18*G18/10000,0)</f>
        <v>0</v>
      </c>
    </row>
    <row r="19" spans="1:9" ht="14.25">
      <c r="A19" s="3673"/>
      <c r="B19" s="3674" t="s">
        <v>1108</v>
      </c>
      <c r="C19" s="3674"/>
      <c r="D19" s="1301"/>
      <c r="E19" s="1301"/>
      <c r="F19" s="1302"/>
      <c r="G19" s="1303"/>
      <c r="H19" s="1313"/>
      <c r="I19" s="1314">
        <f>ROUND(D19*E19*F19*G19/10000,0)</f>
        <v>0</v>
      </c>
    </row>
    <row r="20" spans="1:9">
      <c r="A20" s="3673"/>
      <c r="B20" s="3675" t="s">
        <v>1092</v>
      </c>
      <c r="C20" s="3675"/>
      <c r="D20" s="1305">
        <f>SUM(D17:D19)</f>
        <v>0</v>
      </c>
      <c r="E20" s="1305"/>
      <c r="F20" s="1306"/>
      <c r="G20" s="1303"/>
      <c r="H20" s="1310"/>
      <c r="I20" s="1311">
        <f>SUM(I17:I19)</f>
        <v>0</v>
      </c>
    </row>
    <row r="21" spans="1:9">
      <c r="A21" s="3673" t="s">
        <v>1109</v>
      </c>
      <c r="B21" s="3677"/>
      <c r="C21" s="3677"/>
      <c r="D21" s="3677"/>
      <c r="E21" s="3677"/>
      <c r="F21" s="3677"/>
      <c r="G21" s="3677"/>
      <c r="H21" s="1763">
        <v>0.1</v>
      </c>
      <c r="I21" s="1308">
        <f>ROUND(I10*H21,0)</f>
        <v>0</v>
      </c>
    </row>
    <row r="22" spans="1:9" ht="14.25">
      <c r="A22" s="3678" t="s">
        <v>1110</v>
      </c>
      <c r="B22" s="3679"/>
      <c r="C22" s="3680"/>
      <c r="D22" s="1315" t="s">
        <v>1111</v>
      </c>
      <c r="E22" s="1315" t="s">
        <v>1112</v>
      </c>
      <c r="F22" s="1316" t="s">
        <v>1113</v>
      </c>
      <c r="G22" s="1316" t="s">
        <v>1114</v>
      </c>
      <c r="H22" s="1309" t="s">
        <v>1115</v>
      </c>
      <c r="I22" s="1300" t="s">
        <v>1116</v>
      </c>
    </row>
    <row r="23" spans="1:9" ht="14.25" thickBot="1">
      <c r="A23" s="3681"/>
      <c r="B23" s="3682"/>
      <c r="C23" s="3683"/>
      <c r="D23" s="1317"/>
      <c r="E23" s="1317"/>
      <c r="F23" s="1317"/>
      <c r="G23" s="1318"/>
      <c r="H23" s="1319"/>
      <c r="I23" s="1320">
        <f>ROUND(E23*D23*F23*(1-G23)/10000,0)</f>
        <v>0</v>
      </c>
    </row>
    <row r="26" spans="1:9">
      <c r="A26" s="1321" t="s">
        <v>1117</v>
      </c>
      <c r="B26" s="1321"/>
      <c r="C26" s="1321"/>
      <c r="D26" s="1321"/>
      <c r="E26" s="3684">
        <f>C27-C30-C31-C32</f>
        <v>0</v>
      </c>
      <c r="F26" s="3684"/>
      <c r="G26" s="3684"/>
      <c r="H26" s="1735" t="s">
        <v>1340</v>
      </c>
    </row>
    <row r="27" spans="1:9">
      <c r="A27" s="1322">
        <v>1</v>
      </c>
      <c r="B27" s="1323" t="s">
        <v>1118</v>
      </c>
      <c r="C27" s="1323">
        <f>C28+C29</f>
        <v>0</v>
      </c>
      <c r="D27" s="1323"/>
      <c r="E27" s="3685"/>
      <c r="F27" s="3685"/>
      <c r="G27" s="3685"/>
    </row>
    <row r="28" spans="1:9">
      <c r="A28" s="1324" t="s">
        <v>1119</v>
      </c>
      <c r="B28" s="1323" t="s">
        <v>1120</v>
      </c>
      <c r="C28" s="1323"/>
      <c r="D28" s="1323"/>
      <c r="E28" s="3685"/>
      <c r="F28" s="3685"/>
      <c r="G28" s="3685"/>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676"/>
      <c r="F32" s="3676"/>
      <c r="G32" s="3676"/>
    </row>
    <row r="33" spans="1:7" hidden="1">
      <c r="A33" s="3686" t="s">
        <v>1129</v>
      </c>
      <c r="B33" s="3687"/>
      <c r="C33" s="3687"/>
      <c r="D33" s="3688"/>
      <c r="E33" s="3684"/>
      <c r="F33" s="3684"/>
      <c r="G33" s="3684"/>
    </row>
    <row r="34" spans="1:7" hidden="1">
      <c r="A34" s="1326">
        <v>1</v>
      </c>
      <c r="B34" s="1323" t="s">
        <v>1130</v>
      </c>
      <c r="C34" s="1323"/>
      <c r="D34" s="1323"/>
      <c r="E34" s="3685"/>
      <c r="F34" s="3685"/>
      <c r="G34" s="3685"/>
    </row>
    <row r="35" spans="1:7" hidden="1">
      <c r="A35" s="1326">
        <v>2</v>
      </c>
      <c r="B35" s="1323" t="s">
        <v>1131</v>
      </c>
      <c r="C35" s="1323"/>
      <c r="D35" s="1323"/>
      <c r="E35" s="3685"/>
      <c r="F35" s="3685"/>
      <c r="G35" s="3685"/>
    </row>
    <row r="36" spans="1:7" hidden="1">
      <c r="A36" s="1326">
        <v>3</v>
      </c>
      <c r="B36" s="1323" t="s">
        <v>1132</v>
      </c>
      <c r="C36" s="1323"/>
      <c r="D36" s="1323"/>
      <c r="E36" s="3685"/>
      <c r="F36" s="3685"/>
      <c r="G36" s="3685"/>
    </row>
    <row r="37" spans="1:7" hidden="1">
      <c r="A37" s="1326">
        <v>4</v>
      </c>
      <c r="B37" s="1323" t="s">
        <v>1133</v>
      </c>
      <c r="C37" s="1323"/>
      <c r="D37" s="1323"/>
      <c r="E37" s="3685"/>
      <c r="F37" s="3685"/>
      <c r="G37" s="3685"/>
    </row>
    <row r="38" spans="1:7" hidden="1">
      <c r="A38" s="3686" t="s">
        <v>1134</v>
      </c>
      <c r="B38" s="3687"/>
      <c r="C38" s="3687"/>
      <c r="D38" s="3688"/>
      <c r="E38" s="3684"/>
      <c r="F38" s="3684"/>
      <c r="G38" s="368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2684</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3"/>
      <c r="D2" s="1363"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2532.4700000000003</v>
      </c>
      <c r="E3" s="2659"/>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699" t="s">
        <v>2649</v>
      </c>
      <c r="Q4" s="3700"/>
      <c r="R4" s="3690" t="s">
        <v>2645</v>
      </c>
      <c r="S4" s="3691"/>
      <c r="T4" s="3690" t="s">
        <v>2646</v>
      </c>
      <c r="U4" s="3691"/>
      <c r="V4" s="3703" t="s">
        <v>2647</v>
      </c>
      <c r="W4" s="3703"/>
      <c r="X4" s="2666"/>
      <c r="Y4" s="3690" t="s">
        <v>2649</v>
      </c>
      <c r="Z4" s="3691"/>
      <c r="AA4" s="3689" t="s">
        <v>2645</v>
      </c>
      <c r="AB4" s="3689" t="s">
        <v>2646</v>
      </c>
      <c r="AC4" s="3696" t="s">
        <v>2647</v>
      </c>
    </row>
    <row r="5" spans="1:29" ht="15">
      <c r="A5" s="403"/>
      <c r="B5" s="404"/>
      <c r="C5" s="3693" t="s">
        <v>2540</v>
      </c>
      <c r="D5" s="3577"/>
      <c r="E5" s="3692" t="s">
        <v>2541</v>
      </c>
      <c r="F5" s="3575"/>
      <c r="G5" s="3693" t="s">
        <v>2542</v>
      </c>
      <c r="H5" s="3577"/>
      <c r="I5" s="3693" t="s">
        <v>2543</v>
      </c>
      <c r="J5" s="3577"/>
      <c r="K5" s="609"/>
      <c r="L5" s="1128"/>
      <c r="M5" s="1129"/>
      <c r="N5" s="1129"/>
      <c r="O5" s="1129"/>
      <c r="P5" s="3701"/>
      <c r="Q5" s="3590"/>
      <c r="R5" s="3572"/>
      <c r="S5" s="3573"/>
      <c r="T5" s="3572"/>
      <c r="U5" s="3573"/>
      <c r="V5" s="3595"/>
      <c r="W5" s="3595"/>
      <c r="X5" s="1811"/>
      <c r="Y5" s="3572"/>
      <c r="Z5" s="3573"/>
      <c r="AA5" s="3566"/>
      <c r="AB5" s="3566"/>
      <c r="AC5" s="3697"/>
    </row>
    <row r="6" spans="1:29" ht="15.75" thickBot="1">
      <c r="A6" s="405"/>
      <c r="B6" s="406"/>
      <c r="C6" s="3694" t="s">
        <v>2544</v>
      </c>
      <c r="D6" s="3579"/>
      <c r="E6" s="3695" t="s">
        <v>2544</v>
      </c>
      <c r="F6" s="3581"/>
      <c r="G6" s="3694" t="s">
        <v>2544</v>
      </c>
      <c r="H6" s="3579"/>
      <c r="I6" s="3694" t="s">
        <v>2544</v>
      </c>
      <c r="J6" s="3579"/>
      <c r="K6" s="609" t="s">
        <v>2545</v>
      </c>
      <c r="L6" s="1128"/>
      <c r="M6" s="1129"/>
      <c r="N6" s="1129"/>
      <c r="O6" s="1129"/>
      <c r="P6" s="3702"/>
      <c r="Q6" s="3592"/>
      <c r="R6" s="3572"/>
      <c r="S6" s="3573"/>
      <c r="T6" s="3593"/>
      <c r="U6" s="3594"/>
      <c r="V6" s="3595"/>
      <c r="W6" s="3595"/>
      <c r="X6" s="1811"/>
      <c r="Y6" s="3593"/>
      <c r="Z6" s="3594"/>
      <c r="AA6" s="3567"/>
      <c r="AB6" s="3567"/>
      <c r="AC6" s="3698"/>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704" t="s">
        <v>2547</v>
      </c>
      <c r="Q7" s="3596"/>
      <c r="R7" s="768" t="s">
        <v>17</v>
      </c>
      <c r="S7" s="769">
        <f t="shared" ref="S7:S15" si="0">F7</f>
        <v>0</v>
      </c>
      <c r="T7" s="768" t="s">
        <v>17</v>
      </c>
      <c r="U7" s="769">
        <f t="shared" ref="U7:U15" si="1">H7</f>
        <v>0</v>
      </c>
      <c r="V7" s="768" t="s">
        <v>17</v>
      </c>
      <c r="W7" s="769">
        <f t="shared" ref="W7:W15" si="2">J7</f>
        <v>0</v>
      </c>
      <c r="X7" s="770"/>
      <c r="Y7" s="3568" t="s">
        <v>2547</v>
      </c>
      <c r="Z7" s="3569"/>
      <c r="AA7" s="771" t="e">
        <f>D7/F7</f>
        <v>#DIV/0!</v>
      </c>
      <c r="AB7" s="771" t="e">
        <f>D7/H7</f>
        <v>#DIV/0!</v>
      </c>
      <c r="AC7" s="2667"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704" t="s">
        <v>2550</v>
      </c>
      <c r="Q8" s="3569"/>
      <c r="R8" s="768" t="s">
        <v>17</v>
      </c>
      <c r="S8" s="769">
        <f t="shared" si="0"/>
        <v>0</v>
      </c>
      <c r="T8" s="768" t="s">
        <v>17</v>
      </c>
      <c r="U8" s="769">
        <f t="shared" si="1"/>
        <v>0</v>
      </c>
      <c r="V8" s="768" t="s">
        <v>17</v>
      </c>
      <c r="W8" s="769">
        <f t="shared" si="2"/>
        <v>0</v>
      </c>
      <c r="X8" s="770"/>
      <c r="Y8" s="3568" t="s">
        <v>2550</v>
      </c>
      <c r="Z8" s="3569"/>
      <c r="AA8" s="771" t="e">
        <f t="shared" ref="AA8:AA47" si="3">D8/F8</f>
        <v>#DIV/0!</v>
      </c>
      <c r="AB8" s="771" t="e">
        <f t="shared" ref="AB8:AB47" si="4">D8/H8</f>
        <v>#DIV/0!</v>
      </c>
      <c r="AC8" s="2667"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582" t="s">
        <v>2553</v>
      </c>
      <c r="Q9" s="1793" t="str">
        <f t="shared" ref="Q9:Q15" si="6">B9</f>
        <v>用途</v>
      </c>
      <c r="R9" s="768" t="s">
        <v>17</v>
      </c>
      <c r="S9" s="769">
        <f t="shared" si="0"/>
        <v>100</v>
      </c>
      <c r="T9" s="768" t="s">
        <v>17</v>
      </c>
      <c r="U9" s="769">
        <f t="shared" si="1"/>
        <v>100</v>
      </c>
      <c r="V9" s="768" t="s">
        <v>17</v>
      </c>
      <c r="W9" s="769">
        <f t="shared" si="2"/>
        <v>100</v>
      </c>
      <c r="X9" s="770"/>
      <c r="Y9" s="3442" t="s">
        <v>2554</v>
      </c>
      <c r="Z9" s="55" t="str">
        <f t="shared" ref="Z9:Z15" si="7">Q9</f>
        <v>用途</v>
      </c>
      <c r="AA9" s="771">
        <f t="shared" si="3"/>
        <v>1</v>
      </c>
      <c r="AB9" s="771">
        <f t="shared" si="4"/>
        <v>1</v>
      </c>
      <c r="AC9" s="2667">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582"/>
      <c r="Q10" s="1793" t="str">
        <f t="shared" si="6"/>
        <v>土地使用年限（年）</v>
      </c>
      <c r="R10" s="768" t="s">
        <v>17</v>
      </c>
      <c r="S10" s="769">
        <f t="shared" si="0"/>
        <v>100</v>
      </c>
      <c r="T10" s="768" t="s">
        <v>17</v>
      </c>
      <c r="U10" s="769">
        <f t="shared" si="1"/>
        <v>100</v>
      </c>
      <c r="V10" s="768" t="s">
        <v>17</v>
      </c>
      <c r="W10" s="769">
        <f t="shared" si="2"/>
        <v>100</v>
      </c>
      <c r="X10" s="770"/>
      <c r="Y10" s="3442"/>
      <c r="Z10" s="55" t="str">
        <f t="shared" si="7"/>
        <v>土地使用年限（年）</v>
      </c>
      <c r="AA10" s="771">
        <f t="shared" si="3"/>
        <v>1</v>
      </c>
      <c r="AB10" s="771">
        <f t="shared" si="4"/>
        <v>1</v>
      </c>
      <c r="AC10" s="2667">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582"/>
      <c r="Q11" s="1793" t="str">
        <f t="shared" si="6"/>
        <v>容积率</v>
      </c>
      <c r="R11" s="768" t="s">
        <v>17</v>
      </c>
      <c r="S11" s="769" t="e">
        <f t="shared" si="0"/>
        <v>#N/A</v>
      </c>
      <c r="T11" s="768" t="s">
        <v>17</v>
      </c>
      <c r="U11" s="769" t="e">
        <f t="shared" si="1"/>
        <v>#N/A</v>
      </c>
      <c r="V11" s="768" t="s">
        <v>17</v>
      </c>
      <c r="W11" s="769" t="e">
        <f t="shared" si="2"/>
        <v>#N/A</v>
      </c>
      <c r="X11" s="770"/>
      <c r="Y11" s="3442"/>
      <c r="Z11" s="55" t="str">
        <f t="shared" si="7"/>
        <v>容积率</v>
      </c>
      <c r="AA11" s="771" t="e">
        <f t="shared" si="3"/>
        <v>#N/A</v>
      </c>
      <c r="AB11" s="771" t="e">
        <f t="shared" si="4"/>
        <v>#N/A</v>
      </c>
      <c r="AC11" s="2667" t="e">
        <f t="shared" si="5"/>
        <v>#N/A</v>
      </c>
    </row>
    <row r="12" spans="1:29" s="116" customFormat="1" ht="15">
      <c r="A12" s="430"/>
      <c r="B12" s="2596">
        <v>111</v>
      </c>
      <c r="C12" s="431"/>
      <c r="D12" s="432">
        <v>100</v>
      </c>
      <c r="E12" s="431"/>
      <c r="F12" s="135">
        <f>SUMIF(71:71,E12,72:72)-SUMIF(71:71,C12,72:72)+100</f>
        <v>100</v>
      </c>
      <c r="G12" s="2668"/>
      <c r="H12" s="135">
        <f>SUMIF(71:71,G12,72:72)-SUMIF(71:71,C12,72:72)+100</f>
        <v>100</v>
      </c>
      <c r="I12" s="431"/>
      <c r="J12" s="135">
        <f>SUMIF(71:71,I12,72:72)-SUMIF(71:71,C12,72:72)+100</f>
        <v>100</v>
      </c>
      <c r="K12" s="612"/>
      <c r="L12" s="1130"/>
      <c r="M12" s="1131"/>
      <c r="N12" s="1131"/>
      <c r="O12" s="1131"/>
      <c r="P12" s="3582"/>
      <c r="Q12" s="1793">
        <f t="shared" si="6"/>
        <v>111</v>
      </c>
      <c r="R12" s="768" t="s">
        <v>17</v>
      </c>
      <c r="S12" s="769">
        <f t="shared" si="0"/>
        <v>100</v>
      </c>
      <c r="T12" s="768" t="s">
        <v>17</v>
      </c>
      <c r="U12" s="769">
        <f t="shared" si="1"/>
        <v>100</v>
      </c>
      <c r="V12" s="768" t="s">
        <v>17</v>
      </c>
      <c r="W12" s="769">
        <f t="shared" si="2"/>
        <v>100</v>
      </c>
      <c r="X12" s="770"/>
      <c r="Y12" s="3442"/>
      <c r="Z12" s="55">
        <f t="shared" si="7"/>
        <v>111</v>
      </c>
      <c r="AA12" s="771">
        <f>D12/F12</f>
        <v>1</v>
      </c>
      <c r="AB12" s="771">
        <f>D12/H12</f>
        <v>1</v>
      </c>
      <c r="AC12" s="2667">
        <f>D12/J12</f>
        <v>1</v>
      </c>
    </row>
    <row r="13" spans="1:29" ht="15">
      <c r="A13" s="427"/>
      <c r="B13" s="2596">
        <v>111</v>
      </c>
      <c r="C13" s="433"/>
      <c r="D13" s="434">
        <v>100</v>
      </c>
      <c r="E13" s="431"/>
      <c r="F13" s="135">
        <f>SUMIF(73:73,E13,74:74)-SUMIF(73:73,C13,74:74)+100</f>
        <v>100</v>
      </c>
      <c r="G13" s="2668"/>
      <c r="H13" s="434">
        <f>SUMIF(73:73,G13,74:74)-SUMIF(73:73,C13,74:74)+100</f>
        <v>100</v>
      </c>
      <c r="I13" s="431"/>
      <c r="J13" s="434">
        <f>SUMIF(73:73,I13,74:74)-SUMIF(73:73,C13,74:74)+100</f>
        <v>100</v>
      </c>
      <c r="K13" s="612"/>
      <c r="L13" s="1138"/>
      <c r="M13" s="1129"/>
      <c r="N13" s="1129"/>
      <c r="O13" s="1129"/>
      <c r="P13" s="3582"/>
      <c r="Q13" s="1793">
        <f t="shared" si="6"/>
        <v>111</v>
      </c>
      <c r="R13" s="768" t="s">
        <v>17</v>
      </c>
      <c r="S13" s="769">
        <f t="shared" si="0"/>
        <v>100</v>
      </c>
      <c r="T13" s="768" t="s">
        <v>17</v>
      </c>
      <c r="U13" s="769">
        <f t="shared" si="1"/>
        <v>100</v>
      </c>
      <c r="V13" s="768" t="s">
        <v>17</v>
      </c>
      <c r="W13" s="769">
        <f t="shared" si="2"/>
        <v>100</v>
      </c>
      <c r="X13" s="770"/>
      <c r="Y13" s="3442"/>
      <c r="Z13" s="55">
        <f t="shared" si="7"/>
        <v>111</v>
      </c>
      <c r="AA13" s="771">
        <f t="shared" si="3"/>
        <v>1</v>
      </c>
      <c r="AB13" s="771">
        <f t="shared" si="4"/>
        <v>1</v>
      </c>
      <c r="AC13" s="2667">
        <f t="shared" si="5"/>
        <v>1</v>
      </c>
    </row>
    <row r="14" spans="1:29" ht="15.75" thickBot="1">
      <c r="A14" s="435"/>
      <c r="B14" s="2598">
        <v>111</v>
      </c>
      <c r="C14" s="436"/>
      <c r="D14" s="437">
        <v>100</v>
      </c>
      <c r="E14" s="627"/>
      <c r="F14" s="437">
        <f>SUMIF(75:75,E14,76:76)-SUMIF(75:75,C14,76:76)+100</f>
        <v>100</v>
      </c>
      <c r="G14" s="2668"/>
      <c r="H14" s="437">
        <f>SUMIF(75:75,G14,76:76)-SUMIF(75:75,C14,76:76)+100</f>
        <v>100</v>
      </c>
      <c r="I14" s="431"/>
      <c r="J14" s="437">
        <f>SUMIF(75:75,I14,76:76)-SUMIF(75:75,C14,76:76)+100</f>
        <v>100</v>
      </c>
      <c r="K14" s="612"/>
      <c r="L14" s="1138"/>
      <c r="M14" s="1129"/>
      <c r="N14" s="1129"/>
      <c r="O14" s="1129"/>
      <c r="P14" s="3582"/>
      <c r="Q14" s="1793">
        <f t="shared" si="6"/>
        <v>111</v>
      </c>
      <c r="R14" s="768" t="s">
        <v>17</v>
      </c>
      <c r="S14" s="769">
        <f t="shared" si="0"/>
        <v>100</v>
      </c>
      <c r="T14" s="768" t="s">
        <v>17</v>
      </c>
      <c r="U14" s="769">
        <f t="shared" si="1"/>
        <v>100</v>
      </c>
      <c r="V14" s="768" t="s">
        <v>17</v>
      </c>
      <c r="W14" s="769">
        <f t="shared" si="2"/>
        <v>100</v>
      </c>
      <c r="X14" s="770"/>
      <c r="Y14" s="3442"/>
      <c r="Z14" s="55">
        <f t="shared" si="7"/>
        <v>111</v>
      </c>
      <c r="AA14" s="771">
        <f t="shared" si="3"/>
        <v>1</v>
      </c>
      <c r="AB14" s="771">
        <f t="shared" si="4"/>
        <v>1</v>
      </c>
      <c r="AC14" s="2667">
        <f t="shared" si="5"/>
        <v>1</v>
      </c>
    </row>
    <row r="15" spans="1:29" ht="15">
      <c r="A15" s="439" t="s">
        <v>2557</v>
      </c>
      <c r="B15" s="628" t="s">
        <v>2685</v>
      </c>
      <c r="C15" s="2669">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609" t="s">
        <v>2558</v>
      </c>
      <c r="Q15" s="1808" t="str">
        <f t="shared" si="6"/>
        <v>办公集聚程度</v>
      </c>
      <c r="R15" s="772" t="s">
        <v>17</v>
      </c>
      <c r="S15" s="773">
        <f t="shared" si="0"/>
        <v>100</v>
      </c>
      <c r="T15" s="772" t="s">
        <v>17</v>
      </c>
      <c r="U15" s="773">
        <f t="shared" si="1"/>
        <v>100</v>
      </c>
      <c r="V15" s="772" t="s">
        <v>17</v>
      </c>
      <c r="W15" s="773">
        <f t="shared" si="2"/>
        <v>100</v>
      </c>
      <c r="X15" s="1811"/>
      <c r="Y15" s="3602" t="s">
        <v>2558</v>
      </c>
      <c r="Z15" s="1812" t="str">
        <f t="shared" si="7"/>
        <v>办公集聚程度</v>
      </c>
      <c r="AA15" s="1809">
        <f t="shared" si="3"/>
        <v>1</v>
      </c>
      <c r="AB15" s="1809">
        <f t="shared" si="4"/>
        <v>1</v>
      </c>
      <c r="AC15" s="2670">
        <f t="shared" si="5"/>
        <v>1</v>
      </c>
    </row>
    <row r="16" spans="1:29" ht="15">
      <c r="A16" s="427"/>
      <c r="B16" s="629"/>
      <c r="C16" s="2607"/>
      <c r="D16" s="447"/>
      <c r="E16" s="446"/>
      <c r="F16" s="447"/>
      <c r="G16" s="2607"/>
      <c r="H16" s="449"/>
      <c r="I16" s="446"/>
      <c r="J16" s="447"/>
      <c r="K16" s="614"/>
      <c r="L16" s="1138"/>
      <c r="M16" s="1129"/>
      <c r="N16" s="1129"/>
      <c r="O16" s="1129"/>
      <c r="P16" s="3610"/>
      <c r="Q16" s="1808"/>
      <c r="R16" s="772"/>
      <c r="S16" s="773"/>
      <c r="T16" s="772"/>
      <c r="U16" s="773"/>
      <c r="V16" s="772"/>
      <c r="W16" s="773"/>
      <c r="X16" s="1811"/>
      <c r="Y16" s="3603"/>
      <c r="Z16" s="1812"/>
      <c r="AA16" s="1809">
        <v>1</v>
      </c>
      <c r="AB16" s="1809">
        <v>1</v>
      </c>
      <c r="AC16" s="2670">
        <v>1</v>
      </c>
    </row>
    <row r="17" spans="1:29" ht="114">
      <c r="A17" s="427"/>
      <c r="B17" s="630" t="s">
        <v>2095</v>
      </c>
      <c r="C17" s="2671"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610"/>
      <c r="Q17" s="1808" t="str">
        <f>B17</f>
        <v>交通便捷度</v>
      </c>
      <c r="R17" s="772" t="s">
        <v>17</v>
      </c>
      <c r="S17" s="773">
        <f>F17</f>
        <v>100</v>
      </c>
      <c r="T17" s="772" t="s">
        <v>17</v>
      </c>
      <c r="U17" s="773">
        <f>H17</f>
        <v>100</v>
      </c>
      <c r="V17" s="772" t="s">
        <v>17</v>
      </c>
      <c r="W17" s="773">
        <f>J17</f>
        <v>100</v>
      </c>
      <c r="X17" s="1811"/>
      <c r="Y17" s="3603"/>
      <c r="Z17" s="1812" t="str">
        <f>Q17</f>
        <v>交通便捷度</v>
      </c>
      <c r="AA17" s="1809">
        <f t="shared" si="3"/>
        <v>1</v>
      </c>
      <c r="AB17" s="1809">
        <f t="shared" si="4"/>
        <v>1</v>
      </c>
      <c r="AC17" s="2670">
        <f t="shared" si="5"/>
        <v>1</v>
      </c>
    </row>
    <row r="18" spans="1:29" ht="15">
      <c r="A18" s="427"/>
      <c r="B18" s="631"/>
      <c r="C18" s="2672"/>
      <c r="D18" s="449"/>
      <c r="E18" s="2605"/>
      <c r="F18" s="449"/>
      <c r="G18" s="2606"/>
      <c r="H18" s="447"/>
      <c r="I18" s="2606"/>
      <c r="J18" s="447"/>
      <c r="K18" s="614"/>
      <c r="L18" s="1138"/>
      <c r="M18" s="1129"/>
      <c r="N18" s="1129"/>
      <c r="O18" s="1129"/>
      <c r="P18" s="3610"/>
      <c r="Q18" s="1808"/>
      <c r="R18" s="772"/>
      <c r="S18" s="773"/>
      <c r="T18" s="772"/>
      <c r="U18" s="773"/>
      <c r="V18" s="772"/>
      <c r="W18" s="773"/>
      <c r="X18" s="1811"/>
      <c r="Y18" s="3603"/>
      <c r="Z18" s="1812"/>
      <c r="AA18" s="1809">
        <v>1</v>
      </c>
      <c r="AB18" s="1809">
        <v>1</v>
      </c>
      <c r="AC18" s="2670">
        <v>1</v>
      </c>
    </row>
    <row r="19" spans="1:29" ht="213.75">
      <c r="A19" s="427"/>
      <c r="B19" s="630" t="s">
        <v>2686</v>
      </c>
      <c r="C19" s="2671"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610"/>
      <c r="Q19" s="1808" t="str">
        <f>B19</f>
        <v>公共配套设施</v>
      </c>
      <c r="R19" s="772" t="s">
        <v>17</v>
      </c>
      <c r="S19" s="773">
        <f>F19</f>
        <v>100</v>
      </c>
      <c r="T19" s="772" t="s">
        <v>17</v>
      </c>
      <c r="U19" s="773">
        <f>H19</f>
        <v>100</v>
      </c>
      <c r="V19" s="772" t="s">
        <v>17</v>
      </c>
      <c r="W19" s="773">
        <f>J19</f>
        <v>100</v>
      </c>
      <c r="X19" s="1811"/>
      <c r="Y19" s="3603"/>
      <c r="Z19" s="1812" t="str">
        <f>Q19</f>
        <v>公共配套设施</v>
      </c>
      <c r="AA19" s="1809">
        <f t="shared" si="3"/>
        <v>1</v>
      </c>
      <c r="AB19" s="1809">
        <f t="shared" si="4"/>
        <v>1</v>
      </c>
      <c r="AC19" s="2670">
        <f t="shared" si="5"/>
        <v>1</v>
      </c>
    </row>
    <row r="20" spans="1:29" ht="15">
      <c r="A20" s="427"/>
      <c r="B20" s="631"/>
      <c r="C20" s="2607"/>
      <c r="D20" s="447"/>
      <c r="E20" s="2600"/>
      <c r="F20" s="447"/>
      <c r="G20" s="2601"/>
      <c r="H20" s="447"/>
      <c r="I20" s="2601"/>
      <c r="J20" s="447"/>
      <c r="K20" s="614"/>
      <c r="L20" s="1138"/>
      <c r="M20" s="1129"/>
      <c r="N20" s="1129"/>
      <c r="O20" s="1129"/>
      <c r="P20" s="3610"/>
      <c r="Q20" s="1808"/>
      <c r="R20" s="772"/>
      <c r="S20" s="773"/>
      <c r="T20" s="772"/>
      <c r="U20" s="773"/>
      <c r="V20" s="772"/>
      <c r="W20" s="773"/>
      <c r="X20" s="1811"/>
      <c r="Y20" s="3603"/>
      <c r="Z20" s="1812"/>
      <c r="AA20" s="1809">
        <v>1</v>
      </c>
      <c r="AB20" s="1809">
        <v>1</v>
      </c>
      <c r="AC20" s="2670">
        <v>1</v>
      </c>
    </row>
    <row r="21" spans="1:29" ht="42.75">
      <c r="A21" s="427"/>
      <c r="B21" s="632" t="s">
        <v>2687</v>
      </c>
      <c r="C21" s="2671"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610"/>
      <c r="Q21" s="1808" t="str">
        <f>B21</f>
        <v>基础设施水平</v>
      </c>
      <c r="R21" s="772" t="s">
        <v>17</v>
      </c>
      <c r="S21" s="773">
        <f>F21</f>
        <v>100</v>
      </c>
      <c r="T21" s="772" t="s">
        <v>17</v>
      </c>
      <c r="U21" s="773">
        <f>H21</f>
        <v>100</v>
      </c>
      <c r="V21" s="772" t="s">
        <v>17</v>
      </c>
      <c r="W21" s="773">
        <f>J21</f>
        <v>100</v>
      </c>
      <c r="X21" s="1811"/>
      <c r="Y21" s="3603"/>
      <c r="Z21" s="1812" t="str">
        <f>Q21</f>
        <v>基础设施水平</v>
      </c>
      <c r="AA21" s="1809">
        <f t="shared" ref="AA21" si="8">D21/F21</f>
        <v>1</v>
      </c>
      <c r="AB21" s="1809">
        <f t="shared" ref="AB21" si="9">D21/H21</f>
        <v>1</v>
      </c>
      <c r="AC21" s="2670">
        <f t="shared" ref="AC21" si="10">D21/J21</f>
        <v>1</v>
      </c>
    </row>
    <row r="22" spans="1:29" ht="15">
      <c r="A22" s="427"/>
      <c r="B22" s="632"/>
      <c r="C22" s="2672"/>
      <c r="D22" s="447"/>
      <c r="E22" s="446"/>
      <c r="F22" s="447"/>
      <c r="G22" s="2607"/>
      <c r="H22" s="447"/>
      <c r="I22" s="2607"/>
      <c r="J22" s="447"/>
      <c r="K22" s="1381"/>
      <c r="L22" s="1138"/>
      <c r="M22" s="1129"/>
      <c r="N22" s="1129"/>
      <c r="O22" s="1129"/>
      <c r="P22" s="3610"/>
      <c r="Q22" s="1808"/>
      <c r="R22" s="772"/>
      <c r="S22" s="773"/>
      <c r="T22" s="772"/>
      <c r="U22" s="773"/>
      <c r="V22" s="772"/>
      <c r="W22" s="773"/>
      <c r="X22" s="1811"/>
      <c r="Y22" s="3603"/>
      <c r="Z22" s="1812"/>
      <c r="AA22" s="1809">
        <v>1</v>
      </c>
      <c r="AB22" s="1809">
        <v>1</v>
      </c>
      <c r="AC22" s="2670">
        <v>1</v>
      </c>
    </row>
    <row r="23" spans="1:29" ht="85.5">
      <c r="A23" s="427"/>
      <c r="B23" s="630" t="s">
        <v>2688</v>
      </c>
      <c r="C23" s="2671"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610"/>
      <c r="Q23" s="1808" t="str">
        <f>B23</f>
        <v>环境质量</v>
      </c>
      <c r="R23" s="772" t="s">
        <v>17</v>
      </c>
      <c r="S23" s="773">
        <f>F23</f>
        <v>100</v>
      </c>
      <c r="T23" s="772" t="s">
        <v>17</v>
      </c>
      <c r="U23" s="773">
        <f>H23</f>
        <v>100</v>
      </c>
      <c r="V23" s="772" t="s">
        <v>17</v>
      </c>
      <c r="W23" s="773">
        <f>J23</f>
        <v>100</v>
      </c>
      <c r="X23" s="1811"/>
      <c r="Y23" s="3603"/>
      <c r="Z23" s="1812" t="str">
        <f>Q23</f>
        <v>环境质量</v>
      </c>
      <c r="AA23" s="1809">
        <f t="shared" si="3"/>
        <v>1</v>
      </c>
      <c r="AB23" s="1809">
        <f t="shared" si="4"/>
        <v>1</v>
      </c>
      <c r="AC23" s="2670">
        <f t="shared" si="5"/>
        <v>1</v>
      </c>
    </row>
    <row r="24" spans="1:29" ht="15">
      <c r="A24" s="427"/>
      <c r="B24" s="632"/>
      <c r="C24" s="2607"/>
      <c r="D24" s="447"/>
      <c r="E24" s="2600"/>
      <c r="F24" s="447"/>
      <c r="G24" s="2601"/>
      <c r="H24" s="447"/>
      <c r="I24" s="2601"/>
      <c r="J24" s="447"/>
      <c r="K24" s="614"/>
      <c r="L24" s="1138"/>
      <c r="M24" s="1129"/>
      <c r="N24" s="1129"/>
      <c r="O24" s="1129"/>
      <c r="P24" s="3610"/>
      <c r="Q24" s="1808"/>
      <c r="R24" s="772"/>
      <c r="S24" s="773"/>
      <c r="T24" s="772"/>
      <c r="U24" s="773"/>
      <c r="V24" s="772"/>
      <c r="W24" s="773"/>
      <c r="X24" s="1811"/>
      <c r="Y24" s="3603"/>
      <c r="Z24" s="1812"/>
      <c r="AA24" s="1809">
        <v>1</v>
      </c>
      <c r="AB24" s="1809">
        <v>1</v>
      </c>
      <c r="AC24" s="2670">
        <v>1</v>
      </c>
    </row>
    <row r="25" spans="1:29" ht="27">
      <c r="A25" s="403"/>
      <c r="B25" s="630" t="s">
        <v>2689</v>
      </c>
      <c r="C25" s="2611"/>
      <c r="D25" s="434">
        <v>100</v>
      </c>
      <c r="E25" s="433"/>
      <c r="F25" s="434">
        <f>SUMIF(87:87,E26,88:88)-SUMIF(87:87,C26,88:88)+100</f>
        <v>100</v>
      </c>
      <c r="G25" s="2611"/>
      <c r="H25" s="434">
        <f>SUMIF(87:87,G26,88:88)-SUMIF(87:87,C26,88:88)+100</f>
        <v>100</v>
      </c>
      <c r="I25" s="433"/>
      <c r="J25" s="434">
        <f>SUMIF(87:87,I26,88:88)-SUMIF(87:87,C26,88:88)+100</f>
        <v>100</v>
      </c>
      <c r="K25" s="613"/>
      <c r="L25" s="1138"/>
      <c r="M25" s="1129"/>
      <c r="N25" s="1129"/>
      <c r="O25" s="1129"/>
      <c r="P25" s="3610"/>
      <c r="Q25" s="1808" t="str">
        <f>B25</f>
        <v>毗邻道路的类型与等级</v>
      </c>
      <c r="R25" s="772" t="s">
        <v>17</v>
      </c>
      <c r="S25" s="773">
        <f>F25</f>
        <v>100</v>
      </c>
      <c r="T25" s="772" t="s">
        <v>17</v>
      </c>
      <c r="U25" s="773">
        <f>H25</f>
        <v>100</v>
      </c>
      <c r="V25" s="772" t="s">
        <v>17</v>
      </c>
      <c r="W25" s="773">
        <f>J25</f>
        <v>100</v>
      </c>
      <c r="X25" s="1811"/>
      <c r="Y25" s="3603"/>
      <c r="Z25" s="1812" t="str">
        <f>Q25</f>
        <v>毗邻道路的类型与等级</v>
      </c>
      <c r="AA25" s="1809">
        <f t="shared" si="3"/>
        <v>1</v>
      </c>
      <c r="AB25" s="1809">
        <f t="shared" si="4"/>
        <v>1</v>
      </c>
      <c r="AC25" s="2670">
        <f t="shared" si="5"/>
        <v>1</v>
      </c>
    </row>
    <row r="26" spans="1:29" ht="15">
      <c r="A26" s="403"/>
      <c r="B26" s="631"/>
      <c r="C26" s="633"/>
      <c r="D26" s="434"/>
      <c r="E26" s="615"/>
      <c r="F26" s="434"/>
      <c r="G26" s="633"/>
      <c r="H26" s="434"/>
      <c r="I26" s="615"/>
      <c r="J26" s="434"/>
      <c r="K26" s="614"/>
      <c r="L26" s="1138"/>
      <c r="M26" s="1129"/>
      <c r="N26" s="1129"/>
      <c r="O26" s="1129"/>
      <c r="P26" s="3610"/>
      <c r="Q26" s="1808"/>
      <c r="R26" s="772"/>
      <c r="S26" s="773"/>
      <c r="T26" s="772"/>
      <c r="U26" s="773"/>
      <c r="V26" s="772"/>
      <c r="W26" s="773"/>
      <c r="X26" s="1811"/>
      <c r="Y26" s="3603"/>
      <c r="Z26" s="1812"/>
      <c r="AA26" s="1809">
        <v>1</v>
      </c>
      <c r="AB26" s="1809">
        <v>1</v>
      </c>
      <c r="AC26" s="2670">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610"/>
      <c r="Q27" s="1808" t="str">
        <f t="shared" ref="Q27:Q47" si="11">B27</f>
        <v>楼层</v>
      </c>
      <c r="R27" s="772" t="s">
        <v>17</v>
      </c>
      <c r="S27" s="773">
        <f>F27</f>
        <v>100</v>
      </c>
      <c r="T27" s="772" t="s">
        <v>17</v>
      </c>
      <c r="U27" s="773">
        <f>H27</f>
        <v>100</v>
      </c>
      <c r="V27" s="772" t="s">
        <v>17</v>
      </c>
      <c r="W27" s="773">
        <f>J27</f>
        <v>100</v>
      </c>
      <c r="X27" s="1811"/>
      <c r="Y27" s="3603"/>
      <c r="Z27" s="1812" t="str">
        <f>Q27</f>
        <v>楼层</v>
      </c>
      <c r="AA27" s="1809">
        <f t="shared" si="3"/>
        <v>1</v>
      </c>
      <c r="AB27" s="1809">
        <f t="shared" si="4"/>
        <v>1</v>
      </c>
      <c r="AC27" s="2670">
        <f t="shared" si="5"/>
        <v>1</v>
      </c>
    </row>
    <row r="28" spans="1:29" s="116" customFormat="1" ht="15">
      <c r="A28" s="430"/>
      <c r="B28" s="630" t="s">
        <v>2690</v>
      </c>
      <c r="C28" s="2673"/>
      <c r="D28" s="461">
        <v>100</v>
      </c>
      <c r="E28" s="2661"/>
      <c r="F28" s="461">
        <f>SUMIF(91:91,E28,92:92)-SUMIF(91:91,C28,92:92)+100</f>
        <v>100</v>
      </c>
      <c r="G28" s="2673"/>
      <c r="H28" s="461">
        <f>SUMIF(91:91,G28,92:92)-SUMIF(91:91,C28,92:92)+100</f>
        <v>100</v>
      </c>
      <c r="I28" s="2661"/>
      <c r="J28" s="461">
        <f>SUMIF(91:91,I28,92:92)-SUMIF(91:91,C28,92:92)+100</f>
        <v>100</v>
      </c>
      <c r="K28" s="611"/>
      <c r="L28" s="1130"/>
      <c r="M28" s="1131"/>
      <c r="N28" s="1131"/>
      <c r="O28" s="1131"/>
      <c r="P28" s="3610"/>
      <c r="Q28" s="1793" t="str">
        <f t="shared" si="11"/>
        <v>朝向</v>
      </c>
      <c r="R28" s="768" t="s">
        <v>17</v>
      </c>
      <c r="S28" s="769">
        <f>F28</f>
        <v>100</v>
      </c>
      <c r="T28" s="768" t="s">
        <v>17</v>
      </c>
      <c r="U28" s="769">
        <f>H28</f>
        <v>100</v>
      </c>
      <c r="V28" s="768" t="s">
        <v>17</v>
      </c>
      <c r="W28" s="769">
        <f>J28</f>
        <v>100</v>
      </c>
      <c r="X28" s="770"/>
      <c r="Y28" s="3603"/>
      <c r="Z28" s="55" t="str">
        <f>Q28</f>
        <v>朝向</v>
      </c>
      <c r="AA28" s="1809">
        <f>D28/F28</f>
        <v>1</v>
      </c>
      <c r="AB28" s="1809">
        <f>D28/H28</f>
        <v>1</v>
      </c>
      <c r="AC28" s="2670">
        <f>D28/J28</f>
        <v>1</v>
      </c>
    </row>
    <row r="29" spans="1:29" ht="15">
      <c r="A29" s="427"/>
      <c r="B29" s="2674">
        <v>111</v>
      </c>
      <c r="C29" s="2611"/>
      <c r="D29" s="434">
        <v>100</v>
      </c>
      <c r="E29" s="431"/>
      <c r="F29" s="434">
        <f>SUMIF(93:93,E29,94:94)-SUMIF(93:93,C29,94:94)+100</f>
        <v>100</v>
      </c>
      <c r="G29" s="2668"/>
      <c r="H29" s="434">
        <f>SUMIF(93:93,G29,94:94)-SUMIF(93:93,C29,94:94)+100</f>
        <v>100</v>
      </c>
      <c r="I29" s="431"/>
      <c r="J29" s="434">
        <f>SUMIF(93:93,I29,94:94)-SUMIF(93:93,C29,94:94)+100</f>
        <v>100</v>
      </c>
      <c r="K29" s="612"/>
      <c r="L29" s="1138"/>
      <c r="M29" s="1129"/>
      <c r="N29" s="1129"/>
      <c r="O29" s="1129"/>
      <c r="P29" s="3610"/>
      <c r="Q29" s="1808">
        <f t="shared" si="11"/>
        <v>111</v>
      </c>
      <c r="R29" s="772" t="s">
        <v>17</v>
      </c>
      <c r="S29" s="773">
        <f t="shared" ref="S29:S47" si="12">F29</f>
        <v>100</v>
      </c>
      <c r="T29" s="772" t="s">
        <v>17</v>
      </c>
      <c r="U29" s="773">
        <f t="shared" ref="U29:U47" si="13">H29</f>
        <v>100</v>
      </c>
      <c r="V29" s="772" t="s">
        <v>17</v>
      </c>
      <c r="W29" s="773">
        <f t="shared" ref="W29:W47" si="14">J29</f>
        <v>100</v>
      </c>
      <c r="X29" s="1811"/>
      <c r="Y29" s="3603"/>
      <c r="Z29" s="1812">
        <f t="shared" ref="Z29:Z47" si="15">Q29</f>
        <v>111</v>
      </c>
      <c r="AA29" s="1809">
        <f t="shared" si="3"/>
        <v>1</v>
      </c>
      <c r="AB29" s="1809">
        <f t="shared" si="4"/>
        <v>1</v>
      </c>
      <c r="AC29" s="2670">
        <f t="shared" si="5"/>
        <v>1</v>
      </c>
    </row>
    <row r="30" spans="1:29" ht="15">
      <c r="A30" s="427"/>
      <c r="B30" s="2674">
        <v>111</v>
      </c>
      <c r="C30" s="2611"/>
      <c r="D30" s="434">
        <v>100</v>
      </c>
      <c r="E30" s="431"/>
      <c r="F30" s="434">
        <f>SUMIF(95:95,E30,96:96)-SUMIF(95:95,C30,96:96)+100</f>
        <v>100</v>
      </c>
      <c r="G30" s="2668"/>
      <c r="H30" s="434">
        <f>SUMIF(95:95,G30,96:96)-SUMIF(95:95,C30,96:96)+100</f>
        <v>100</v>
      </c>
      <c r="I30" s="431"/>
      <c r="J30" s="434">
        <f>SUMIF(95:95,I30,96:96)-SUMIF(95:95,C30,96:96)+100</f>
        <v>100</v>
      </c>
      <c r="K30" s="612"/>
      <c r="L30" s="1138"/>
      <c r="M30" s="1129"/>
      <c r="N30" s="1129"/>
      <c r="O30" s="1129"/>
      <c r="P30" s="3610"/>
      <c r="Q30" s="1808">
        <f t="shared" si="11"/>
        <v>111</v>
      </c>
      <c r="R30" s="772" t="s">
        <v>17</v>
      </c>
      <c r="S30" s="773">
        <f t="shared" si="12"/>
        <v>100</v>
      </c>
      <c r="T30" s="772" t="s">
        <v>17</v>
      </c>
      <c r="U30" s="773">
        <f t="shared" si="13"/>
        <v>100</v>
      </c>
      <c r="V30" s="772" t="s">
        <v>17</v>
      </c>
      <c r="W30" s="773">
        <f t="shared" si="14"/>
        <v>100</v>
      </c>
      <c r="X30" s="1811"/>
      <c r="Y30" s="3603"/>
      <c r="Z30" s="1812">
        <f t="shared" si="15"/>
        <v>111</v>
      </c>
      <c r="AA30" s="1809">
        <f t="shared" si="3"/>
        <v>1</v>
      </c>
      <c r="AB30" s="1809">
        <f t="shared" si="4"/>
        <v>1</v>
      </c>
      <c r="AC30" s="2670">
        <f t="shared" si="5"/>
        <v>1</v>
      </c>
    </row>
    <row r="31" spans="1:29" ht="15">
      <c r="A31" s="427"/>
      <c r="B31" s="2674">
        <v>111</v>
      </c>
      <c r="C31" s="2611"/>
      <c r="D31" s="434">
        <v>100</v>
      </c>
      <c r="E31" s="431"/>
      <c r="F31" s="434">
        <f>SUMIF(97:97,E31,98:98)-SUMIF(97:97,C31,98:98)+100</f>
        <v>100</v>
      </c>
      <c r="G31" s="2668"/>
      <c r="H31" s="434">
        <f>SUMIF(97:97,G31,98:98)-SUMIF(97:97,C31,98:98)+100</f>
        <v>100</v>
      </c>
      <c r="I31" s="431"/>
      <c r="J31" s="434">
        <f>SUMIF(97:97,I31,98:98)-SUMIF(97:97,C31,98:98)+100</f>
        <v>100</v>
      </c>
      <c r="K31" s="612"/>
      <c r="L31" s="1138"/>
      <c r="M31" s="1129"/>
      <c r="N31" s="1129"/>
      <c r="O31" s="1129"/>
      <c r="P31" s="3610"/>
      <c r="Q31" s="1808">
        <f t="shared" si="11"/>
        <v>111</v>
      </c>
      <c r="R31" s="772" t="s">
        <v>17</v>
      </c>
      <c r="S31" s="773">
        <f t="shared" si="12"/>
        <v>100</v>
      </c>
      <c r="T31" s="772" t="s">
        <v>17</v>
      </c>
      <c r="U31" s="773">
        <f t="shared" si="13"/>
        <v>100</v>
      </c>
      <c r="V31" s="772" t="s">
        <v>17</v>
      </c>
      <c r="W31" s="773">
        <f t="shared" si="14"/>
        <v>100</v>
      </c>
      <c r="X31" s="1811"/>
      <c r="Y31" s="3603"/>
      <c r="Z31" s="1812">
        <f t="shared" si="15"/>
        <v>111</v>
      </c>
      <c r="AA31" s="1809">
        <f t="shared" si="3"/>
        <v>1</v>
      </c>
      <c r="AB31" s="1809">
        <f t="shared" si="4"/>
        <v>1</v>
      </c>
      <c r="AC31" s="2670">
        <f t="shared" si="5"/>
        <v>1</v>
      </c>
    </row>
    <row r="32" spans="1:29" ht="15.75" thickBot="1">
      <c r="A32" s="435"/>
      <c r="B32" s="634">
        <v>111</v>
      </c>
      <c r="C32" s="2612"/>
      <c r="D32" s="437">
        <v>100</v>
      </c>
      <c r="E32" s="627"/>
      <c r="F32" s="437">
        <f>SUMIF(99:99,E32,100:100)-SUMIF(99:99,C32,100:100)+100</f>
        <v>100</v>
      </c>
      <c r="G32" s="2668"/>
      <c r="H32" s="437">
        <f>SUMIF(99:99,G32,100:100)-SUMIF(99:99,C32,100:100)+100</f>
        <v>100</v>
      </c>
      <c r="I32" s="431"/>
      <c r="J32" s="437">
        <f>SUMIF(99:99,I32,100:100)-SUMIF(99:99,C32,100:100)+100</f>
        <v>100</v>
      </c>
      <c r="K32" s="612"/>
      <c r="L32" s="1138"/>
      <c r="M32" s="1129"/>
      <c r="N32" s="1129"/>
      <c r="O32" s="1129"/>
      <c r="P32" s="3610"/>
      <c r="Q32" s="1808">
        <f t="shared" si="11"/>
        <v>111</v>
      </c>
      <c r="R32" s="772" t="s">
        <v>17</v>
      </c>
      <c r="S32" s="773">
        <f t="shared" si="12"/>
        <v>100</v>
      </c>
      <c r="T32" s="772" t="s">
        <v>17</v>
      </c>
      <c r="U32" s="773">
        <f t="shared" si="13"/>
        <v>100</v>
      </c>
      <c r="V32" s="772" t="s">
        <v>17</v>
      </c>
      <c r="W32" s="773">
        <f t="shared" si="14"/>
        <v>100</v>
      </c>
      <c r="X32" s="1811"/>
      <c r="Y32" s="3603"/>
      <c r="Z32" s="1812">
        <f t="shared" si="15"/>
        <v>111</v>
      </c>
      <c r="AA32" s="1809">
        <f t="shared" si="3"/>
        <v>1</v>
      </c>
      <c r="AB32" s="1809">
        <f t="shared" si="4"/>
        <v>1</v>
      </c>
      <c r="AC32" s="2670">
        <f t="shared" si="5"/>
        <v>1</v>
      </c>
    </row>
    <row r="33" spans="1:29" ht="15">
      <c r="A33" s="439" t="s">
        <v>2561</v>
      </c>
      <c r="B33" s="70" t="s">
        <v>2691</v>
      </c>
      <c r="C33" s="2675"/>
      <c r="D33" s="466">
        <v>100</v>
      </c>
      <c r="E33" s="2675"/>
      <c r="F33" s="460">
        <f>SUMIF(101:101,E33,102:102)-SUMIF(101:101,C33,102:102)+100</f>
        <v>100</v>
      </c>
      <c r="G33" s="2675"/>
      <c r="H33" s="434">
        <f>SUMIF(101:101,G33,102:102)-SUMIF(101:101,C33,102:102)+100</f>
        <v>100</v>
      </c>
      <c r="I33" s="2675"/>
      <c r="J33" s="466">
        <f>SUMIF(101:101,I33,102:102)-SUMIF(101:101,C33,102:102)+100</f>
        <v>100</v>
      </c>
      <c r="K33" s="611"/>
      <c r="L33" s="1138"/>
      <c r="M33" s="1129"/>
      <c r="N33" s="1129"/>
      <c r="O33" s="1129"/>
      <c r="P33" s="3604" t="s">
        <v>2563</v>
      </c>
      <c r="Q33" s="1808" t="str">
        <f t="shared" si="11"/>
        <v>建筑类型</v>
      </c>
      <c r="R33" s="772" t="s">
        <v>17</v>
      </c>
      <c r="S33" s="773">
        <f t="shared" si="12"/>
        <v>100</v>
      </c>
      <c r="T33" s="772" t="s">
        <v>17</v>
      </c>
      <c r="U33" s="773">
        <f t="shared" si="13"/>
        <v>100</v>
      </c>
      <c r="V33" s="772" t="s">
        <v>17</v>
      </c>
      <c r="W33" s="773">
        <f t="shared" si="14"/>
        <v>100</v>
      </c>
      <c r="X33" s="1811"/>
      <c r="Y33" s="3607" t="s">
        <v>2563</v>
      </c>
      <c r="Z33" s="1812" t="str">
        <f t="shared" si="15"/>
        <v>建筑类型</v>
      </c>
      <c r="AA33" s="1809">
        <f t="shared" si="3"/>
        <v>1</v>
      </c>
      <c r="AB33" s="1809">
        <f t="shared" si="4"/>
        <v>1</v>
      </c>
      <c r="AC33" s="2670">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605"/>
      <c r="Q34" s="774" t="str">
        <f t="shared" si="11"/>
        <v>项目建筑规模</v>
      </c>
      <c r="R34" s="775" t="s">
        <v>17</v>
      </c>
      <c r="S34" s="776" t="e">
        <f t="shared" si="12"/>
        <v>#N/A</v>
      </c>
      <c r="T34" s="775" t="s">
        <v>17</v>
      </c>
      <c r="U34" s="776" t="e">
        <f t="shared" si="13"/>
        <v>#N/A</v>
      </c>
      <c r="V34" s="775" t="s">
        <v>17</v>
      </c>
      <c r="W34" s="776" t="e">
        <f t="shared" si="14"/>
        <v>#N/A</v>
      </c>
      <c r="X34" s="777"/>
      <c r="Y34" s="3607"/>
      <c r="Z34" s="778" t="str">
        <f t="shared" si="15"/>
        <v>项目建筑规模</v>
      </c>
      <c r="AA34" s="1809" t="e">
        <f t="shared" si="3"/>
        <v>#N/A</v>
      </c>
      <c r="AB34" s="1809" t="e">
        <f t="shared" si="4"/>
        <v>#N/A</v>
      </c>
      <c r="AC34" s="2670"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605"/>
      <c r="Q35" s="1808" t="str">
        <f t="shared" si="11"/>
        <v>建筑结构</v>
      </c>
      <c r="R35" s="772" t="s">
        <v>17</v>
      </c>
      <c r="S35" s="773">
        <f t="shared" si="12"/>
        <v>100</v>
      </c>
      <c r="T35" s="772" t="s">
        <v>17</v>
      </c>
      <c r="U35" s="773">
        <f t="shared" si="13"/>
        <v>100</v>
      </c>
      <c r="V35" s="772" t="s">
        <v>17</v>
      </c>
      <c r="W35" s="773">
        <f t="shared" si="14"/>
        <v>100</v>
      </c>
      <c r="X35" s="1811"/>
      <c r="Y35" s="3607"/>
      <c r="Z35" s="1812" t="str">
        <f t="shared" si="15"/>
        <v>建筑结构</v>
      </c>
      <c r="AA35" s="1809">
        <f t="shared" si="3"/>
        <v>1</v>
      </c>
      <c r="AB35" s="1809">
        <f t="shared" si="4"/>
        <v>1</v>
      </c>
      <c r="AC35" s="2670">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605"/>
      <c r="Q36" s="1808" t="str">
        <f t="shared" si="11"/>
        <v>公共部分装修</v>
      </c>
      <c r="R36" s="772" t="s">
        <v>17</v>
      </c>
      <c r="S36" s="773">
        <f t="shared" si="12"/>
        <v>100</v>
      </c>
      <c r="T36" s="772" t="s">
        <v>17</v>
      </c>
      <c r="U36" s="773">
        <f t="shared" si="13"/>
        <v>100</v>
      </c>
      <c r="V36" s="772" t="s">
        <v>17</v>
      </c>
      <c r="W36" s="773">
        <f t="shared" si="14"/>
        <v>100</v>
      </c>
      <c r="X36" s="1811"/>
      <c r="Y36" s="3607"/>
      <c r="Z36" s="1812" t="str">
        <f t="shared" si="15"/>
        <v>公共部分装修</v>
      </c>
      <c r="AA36" s="1809">
        <f t="shared" si="3"/>
        <v>1</v>
      </c>
      <c r="AB36" s="1809">
        <f t="shared" si="4"/>
        <v>1</v>
      </c>
      <c r="AC36" s="2670">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605"/>
      <c r="Q37" s="1808" t="str">
        <f t="shared" si="11"/>
        <v>成新度</v>
      </c>
      <c r="R37" s="772" t="s">
        <v>17</v>
      </c>
      <c r="S37" s="773" t="e">
        <f t="shared" si="12"/>
        <v>#N/A</v>
      </c>
      <c r="T37" s="772" t="s">
        <v>17</v>
      </c>
      <c r="U37" s="773" t="e">
        <f t="shared" si="13"/>
        <v>#N/A</v>
      </c>
      <c r="V37" s="772" t="s">
        <v>17</v>
      </c>
      <c r="W37" s="773" t="e">
        <f t="shared" si="14"/>
        <v>#N/A</v>
      </c>
      <c r="X37" s="1811"/>
      <c r="Y37" s="3607"/>
      <c r="Z37" s="1812" t="str">
        <f t="shared" si="15"/>
        <v>成新度</v>
      </c>
      <c r="AA37" s="1809" t="e">
        <f t="shared" si="3"/>
        <v>#N/A</v>
      </c>
      <c r="AB37" s="1809" t="e">
        <f t="shared" si="4"/>
        <v>#N/A</v>
      </c>
      <c r="AC37" s="2670"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605"/>
      <c r="Q38" s="1793" t="str">
        <f t="shared" si="11"/>
        <v>写字楼等级</v>
      </c>
      <c r="R38" s="768" t="s">
        <v>17</v>
      </c>
      <c r="S38" s="769">
        <f t="shared" si="12"/>
        <v>100</v>
      </c>
      <c r="T38" s="768" t="s">
        <v>17</v>
      </c>
      <c r="U38" s="769">
        <f t="shared" si="13"/>
        <v>100</v>
      </c>
      <c r="V38" s="768" t="s">
        <v>17</v>
      </c>
      <c r="W38" s="769">
        <f t="shared" si="14"/>
        <v>100</v>
      </c>
      <c r="X38" s="770"/>
      <c r="Y38" s="3607"/>
      <c r="Z38" s="55" t="str">
        <f t="shared" si="15"/>
        <v>写字楼等级</v>
      </c>
      <c r="AA38" s="771">
        <f t="shared" si="3"/>
        <v>1</v>
      </c>
      <c r="AB38" s="771">
        <f t="shared" si="4"/>
        <v>1</v>
      </c>
      <c r="AC38" s="2667">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605" t="s">
        <v>2563</v>
      </c>
      <c r="Q39" s="1808" t="str">
        <f t="shared" si="11"/>
        <v>物业管理</v>
      </c>
      <c r="R39" s="772" t="s">
        <v>17</v>
      </c>
      <c r="S39" s="773">
        <f t="shared" si="12"/>
        <v>100</v>
      </c>
      <c r="T39" s="772" t="s">
        <v>17</v>
      </c>
      <c r="U39" s="773">
        <f t="shared" si="13"/>
        <v>100</v>
      </c>
      <c r="V39" s="772" t="s">
        <v>17</v>
      </c>
      <c r="W39" s="773">
        <f t="shared" si="14"/>
        <v>100</v>
      </c>
      <c r="X39" s="1811"/>
      <c r="Y39" s="3607" t="s">
        <v>2563</v>
      </c>
      <c r="Z39" s="1812" t="str">
        <f t="shared" si="15"/>
        <v>物业管理</v>
      </c>
      <c r="AA39" s="1809">
        <f t="shared" si="3"/>
        <v>1</v>
      </c>
      <c r="AB39" s="1809">
        <f t="shared" si="4"/>
        <v>1</v>
      </c>
      <c r="AC39" s="2670">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605"/>
      <c r="Q40" s="1808" t="str">
        <f t="shared" si="11"/>
        <v>市政基础设施</v>
      </c>
      <c r="R40" s="772" t="s">
        <v>17</v>
      </c>
      <c r="S40" s="773">
        <f t="shared" si="12"/>
        <v>100</v>
      </c>
      <c r="T40" s="772" t="s">
        <v>17</v>
      </c>
      <c r="U40" s="773">
        <f t="shared" si="13"/>
        <v>100</v>
      </c>
      <c r="V40" s="772" t="s">
        <v>17</v>
      </c>
      <c r="W40" s="773">
        <f t="shared" si="14"/>
        <v>100</v>
      </c>
      <c r="X40" s="1811"/>
      <c r="Y40" s="3607"/>
      <c r="Z40" s="1812" t="str">
        <f t="shared" si="15"/>
        <v>市政基础设施</v>
      </c>
      <c r="AA40" s="1809">
        <f t="shared" si="3"/>
        <v>1</v>
      </c>
      <c r="AB40" s="1809">
        <f t="shared" si="4"/>
        <v>1</v>
      </c>
      <c r="AC40" s="2670">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605"/>
      <c r="Q41" s="1808" t="str">
        <f t="shared" si="11"/>
        <v>层高</v>
      </c>
      <c r="R41" s="772" t="s">
        <v>17</v>
      </c>
      <c r="S41" s="773">
        <f t="shared" si="12"/>
        <v>100</v>
      </c>
      <c r="T41" s="772" t="s">
        <v>17</v>
      </c>
      <c r="U41" s="773">
        <f t="shared" si="13"/>
        <v>100</v>
      </c>
      <c r="V41" s="772" t="s">
        <v>17</v>
      </c>
      <c r="W41" s="773">
        <f t="shared" si="14"/>
        <v>100</v>
      </c>
      <c r="X41" s="1811"/>
      <c r="Y41" s="3607"/>
      <c r="Z41" s="1812" t="str">
        <f t="shared" si="15"/>
        <v>层高</v>
      </c>
      <c r="AA41" s="1809">
        <f t="shared" si="3"/>
        <v>1</v>
      </c>
      <c r="AB41" s="1809">
        <f t="shared" si="4"/>
        <v>1</v>
      </c>
      <c r="AC41" s="2670">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605"/>
      <c r="Q42" s="774" t="str">
        <f t="shared" si="11"/>
        <v>单套建筑面积</v>
      </c>
      <c r="R42" s="775" t="s">
        <v>17</v>
      </c>
      <c r="S42" s="776">
        <f t="shared" si="12"/>
        <v>100</v>
      </c>
      <c r="T42" s="775" t="s">
        <v>17</v>
      </c>
      <c r="U42" s="776">
        <f t="shared" si="13"/>
        <v>100</v>
      </c>
      <c r="V42" s="775" t="s">
        <v>17</v>
      </c>
      <c r="W42" s="776">
        <f t="shared" si="14"/>
        <v>100</v>
      </c>
      <c r="X42" s="777"/>
      <c r="Y42" s="3607"/>
      <c r="Z42" s="778" t="str">
        <f t="shared" si="15"/>
        <v>单套建筑面积</v>
      </c>
      <c r="AA42" s="1809">
        <f t="shared" si="3"/>
        <v>1</v>
      </c>
      <c r="AB42" s="1809">
        <f t="shared" si="4"/>
        <v>1</v>
      </c>
      <c r="AC42" s="2670">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605"/>
      <c r="Q43" s="1808" t="str">
        <f t="shared" si="11"/>
        <v>内部装修</v>
      </c>
      <c r="R43" s="772" t="s">
        <v>17</v>
      </c>
      <c r="S43" s="773">
        <f t="shared" si="12"/>
        <v>100</v>
      </c>
      <c r="T43" s="772" t="s">
        <v>17</v>
      </c>
      <c r="U43" s="773">
        <f t="shared" si="13"/>
        <v>100</v>
      </c>
      <c r="V43" s="772" t="s">
        <v>17</v>
      </c>
      <c r="W43" s="773">
        <f t="shared" si="14"/>
        <v>100</v>
      </c>
      <c r="X43" s="1811"/>
      <c r="Y43" s="3607"/>
      <c r="Z43" s="1812" t="str">
        <f t="shared" si="15"/>
        <v>内部装修</v>
      </c>
      <c r="AA43" s="1809">
        <f t="shared" si="3"/>
        <v>1</v>
      </c>
      <c r="AB43" s="1809">
        <f t="shared" si="4"/>
        <v>1</v>
      </c>
      <c r="AC43" s="2670">
        <f t="shared" si="5"/>
        <v>1</v>
      </c>
    </row>
    <row r="44" spans="1:29" ht="15">
      <c r="A44" s="471"/>
      <c r="B44" s="421" t="s">
        <v>2574</v>
      </c>
      <c r="C44" s="459"/>
      <c r="D44" s="434">
        <v>100</v>
      </c>
      <c r="E44" s="2609"/>
      <c r="F44" s="460">
        <f>SUMIF(125:125,E44,126:126)-SUMIF(125:125,C44,126:126)+100</f>
        <v>100</v>
      </c>
      <c r="G44" s="2609"/>
      <c r="H44" s="434">
        <f>SUMIF(125:125,G44,126:126)-SUMIF(125:125,C44,126:126)+100</f>
        <v>100</v>
      </c>
      <c r="I44" s="2609"/>
      <c r="J44" s="434">
        <f>SUMIF(125:125,I44,126:126)-SUMIF(125:125,C44,126:126)+100</f>
        <v>100</v>
      </c>
      <c r="K44" s="611"/>
      <c r="L44" s="1138"/>
      <c r="M44" s="1129"/>
      <c r="N44" s="1129"/>
      <c r="O44" s="1129"/>
      <c r="P44" s="3605"/>
      <c r="Q44" s="1808" t="str">
        <f t="shared" si="11"/>
        <v>内部装修维护情况</v>
      </c>
      <c r="R44" s="772" t="s">
        <v>17</v>
      </c>
      <c r="S44" s="773">
        <f t="shared" si="12"/>
        <v>100</v>
      </c>
      <c r="T44" s="772" t="s">
        <v>17</v>
      </c>
      <c r="U44" s="773">
        <f t="shared" si="13"/>
        <v>100</v>
      </c>
      <c r="V44" s="772" t="s">
        <v>17</v>
      </c>
      <c r="W44" s="773">
        <f t="shared" si="14"/>
        <v>100</v>
      </c>
      <c r="X44" s="1811"/>
      <c r="Y44" s="3607"/>
      <c r="Z44" s="1812" t="str">
        <f t="shared" si="15"/>
        <v>内部装修维护情况</v>
      </c>
      <c r="AA44" s="1809">
        <f t="shared" si="3"/>
        <v>1</v>
      </c>
      <c r="AB44" s="1809">
        <f t="shared" si="4"/>
        <v>1</v>
      </c>
      <c r="AC44" s="2670">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605"/>
      <c r="Q45" s="1793">
        <f t="shared" si="11"/>
        <v>111</v>
      </c>
      <c r="R45" s="768" t="s">
        <v>17</v>
      </c>
      <c r="S45" s="769">
        <f t="shared" si="12"/>
        <v>100</v>
      </c>
      <c r="T45" s="768" t="s">
        <v>17</v>
      </c>
      <c r="U45" s="769">
        <f t="shared" si="13"/>
        <v>100</v>
      </c>
      <c r="V45" s="768" t="s">
        <v>17</v>
      </c>
      <c r="W45" s="769">
        <f t="shared" si="14"/>
        <v>100</v>
      </c>
      <c r="X45" s="770"/>
      <c r="Y45" s="3607"/>
      <c r="Z45" s="55">
        <f t="shared" si="15"/>
        <v>111</v>
      </c>
      <c r="AA45" s="771">
        <f t="shared" si="3"/>
        <v>1</v>
      </c>
      <c r="AB45" s="771">
        <f t="shared" si="4"/>
        <v>1</v>
      </c>
      <c r="AC45" s="2667">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605"/>
      <c r="Q46" s="1808">
        <f t="shared" si="11"/>
        <v>111</v>
      </c>
      <c r="R46" s="772" t="s">
        <v>17</v>
      </c>
      <c r="S46" s="773">
        <f t="shared" si="12"/>
        <v>100</v>
      </c>
      <c r="T46" s="772" t="s">
        <v>17</v>
      </c>
      <c r="U46" s="773">
        <f t="shared" si="13"/>
        <v>100</v>
      </c>
      <c r="V46" s="772" t="s">
        <v>17</v>
      </c>
      <c r="W46" s="773">
        <f t="shared" si="14"/>
        <v>100</v>
      </c>
      <c r="X46" s="1811"/>
      <c r="Y46" s="3607"/>
      <c r="Z46" s="1812">
        <f t="shared" si="15"/>
        <v>111</v>
      </c>
      <c r="AA46" s="1809">
        <f t="shared" si="3"/>
        <v>1</v>
      </c>
      <c r="AB46" s="1809">
        <f t="shared" si="4"/>
        <v>1</v>
      </c>
      <c r="AC46" s="2670">
        <f t="shared" si="5"/>
        <v>1</v>
      </c>
    </row>
    <row r="47" spans="1:29" ht="15.75" thickBot="1">
      <c r="A47" s="477"/>
      <c r="B47" s="2598">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606"/>
      <c r="Q47" s="1808">
        <f t="shared" si="11"/>
        <v>111</v>
      </c>
      <c r="R47" s="772" t="s">
        <v>17</v>
      </c>
      <c r="S47" s="773">
        <f t="shared" si="12"/>
        <v>100</v>
      </c>
      <c r="T47" s="772" t="s">
        <v>17</v>
      </c>
      <c r="U47" s="773">
        <f t="shared" si="13"/>
        <v>100</v>
      </c>
      <c r="V47" s="772" t="s">
        <v>17</v>
      </c>
      <c r="W47" s="773">
        <f t="shared" si="14"/>
        <v>100</v>
      </c>
      <c r="X47" s="1811"/>
      <c r="Y47" s="3608"/>
      <c r="Z47" s="1812">
        <f t="shared" si="15"/>
        <v>111</v>
      </c>
      <c r="AA47" s="1809">
        <f t="shared" si="3"/>
        <v>1</v>
      </c>
      <c r="AB47" s="1809">
        <f t="shared" si="4"/>
        <v>1</v>
      </c>
      <c r="AC47" s="2670">
        <f t="shared" si="5"/>
        <v>1</v>
      </c>
    </row>
    <row r="48" spans="1:29" ht="15">
      <c r="A48" s="478" t="s">
        <v>2575</v>
      </c>
      <c r="B48" s="479"/>
      <c r="C48" s="1405" t="s">
        <v>1</v>
      </c>
      <c r="D48" s="1406"/>
      <c r="E48" s="1407"/>
      <c r="F48" s="1408"/>
      <c r="G48" s="1409"/>
      <c r="H48" s="1410"/>
      <c r="I48" s="1407"/>
      <c r="J48" s="484"/>
      <c r="K48" s="781"/>
      <c r="L48" s="1141"/>
      <c r="M48" s="1129"/>
      <c r="N48" s="1129"/>
      <c r="O48" s="1129"/>
      <c r="P48" s="3582" t="str">
        <f>A48</f>
        <v>成交单价（元/平方米）</v>
      </c>
      <c r="Q48" s="3600"/>
      <c r="R48" s="3601">
        <f>E48</f>
        <v>0</v>
      </c>
      <c r="S48" s="3601"/>
      <c r="T48" s="3601">
        <f>G48</f>
        <v>0</v>
      </c>
      <c r="U48" s="3601"/>
      <c r="V48" s="3601">
        <f>I48</f>
        <v>0</v>
      </c>
      <c r="W48" s="3601"/>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582" t="str">
        <f>A49</f>
        <v>比较价值（元/平方米）</v>
      </c>
      <c r="Q49" s="3600"/>
      <c r="R49" s="3601" t="e">
        <f>IF(F1="售价",ROUND(PRODUCT(R48,AA7:AA47),0),ROUND(PRODUCT(R48,AA7:AA47),1))</f>
        <v>#DIV/0!</v>
      </c>
      <c r="S49" s="3601"/>
      <c r="T49" s="3601" t="e">
        <f>IF(F1="售价",ROUND(PRODUCT(T48,AB7:AB47),0),ROUND(PRODUCT(T48,AB7:AB47),1))</f>
        <v>#DIV/0!</v>
      </c>
      <c r="U49" s="3601"/>
      <c r="V49" s="3601" t="e">
        <f>IF(F1="售价",ROUND(PRODUCT(V48,AC7:AC47),0),ROUND(PRODUCT(V48,AC7:AC47),1))</f>
        <v>#DIV/0!</v>
      </c>
      <c r="W49" s="3601"/>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705" t="str">
        <f>A50</f>
        <v>估价对象XX用房的比较价值（楼面单价，元/平方米）</v>
      </c>
      <c r="Q50" s="3706"/>
      <c r="R50" s="3707" t="e">
        <f>IF(F1="售价",ROUND(AVERAGE(R49:V49),0),ROUND(AVERAGE(R49:V49),1))</f>
        <v>#DIV/0!</v>
      </c>
      <c r="S50" s="3707"/>
      <c r="T50" s="3707"/>
      <c r="U50" s="3707"/>
      <c r="V50" s="3707"/>
      <c r="W50" s="3707"/>
      <c r="X50" s="2650"/>
      <c r="Y50" s="2650"/>
      <c r="Z50" s="2650"/>
      <c r="AA50" s="2650"/>
      <c r="AB50" s="2650"/>
      <c r="AC50" s="2651"/>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6"/>
    </row>
    <row r="56" spans="1:29" s="501" customFormat="1">
      <c r="A56" s="1143"/>
      <c r="B56" s="1144"/>
      <c r="C56" s="1148"/>
      <c r="D56" s="1143"/>
      <c r="E56" s="1143"/>
      <c r="F56" s="1143"/>
      <c r="G56" s="1143"/>
      <c r="H56" s="1143"/>
      <c r="I56" s="1143"/>
      <c r="J56" s="1143"/>
      <c r="K56" s="1146"/>
      <c r="L56" s="1147"/>
      <c r="M56" s="1143"/>
      <c r="N56" s="1143"/>
      <c r="O56" s="1143"/>
      <c r="P56" s="2676"/>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7"/>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8"/>
    </row>
    <row r="61" spans="1:29" s="116" customFormat="1" ht="15.75" thickBot="1">
      <c r="A61" s="514" t="s">
        <v>2583</v>
      </c>
      <c r="B61" s="515"/>
      <c r="C61" s="516"/>
      <c r="D61" s="517"/>
      <c r="E61" s="517"/>
      <c r="F61" s="517"/>
      <c r="G61" s="517"/>
      <c r="H61" s="517"/>
      <c r="I61" s="517"/>
      <c r="J61" s="517"/>
      <c r="K61" s="517"/>
      <c r="L61" s="517"/>
      <c r="M61" s="518"/>
      <c r="N61" s="517"/>
      <c r="O61" s="518"/>
      <c r="P61" s="2678"/>
      <c r="Q61" s="503"/>
    </row>
    <row r="62" spans="1:29" s="116" customFormat="1" ht="15">
      <c r="A62" s="520" t="s">
        <v>2548</v>
      </c>
      <c r="B62" s="509"/>
      <c r="C62" s="521" t="s">
        <v>2650</v>
      </c>
      <c r="D62" s="522"/>
      <c r="E62" s="522"/>
      <c r="F62" s="522"/>
      <c r="G62" s="522"/>
      <c r="H62" s="522"/>
      <c r="I62" s="522"/>
      <c r="J62" s="522"/>
      <c r="K62" s="522"/>
      <c r="L62" s="523"/>
      <c r="M62" s="524"/>
      <c r="N62" s="1149"/>
      <c r="O62" s="1149"/>
      <c r="P62" s="2679"/>
      <c r="Q62" s="503"/>
    </row>
    <row r="63" spans="1:29" s="116" customFormat="1" ht="15.75" thickBot="1">
      <c r="A63" s="520"/>
      <c r="B63" s="509"/>
      <c r="C63" s="510">
        <v>100</v>
      </c>
      <c r="D63" s="511"/>
      <c r="E63" s="511"/>
      <c r="F63" s="511"/>
      <c r="G63" s="511"/>
      <c r="H63" s="511"/>
      <c r="I63" s="511"/>
      <c r="J63" s="511"/>
      <c r="K63" s="511"/>
      <c r="L63" s="511"/>
      <c r="M63" s="513"/>
      <c r="N63" s="1149"/>
      <c r="O63" s="1149"/>
      <c r="P63" s="2678"/>
      <c r="Q63" s="503"/>
    </row>
    <row r="64" spans="1:29">
      <c r="A64" s="526" t="s">
        <v>2586</v>
      </c>
      <c r="B64" s="527" t="s">
        <v>2552</v>
      </c>
      <c r="C64" s="528">
        <f>C9</f>
        <v>0</v>
      </c>
      <c r="D64" s="529"/>
      <c r="E64" s="529"/>
      <c r="F64" s="529"/>
      <c r="G64" s="529"/>
      <c r="H64" s="529"/>
      <c r="I64" s="529"/>
      <c r="J64" s="529"/>
      <c r="K64" s="530"/>
      <c r="L64" s="531"/>
      <c r="M64" s="532"/>
      <c r="N64" s="1150"/>
      <c r="O64" s="1150"/>
      <c r="P64" s="2680"/>
      <c r="Q64" s="503"/>
    </row>
    <row r="65" spans="1:17" ht="15.75" thickBot="1">
      <c r="A65" s="533"/>
      <c r="B65" s="534"/>
      <c r="C65" s="535">
        <v>100</v>
      </c>
      <c r="D65" s="535"/>
      <c r="E65" s="535"/>
      <c r="F65" s="535"/>
      <c r="G65" s="535"/>
      <c r="H65" s="535"/>
      <c r="I65" s="535"/>
      <c r="J65" s="535"/>
      <c r="K65" s="535"/>
      <c r="L65" s="535"/>
      <c r="M65" s="536"/>
      <c r="N65" s="1151"/>
      <c r="O65" s="1151"/>
      <c r="P65" s="2680"/>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80"/>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80"/>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80"/>
      <c r="Q68" s="503"/>
    </row>
    <row r="69" spans="1:17" ht="15">
      <c r="A69" s="533"/>
      <c r="B69" s="547"/>
      <c r="C69" s="548"/>
      <c r="D69" s="548"/>
      <c r="E69" s="548"/>
      <c r="F69" s="548"/>
      <c r="G69" s="548"/>
      <c r="H69" s="548"/>
      <c r="I69" s="548"/>
      <c r="J69" s="548"/>
      <c r="K69" s="549"/>
      <c r="L69" s="550"/>
      <c r="M69" s="551"/>
      <c r="N69" s="1150"/>
      <c r="O69" s="1150"/>
      <c r="P69" s="2680"/>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80"/>
      <c r="Q70" s="503"/>
    </row>
    <row r="71" spans="1:17" s="470" customFormat="1" ht="15.75" thickTop="1">
      <c r="A71" s="552"/>
      <c r="B71" s="537">
        <f>B12</f>
        <v>111</v>
      </c>
      <c r="C71" s="553"/>
      <c r="D71" s="553"/>
      <c r="E71" s="553"/>
      <c r="F71" s="553"/>
      <c r="G71" s="553"/>
      <c r="H71" s="554"/>
      <c r="I71" s="554"/>
      <c r="J71" s="554"/>
      <c r="K71" s="554"/>
      <c r="L71" s="555"/>
      <c r="M71" s="556"/>
      <c r="N71" s="1152"/>
      <c r="O71" s="1152"/>
      <c r="P71" s="2681"/>
      <c r="Q71" s="558"/>
    </row>
    <row r="72" spans="1:17" s="470" customFormat="1" ht="15.75" thickBot="1">
      <c r="A72" s="552"/>
      <c r="B72" s="542"/>
      <c r="C72" s="559"/>
      <c r="D72" s="535"/>
      <c r="E72" s="535"/>
      <c r="F72" s="535"/>
      <c r="G72" s="535"/>
      <c r="H72" s="535"/>
      <c r="I72" s="535"/>
      <c r="J72" s="535"/>
      <c r="K72" s="535"/>
      <c r="L72" s="535"/>
      <c r="M72" s="536"/>
      <c r="N72" s="1151"/>
      <c r="O72" s="1151"/>
      <c r="P72" s="2681"/>
      <c r="Q72" s="558"/>
    </row>
    <row r="73" spans="1:17" s="470" customFormat="1" ht="15.75" thickTop="1">
      <c r="A73" s="552"/>
      <c r="B73" s="537">
        <f>B13</f>
        <v>111</v>
      </c>
      <c r="C73" s="553"/>
      <c r="D73" s="553"/>
      <c r="E73" s="553"/>
      <c r="F73" s="553"/>
      <c r="G73" s="553"/>
      <c r="H73" s="554"/>
      <c r="I73" s="554"/>
      <c r="J73" s="554"/>
      <c r="K73" s="554"/>
      <c r="L73" s="555"/>
      <c r="M73" s="556"/>
      <c r="N73" s="1152"/>
      <c r="O73" s="1152"/>
      <c r="P73" s="2682"/>
      <c r="Q73" s="560"/>
    </row>
    <row r="74" spans="1:17" s="470" customFormat="1" ht="15.75" thickBot="1">
      <c r="A74" s="552"/>
      <c r="B74" s="542"/>
      <c r="C74" s="559"/>
      <c r="D74" s="559"/>
      <c r="E74" s="559"/>
      <c r="F74" s="559"/>
      <c r="G74" s="559"/>
      <c r="H74" s="561"/>
      <c r="I74" s="561"/>
      <c r="J74" s="561"/>
      <c r="K74" s="561"/>
      <c r="L74" s="561"/>
      <c r="M74" s="562"/>
      <c r="N74" s="1152"/>
      <c r="O74" s="1152"/>
      <c r="P74" s="2681"/>
      <c r="Q74" s="558"/>
    </row>
    <row r="75" spans="1:17" s="470" customFormat="1" ht="15.75" thickTop="1">
      <c r="A75" s="552"/>
      <c r="B75" s="545">
        <f>B14</f>
        <v>111</v>
      </c>
      <c r="C75" s="522"/>
      <c r="D75" s="522"/>
      <c r="E75" s="522"/>
      <c r="F75" s="522"/>
      <c r="G75" s="522"/>
      <c r="H75" s="563"/>
      <c r="I75" s="563"/>
      <c r="J75" s="563"/>
      <c r="K75" s="563"/>
      <c r="L75" s="564"/>
      <c r="M75" s="565"/>
      <c r="N75" s="1152"/>
      <c r="O75" s="1152"/>
      <c r="P75" s="2683"/>
      <c r="Q75" s="558"/>
    </row>
    <row r="76" spans="1:17" s="470" customFormat="1" ht="15.75" thickBot="1">
      <c r="A76" s="567"/>
      <c r="B76" s="568"/>
      <c r="C76" s="569"/>
      <c r="D76" s="569"/>
      <c r="E76" s="569"/>
      <c r="F76" s="569"/>
      <c r="G76" s="569"/>
      <c r="H76" s="570"/>
      <c r="I76" s="570"/>
      <c r="J76" s="570"/>
      <c r="K76" s="570"/>
      <c r="L76" s="570"/>
      <c r="M76" s="571"/>
      <c r="N76" s="1152"/>
      <c r="O76" s="1152"/>
      <c r="P76" s="2681"/>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4"/>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80"/>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80"/>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80"/>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80"/>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80"/>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80"/>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80"/>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80"/>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80"/>
      <c r="Q86" s="503"/>
    </row>
    <row r="87" spans="1:17" s="116" customFormat="1" ht="27.75" thickTop="1">
      <c r="A87" s="578"/>
      <c r="B87" s="537" t="s">
        <v>2697</v>
      </c>
      <c r="C87" s="553"/>
      <c r="D87" s="553"/>
      <c r="E87" s="553"/>
      <c r="F87" s="553"/>
      <c r="G87" s="553"/>
      <c r="H87" s="553"/>
      <c r="I87" s="553"/>
      <c r="J87" s="553"/>
      <c r="K87" s="553"/>
      <c r="L87" s="579"/>
      <c r="M87" s="580"/>
      <c r="N87" s="1149"/>
      <c r="O87" s="1149"/>
      <c r="P87" s="2680"/>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80"/>
      <c r="Q88" s="503"/>
    </row>
    <row r="89" spans="1:17" s="116" customFormat="1" ht="15.75" thickTop="1">
      <c r="A89" s="578"/>
      <c r="B89" s="537" t="str">
        <f>B27</f>
        <v>楼层</v>
      </c>
      <c r="C89" s="553"/>
      <c r="D89" s="553"/>
      <c r="E89" s="553"/>
      <c r="F89" s="2631"/>
      <c r="G89" s="553"/>
      <c r="H89" s="553"/>
      <c r="I89" s="553"/>
      <c r="J89" s="553"/>
      <c r="K89" s="553"/>
      <c r="L89" s="553"/>
      <c r="M89" s="580"/>
      <c r="N89" s="1149"/>
      <c r="O89" s="1149"/>
      <c r="P89" s="2680"/>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80"/>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1"/>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1"/>
      <c r="Q92" s="558"/>
    </row>
    <row r="93" spans="1:17" ht="15.75" thickTop="1">
      <c r="A93" s="533"/>
      <c r="B93" s="537">
        <f>B29</f>
        <v>111</v>
      </c>
      <c r="C93" s="553"/>
      <c r="D93" s="553"/>
      <c r="E93" s="553"/>
      <c r="F93" s="553"/>
      <c r="G93" s="553"/>
      <c r="H93" s="553"/>
      <c r="I93" s="553"/>
      <c r="J93" s="553"/>
      <c r="K93" s="553"/>
      <c r="L93" s="579"/>
      <c r="M93" s="580"/>
      <c r="N93" s="1150"/>
      <c r="O93" s="1150"/>
      <c r="P93" s="2680"/>
      <c r="Q93" s="503"/>
    </row>
    <row r="94" spans="1:17" ht="15.75" thickBot="1">
      <c r="A94" s="533"/>
      <c r="B94" s="542"/>
      <c r="C94" s="559"/>
      <c r="D94" s="535"/>
      <c r="E94" s="535"/>
      <c r="F94" s="535"/>
      <c r="G94" s="535"/>
      <c r="H94" s="535"/>
      <c r="I94" s="535"/>
      <c r="J94" s="535"/>
      <c r="K94" s="535"/>
      <c r="L94" s="535"/>
      <c r="M94" s="536"/>
      <c r="N94" s="1151"/>
      <c r="O94" s="1151"/>
      <c r="P94" s="2680"/>
      <c r="Q94" s="503"/>
    </row>
    <row r="95" spans="1:17" ht="15.75" thickTop="1">
      <c r="A95" s="533"/>
      <c r="B95" s="537">
        <f>B30</f>
        <v>111</v>
      </c>
      <c r="C95" s="553"/>
      <c r="D95" s="553"/>
      <c r="E95" s="553"/>
      <c r="F95" s="553"/>
      <c r="G95" s="582"/>
      <c r="H95" s="582"/>
      <c r="I95" s="582"/>
      <c r="J95" s="582"/>
      <c r="K95" s="583"/>
      <c r="L95" s="584"/>
      <c r="M95" s="585"/>
      <c r="N95" s="1150"/>
      <c r="O95" s="1150"/>
      <c r="P95" s="2680"/>
      <c r="Q95" s="503"/>
    </row>
    <row r="96" spans="1:17" ht="15.75" thickBot="1">
      <c r="A96" s="533"/>
      <c r="B96" s="542"/>
      <c r="C96" s="559"/>
      <c r="D96" s="559"/>
      <c r="E96" s="559"/>
      <c r="F96" s="559"/>
      <c r="G96" s="535"/>
      <c r="H96" s="535"/>
      <c r="I96" s="535"/>
      <c r="J96" s="535"/>
      <c r="K96" s="535"/>
      <c r="L96" s="535"/>
      <c r="M96" s="536"/>
      <c r="N96" s="1151"/>
      <c r="O96" s="1151"/>
      <c r="P96" s="2680"/>
      <c r="Q96" s="503"/>
    </row>
    <row r="97" spans="1:17" ht="15.75" thickTop="1">
      <c r="A97" s="533"/>
      <c r="B97" s="537">
        <f>B31</f>
        <v>111</v>
      </c>
      <c r="C97" s="553"/>
      <c r="D97" s="553"/>
      <c r="E97" s="553"/>
      <c r="F97" s="553"/>
      <c r="G97" s="582"/>
      <c r="H97" s="582"/>
      <c r="I97" s="582"/>
      <c r="J97" s="582"/>
      <c r="K97" s="583"/>
      <c r="L97" s="584"/>
      <c r="M97" s="585"/>
      <c r="N97" s="1150"/>
      <c r="O97" s="1150"/>
      <c r="P97" s="2680"/>
      <c r="Q97" s="503"/>
    </row>
    <row r="98" spans="1:17" ht="15.75" thickBot="1">
      <c r="A98" s="533"/>
      <c r="B98" s="542"/>
      <c r="C98" s="559"/>
      <c r="D98" s="535"/>
      <c r="E98" s="535"/>
      <c r="F98" s="535"/>
      <c r="G98" s="535"/>
      <c r="H98" s="535"/>
      <c r="I98" s="535"/>
      <c r="J98" s="535"/>
      <c r="K98" s="535"/>
      <c r="L98" s="535"/>
      <c r="M98" s="536"/>
      <c r="N98" s="1151"/>
      <c r="O98" s="1151"/>
      <c r="P98" s="2680"/>
      <c r="Q98" s="503"/>
    </row>
    <row r="99" spans="1:17" ht="15.75" thickTop="1">
      <c r="A99" s="533"/>
      <c r="B99" s="545">
        <f>B32</f>
        <v>111</v>
      </c>
      <c r="C99" s="522"/>
      <c r="D99" s="522"/>
      <c r="E99" s="522"/>
      <c r="F99" s="522"/>
      <c r="G99" s="586"/>
      <c r="H99" s="586"/>
      <c r="I99" s="586"/>
      <c r="J99" s="586"/>
      <c r="K99" s="587"/>
      <c r="L99" s="588"/>
      <c r="M99" s="589"/>
      <c r="N99" s="1150"/>
      <c r="O99" s="1150"/>
      <c r="P99" s="2680"/>
      <c r="Q99" s="503"/>
    </row>
    <row r="100" spans="1:17" ht="15.75" thickBot="1">
      <c r="A100" s="2632"/>
      <c r="B100" s="568"/>
      <c r="C100" s="569"/>
      <c r="D100" s="569"/>
      <c r="E100" s="569"/>
      <c r="F100" s="569"/>
      <c r="G100" s="590"/>
      <c r="H100" s="590"/>
      <c r="I100" s="590"/>
      <c r="J100" s="590"/>
      <c r="K100" s="590"/>
      <c r="L100" s="590"/>
      <c r="M100" s="591"/>
      <c r="N100" s="1151"/>
      <c r="O100" s="1151"/>
      <c r="P100" s="2680"/>
      <c r="Q100" s="503"/>
    </row>
    <row r="101" spans="1:17">
      <c r="A101" s="526" t="s">
        <v>2561</v>
      </c>
      <c r="B101" s="527" t="s">
        <v>2610</v>
      </c>
      <c r="C101" s="529"/>
      <c r="D101" s="529"/>
      <c r="E101" s="529"/>
      <c r="F101" s="529"/>
      <c r="G101" s="529"/>
      <c r="H101" s="529"/>
      <c r="I101" s="529"/>
      <c r="J101" s="529"/>
      <c r="K101" s="530"/>
      <c r="L101" s="531"/>
      <c r="M101" s="532"/>
      <c r="N101" s="1150"/>
      <c r="O101" s="1150"/>
      <c r="P101" s="2680"/>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80"/>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80"/>
      <c r="Q103" s="503"/>
    </row>
    <row r="104" spans="1:17" s="470" customFormat="1">
      <c r="A104" s="592"/>
      <c r="B104" s="593"/>
      <c r="C104" s="594"/>
      <c r="D104" s="594"/>
      <c r="E104" s="594"/>
      <c r="F104" s="594"/>
      <c r="G104" s="594"/>
      <c r="H104" s="594"/>
      <c r="I104" s="594"/>
      <c r="J104" s="595"/>
      <c r="K104" s="595"/>
      <c r="L104" s="596"/>
      <c r="M104" s="597"/>
      <c r="N104" s="1152"/>
      <c r="O104" s="1152"/>
      <c r="P104" s="2681"/>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1"/>
      <c r="Q105" s="558"/>
    </row>
    <row r="106" spans="1:17" ht="15" thickTop="1">
      <c r="A106" s="598"/>
      <c r="B106" s="537" t="s">
        <v>2612</v>
      </c>
      <c r="C106" s="553"/>
      <c r="D106" s="553"/>
      <c r="E106" s="582"/>
      <c r="F106" s="582"/>
      <c r="G106" s="582"/>
      <c r="H106" s="582"/>
      <c r="I106" s="582"/>
      <c r="J106" s="582"/>
      <c r="K106" s="583"/>
      <c r="L106" s="584"/>
      <c r="M106" s="585"/>
      <c r="N106" s="1150"/>
      <c r="O106" s="1150"/>
      <c r="P106" s="2680"/>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80"/>
      <c r="Q107" s="503"/>
    </row>
    <row r="108" spans="1:17" ht="15" thickTop="1">
      <c r="A108" s="598"/>
      <c r="B108" s="537" t="s">
        <v>2614</v>
      </c>
      <c r="C108" s="553"/>
      <c r="D108" s="553"/>
      <c r="E108" s="553"/>
      <c r="F108" s="582"/>
      <c r="G108" s="582"/>
      <c r="H108" s="582"/>
      <c r="I108" s="582"/>
      <c r="J108" s="582"/>
      <c r="K108" s="583"/>
      <c r="L108" s="584"/>
      <c r="M108" s="585"/>
      <c r="N108" s="1150"/>
      <c r="O108" s="1150"/>
      <c r="P108" s="2680"/>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80"/>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80"/>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80"/>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80"/>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1"/>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1"/>
      <c r="Q114" s="558"/>
    </row>
    <row r="115" spans="1:17" ht="15" thickTop="1">
      <c r="A115" s="598"/>
      <c r="B115" s="537" t="s">
        <v>2615</v>
      </c>
      <c r="C115" s="553"/>
      <c r="D115" s="553"/>
      <c r="E115" s="582"/>
      <c r="F115" s="582"/>
      <c r="G115" s="582"/>
      <c r="H115" s="582"/>
      <c r="I115" s="582"/>
      <c r="J115" s="582"/>
      <c r="K115" s="583"/>
      <c r="L115" s="584"/>
      <c r="M115" s="585"/>
      <c r="N115" s="1150"/>
      <c r="O115" s="1150"/>
      <c r="P115" s="2680"/>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80"/>
      <c r="Q116" s="503"/>
    </row>
    <row r="117" spans="1:17" ht="15" thickTop="1">
      <c r="A117" s="598"/>
      <c r="B117" s="537" t="s">
        <v>2616</v>
      </c>
      <c r="C117" s="553"/>
      <c r="D117" s="553"/>
      <c r="E117" s="553"/>
      <c r="F117" s="553"/>
      <c r="G117" s="553"/>
      <c r="H117" s="582"/>
      <c r="I117" s="582"/>
      <c r="J117" s="582"/>
      <c r="K117" s="583"/>
      <c r="L117" s="584"/>
      <c r="M117" s="585"/>
      <c r="N117" s="1150"/>
      <c r="O117" s="1150"/>
      <c r="P117" s="2680"/>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80"/>
      <c r="Q118" s="503"/>
    </row>
    <row r="119" spans="1:17" ht="15" thickTop="1">
      <c r="A119" s="598"/>
      <c r="B119" s="635" t="s">
        <v>2699</v>
      </c>
      <c r="C119" s="582"/>
      <c r="D119" s="582"/>
      <c r="E119" s="582"/>
      <c r="F119" s="582"/>
      <c r="G119" s="582"/>
      <c r="H119" s="582"/>
      <c r="I119" s="582"/>
      <c r="J119" s="582"/>
      <c r="K119" s="582"/>
      <c r="L119" s="2685"/>
      <c r="M119" s="2686"/>
      <c r="N119" s="1151"/>
      <c r="O119" s="1151"/>
      <c r="P119" s="2687"/>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80"/>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1"/>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1"/>
      <c r="Q122" s="558"/>
    </row>
    <row r="123" spans="1:17" ht="15" thickTop="1">
      <c r="A123" s="598"/>
      <c r="B123" s="537" t="s">
        <v>2618</v>
      </c>
      <c r="C123" s="553"/>
      <c r="D123" s="553"/>
      <c r="E123" s="553"/>
      <c r="F123" s="582"/>
      <c r="G123" s="582"/>
      <c r="H123" s="582"/>
      <c r="I123" s="582"/>
      <c r="J123" s="582"/>
      <c r="K123" s="583"/>
      <c r="L123" s="584"/>
      <c r="M123" s="585"/>
      <c r="N123" s="1150"/>
      <c r="O123" s="1150"/>
      <c r="P123" s="2680"/>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80"/>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1"/>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80"/>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1"/>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1"/>
      <c r="Q128" s="558"/>
    </row>
    <row r="129" spans="1:17" ht="15" thickTop="1">
      <c r="A129" s="598"/>
      <c r="B129" s="537">
        <f>B46</f>
        <v>111</v>
      </c>
      <c r="C129" s="553"/>
      <c r="D129" s="553"/>
      <c r="E129" s="553"/>
      <c r="F129" s="553"/>
      <c r="G129" s="582"/>
      <c r="H129" s="582"/>
      <c r="I129" s="582"/>
      <c r="J129" s="582"/>
      <c r="K129" s="583"/>
      <c r="L129" s="584"/>
      <c r="M129" s="585"/>
      <c r="N129" s="1150"/>
      <c r="O129" s="1150"/>
      <c r="P129" s="2680"/>
      <c r="Q129" s="503"/>
    </row>
    <row r="130" spans="1:17" ht="15.75" thickBot="1">
      <c r="A130" s="533"/>
      <c r="B130" s="542"/>
      <c r="C130" s="559"/>
      <c r="D130" s="559"/>
      <c r="E130" s="559"/>
      <c r="F130" s="559"/>
      <c r="G130" s="535"/>
      <c r="H130" s="535"/>
      <c r="I130" s="535"/>
      <c r="J130" s="535"/>
      <c r="K130" s="535"/>
      <c r="L130" s="535"/>
      <c r="M130" s="536"/>
      <c r="N130" s="1151"/>
      <c r="O130" s="1151"/>
      <c r="P130" s="2680"/>
      <c r="Q130" s="503"/>
    </row>
    <row r="131" spans="1:17" ht="15" thickTop="1">
      <c r="A131" s="598"/>
      <c r="B131" s="545">
        <f>B47</f>
        <v>111</v>
      </c>
      <c r="C131" s="522"/>
      <c r="D131" s="522"/>
      <c r="E131" s="522"/>
      <c r="F131" s="522"/>
      <c r="G131" s="586"/>
      <c r="H131" s="586"/>
      <c r="I131" s="586"/>
      <c r="J131" s="586"/>
      <c r="K131" s="522"/>
      <c r="L131" s="523"/>
      <c r="M131" s="589"/>
      <c r="N131" s="1150"/>
      <c r="O131" s="1150"/>
      <c r="P131" s="2680"/>
      <c r="Q131" s="503"/>
    </row>
    <row r="132" spans="1:17" ht="15.75" thickBot="1">
      <c r="A132" s="2632"/>
      <c r="B132" s="568"/>
      <c r="C132" s="569"/>
      <c r="D132" s="569"/>
      <c r="E132" s="569"/>
      <c r="F132" s="569"/>
      <c r="G132" s="590"/>
      <c r="H132" s="590"/>
      <c r="I132" s="590"/>
      <c r="J132" s="590"/>
      <c r="K132" s="590"/>
      <c r="L132" s="590"/>
      <c r="M132" s="591"/>
      <c r="N132" s="1151"/>
      <c r="O132" s="1151"/>
      <c r="P132" s="2680"/>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5" t="s">
        <v>2700</v>
      </c>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3"/>
      <c r="D2" s="1122" t="e">
        <f ca="1">SUMIF(INDIRECT("'"&amp;F2&amp;"'"&amp;"!A:A"),"承租人权益价值",INDIRECT("'"&amp;F2&amp;"'"&amp;"!c:c"))</f>
        <v>#REF!</v>
      </c>
      <c r="E2" s="2584" t="s">
        <v>2326</v>
      </c>
      <c r="F2" s="2585"/>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2532.4700000000003</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70" t="s">
        <v>2645</v>
      </c>
      <c r="S4" s="3571"/>
      <c r="T4" s="3570" t="s">
        <v>2646</v>
      </c>
      <c r="U4" s="3571"/>
      <c r="V4" s="3595" t="s">
        <v>2647</v>
      </c>
      <c r="W4" s="3595"/>
      <c r="X4" s="1811"/>
      <c r="Y4" s="3570" t="s">
        <v>2649</v>
      </c>
      <c r="Z4" s="3571"/>
      <c r="AA4" s="3565" t="s">
        <v>2645</v>
      </c>
      <c r="AB4" s="3566" t="s">
        <v>2646</v>
      </c>
      <c r="AC4" s="3565" t="s">
        <v>2647</v>
      </c>
    </row>
    <row r="5" spans="1:29" ht="15">
      <c r="A5" s="403"/>
      <c r="B5" s="404"/>
      <c r="C5" s="3693" t="s">
        <v>2540</v>
      </c>
      <c r="D5" s="3577"/>
      <c r="E5" s="3692" t="s">
        <v>2541</v>
      </c>
      <c r="F5" s="3575"/>
      <c r="G5" s="3693" t="s">
        <v>2542</v>
      </c>
      <c r="H5" s="3577"/>
      <c r="I5" s="3693" t="s">
        <v>2543</v>
      </c>
      <c r="J5" s="3577"/>
      <c r="K5" s="609"/>
      <c r="L5" s="1128"/>
      <c r="M5" s="1129"/>
      <c r="N5" s="1129"/>
      <c r="O5" s="1129"/>
      <c r="P5" s="3589"/>
      <c r="Q5" s="3590"/>
      <c r="R5" s="3572"/>
      <c r="S5" s="3573"/>
      <c r="T5" s="3572"/>
      <c r="U5" s="3573"/>
      <c r="V5" s="3595"/>
      <c r="W5" s="3595"/>
      <c r="X5" s="1811"/>
      <c r="Y5" s="3572"/>
      <c r="Z5" s="3573"/>
      <c r="AA5" s="3566"/>
      <c r="AB5" s="3566"/>
      <c r="AC5" s="3566"/>
    </row>
    <row r="6" spans="1:29" ht="15.75" thickBot="1">
      <c r="A6" s="405"/>
      <c r="B6" s="406"/>
      <c r="C6" s="3694" t="s">
        <v>2544</v>
      </c>
      <c r="D6" s="3579"/>
      <c r="E6" s="3695" t="s">
        <v>2544</v>
      </c>
      <c r="F6" s="3581"/>
      <c r="G6" s="3694" t="s">
        <v>2544</v>
      </c>
      <c r="H6" s="3579"/>
      <c r="I6" s="3694" t="s">
        <v>2544</v>
      </c>
      <c r="J6" s="3579"/>
      <c r="K6" s="609" t="s">
        <v>2545</v>
      </c>
      <c r="L6" s="1128"/>
      <c r="M6" s="1129"/>
      <c r="N6" s="1129"/>
      <c r="O6" s="1129"/>
      <c r="P6" s="3591"/>
      <c r="Q6" s="3592"/>
      <c r="R6" s="3572"/>
      <c r="S6" s="3573"/>
      <c r="T6" s="3593"/>
      <c r="U6" s="3594"/>
      <c r="V6" s="3595"/>
      <c r="W6" s="3595"/>
      <c r="X6" s="1811"/>
      <c r="Y6" s="3593"/>
      <c r="Z6" s="3594"/>
      <c r="AA6" s="3567"/>
      <c r="AB6" s="3567"/>
      <c r="AC6" s="3567"/>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568" t="s">
        <v>2547</v>
      </c>
      <c r="Q7" s="3596"/>
      <c r="R7" s="768" t="s">
        <v>17</v>
      </c>
      <c r="S7" s="769">
        <f t="shared" ref="S7:S15" si="0">F7</f>
        <v>0</v>
      </c>
      <c r="T7" s="768" t="s">
        <v>17</v>
      </c>
      <c r="U7" s="769">
        <f t="shared" ref="U7:U15" si="1">H7</f>
        <v>0</v>
      </c>
      <c r="V7" s="768" t="s">
        <v>17</v>
      </c>
      <c r="W7" s="769">
        <f t="shared" ref="W7:W15" si="2">J7</f>
        <v>0</v>
      </c>
      <c r="X7" s="770"/>
      <c r="Y7" s="3568" t="s">
        <v>2547</v>
      </c>
      <c r="Z7" s="3569"/>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568" t="s">
        <v>2550</v>
      </c>
      <c r="Q8" s="3569"/>
      <c r="R8" s="768" t="s">
        <v>17</v>
      </c>
      <c r="S8" s="769">
        <f t="shared" si="0"/>
        <v>0</v>
      </c>
      <c r="T8" s="768" t="s">
        <v>17</v>
      </c>
      <c r="U8" s="769">
        <f t="shared" si="1"/>
        <v>0</v>
      </c>
      <c r="V8" s="768" t="s">
        <v>17</v>
      </c>
      <c r="W8" s="769">
        <f t="shared" si="2"/>
        <v>0</v>
      </c>
      <c r="X8" s="770"/>
      <c r="Y8" s="3568" t="s">
        <v>2550</v>
      </c>
      <c r="Z8" s="3569"/>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600" t="s">
        <v>2553</v>
      </c>
      <c r="Q9" s="1793" t="str">
        <f t="shared" ref="Q9:Q15" si="6">B9</f>
        <v>用途</v>
      </c>
      <c r="R9" s="768" t="s">
        <v>17</v>
      </c>
      <c r="S9" s="769">
        <f t="shared" si="0"/>
        <v>100</v>
      </c>
      <c r="T9" s="768" t="s">
        <v>17</v>
      </c>
      <c r="U9" s="769">
        <f t="shared" si="1"/>
        <v>100</v>
      </c>
      <c r="V9" s="768" t="s">
        <v>17</v>
      </c>
      <c r="W9" s="769">
        <f t="shared" si="2"/>
        <v>100</v>
      </c>
      <c r="X9" s="770"/>
      <c r="Y9" s="3442"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600"/>
      <c r="Q10" s="1793" t="str">
        <f t="shared" si="6"/>
        <v>土地使用年限（年）</v>
      </c>
      <c r="R10" s="768" t="s">
        <v>17</v>
      </c>
      <c r="S10" s="769">
        <f t="shared" si="0"/>
        <v>100</v>
      </c>
      <c r="T10" s="768" t="s">
        <v>17</v>
      </c>
      <c r="U10" s="769">
        <f t="shared" si="1"/>
        <v>100</v>
      </c>
      <c r="V10" s="768" t="s">
        <v>17</v>
      </c>
      <c r="W10" s="769">
        <f t="shared" si="2"/>
        <v>100</v>
      </c>
      <c r="X10" s="770"/>
      <c r="Y10" s="3442"/>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600"/>
      <c r="Q11" s="1793" t="str">
        <f t="shared" si="6"/>
        <v>容积率</v>
      </c>
      <c r="R11" s="768" t="s">
        <v>17</v>
      </c>
      <c r="S11" s="769" t="e">
        <f t="shared" si="0"/>
        <v>#N/A</v>
      </c>
      <c r="T11" s="768" t="s">
        <v>17</v>
      </c>
      <c r="U11" s="769" t="e">
        <f t="shared" si="1"/>
        <v>#N/A</v>
      </c>
      <c r="V11" s="768" t="s">
        <v>17</v>
      </c>
      <c r="W11" s="769" t="e">
        <f t="shared" si="2"/>
        <v>#N/A</v>
      </c>
      <c r="X11" s="770"/>
      <c r="Y11" s="3442"/>
      <c r="Z11" s="55" t="str">
        <f t="shared" si="7"/>
        <v>容积率</v>
      </c>
      <c r="AA11" s="771" t="e">
        <f t="shared" si="3"/>
        <v>#N/A</v>
      </c>
      <c r="AB11" s="771" t="e">
        <f t="shared" si="4"/>
        <v>#N/A</v>
      </c>
      <c r="AC11" s="771" t="e">
        <f t="shared" si="5"/>
        <v>#N/A</v>
      </c>
    </row>
    <row r="12" spans="1:29" s="116" customFormat="1" ht="15">
      <c r="A12" s="430"/>
      <c r="B12" s="2596">
        <v>111</v>
      </c>
      <c r="C12" s="431"/>
      <c r="D12" s="432">
        <v>100</v>
      </c>
      <c r="E12" s="433"/>
      <c r="F12" s="135">
        <f>SUMIF(64:64,E12,65:65)-SUMIF(64:64,C12,65:65)+100</f>
        <v>100</v>
      </c>
      <c r="G12" s="2688"/>
      <c r="H12" s="135">
        <f>SUMIF(64:64,G12,65:65)-SUMIF(64:64,C12,65:65)+100</f>
        <v>100</v>
      </c>
      <c r="I12" s="468"/>
      <c r="J12" s="135">
        <f>SUMIF(64:64,I12,65:65)-SUMIF(64:64,C12,65:65)+100</f>
        <v>100</v>
      </c>
      <c r="K12" s="612"/>
      <c r="L12" s="1130"/>
      <c r="M12" s="1131"/>
      <c r="N12" s="1131"/>
      <c r="O12" s="1132"/>
      <c r="P12" s="3600"/>
      <c r="Q12" s="1793">
        <f t="shared" si="6"/>
        <v>111</v>
      </c>
      <c r="R12" s="768" t="s">
        <v>17</v>
      </c>
      <c r="S12" s="769">
        <f t="shared" si="0"/>
        <v>100</v>
      </c>
      <c r="T12" s="768" t="s">
        <v>17</v>
      </c>
      <c r="U12" s="769">
        <f t="shared" si="1"/>
        <v>100</v>
      </c>
      <c r="V12" s="768" t="s">
        <v>17</v>
      </c>
      <c r="W12" s="769">
        <f t="shared" si="2"/>
        <v>100</v>
      </c>
      <c r="X12" s="770"/>
      <c r="Y12" s="3442"/>
      <c r="Z12" s="55">
        <f t="shared" si="7"/>
        <v>111</v>
      </c>
      <c r="AA12" s="771">
        <f>D12/F12</f>
        <v>1</v>
      </c>
      <c r="AB12" s="771">
        <f>D12/H12</f>
        <v>1</v>
      </c>
      <c r="AC12" s="771">
        <f>D12/J12</f>
        <v>1</v>
      </c>
    </row>
    <row r="13" spans="1:29" ht="15">
      <c r="A13" s="427"/>
      <c r="B13" s="2596">
        <v>111</v>
      </c>
      <c r="C13" s="433"/>
      <c r="D13" s="434">
        <v>100</v>
      </c>
      <c r="E13" s="433"/>
      <c r="F13" s="135">
        <f>SUMIF(66:66,E13,67:67)-SUMIF(66:66,C13,67:67)+100</f>
        <v>100</v>
      </c>
      <c r="G13" s="2688"/>
      <c r="H13" s="434">
        <f>SUMIF(66:66,G13,67:67)-SUMIF(66:66,C13,67:67)+100</f>
        <v>100</v>
      </c>
      <c r="I13" s="468"/>
      <c r="J13" s="434">
        <f>SUMIF(66:66,I13,67:67)-SUMIF(66:66,C13,67:67)+100</f>
        <v>100</v>
      </c>
      <c r="K13" s="612"/>
      <c r="L13" s="1138"/>
      <c r="M13" s="1129"/>
      <c r="N13" s="1129"/>
      <c r="O13" s="1137"/>
      <c r="P13" s="3600"/>
      <c r="Q13" s="1793">
        <f t="shared" si="6"/>
        <v>111</v>
      </c>
      <c r="R13" s="768" t="s">
        <v>17</v>
      </c>
      <c r="S13" s="769">
        <f t="shared" si="0"/>
        <v>100</v>
      </c>
      <c r="T13" s="768" t="s">
        <v>17</v>
      </c>
      <c r="U13" s="769">
        <f t="shared" si="1"/>
        <v>100</v>
      </c>
      <c r="V13" s="768" t="s">
        <v>17</v>
      </c>
      <c r="W13" s="769">
        <f t="shared" si="2"/>
        <v>100</v>
      </c>
      <c r="X13" s="770"/>
      <c r="Y13" s="3442"/>
      <c r="Z13" s="55">
        <f t="shared" si="7"/>
        <v>111</v>
      </c>
      <c r="AA13" s="771">
        <f t="shared" si="3"/>
        <v>1</v>
      </c>
      <c r="AB13" s="771">
        <f t="shared" si="4"/>
        <v>1</v>
      </c>
      <c r="AC13" s="771">
        <f t="shared" si="5"/>
        <v>1</v>
      </c>
    </row>
    <row r="14" spans="1:29" ht="15.75" thickBot="1">
      <c r="A14" s="435"/>
      <c r="B14" s="2598">
        <v>111</v>
      </c>
      <c r="C14" s="436"/>
      <c r="D14" s="437">
        <v>100</v>
      </c>
      <c r="E14" s="436"/>
      <c r="F14" s="437">
        <f>SUMIF(68:68,E14,69:69)-SUMIF(68:68,C14,69:69)+100</f>
        <v>100</v>
      </c>
      <c r="G14" s="2688"/>
      <c r="H14" s="437">
        <f>SUMIF(68:68,G14,69:69)-SUMIF(68:68,C14,69:69)+100</f>
        <v>100</v>
      </c>
      <c r="I14" s="468"/>
      <c r="J14" s="437">
        <f>SUMIF(68:68,I14,69:69)-SUMIF(68:68,C14,69:69)+100</f>
        <v>100</v>
      </c>
      <c r="K14" s="612"/>
      <c r="L14" s="1138"/>
      <c r="M14" s="1129"/>
      <c r="N14" s="1129"/>
      <c r="O14" s="1137"/>
      <c r="P14" s="3600"/>
      <c r="Q14" s="1793">
        <f t="shared" si="6"/>
        <v>111</v>
      </c>
      <c r="R14" s="768" t="s">
        <v>17</v>
      </c>
      <c r="S14" s="769">
        <f t="shared" si="0"/>
        <v>100</v>
      </c>
      <c r="T14" s="768" t="s">
        <v>17</v>
      </c>
      <c r="U14" s="769">
        <f t="shared" si="1"/>
        <v>100</v>
      </c>
      <c r="V14" s="768" t="s">
        <v>17</v>
      </c>
      <c r="W14" s="769">
        <f t="shared" si="2"/>
        <v>100</v>
      </c>
      <c r="X14" s="770"/>
      <c r="Y14" s="3442"/>
      <c r="Z14" s="55">
        <f t="shared" si="7"/>
        <v>111</v>
      </c>
      <c r="AA14" s="771">
        <f t="shared" si="3"/>
        <v>1</v>
      </c>
      <c r="AB14" s="771">
        <f t="shared" si="4"/>
        <v>1</v>
      </c>
      <c r="AC14" s="771">
        <f t="shared" si="5"/>
        <v>1</v>
      </c>
    </row>
    <row r="15" spans="1:29" ht="57">
      <c r="A15" s="439" t="s">
        <v>2557</v>
      </c>
      <c r="B15" s="68" t="s">
        <v>2701</v>
      </c>
      <c r="C15" s="2689"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602" t="s">
        <v>2558</v>
      </c>
      <c r="Q15" s="1808" t="str">
        <f t="shared" si="6"/>
        <v>产业集聚程度</v>
      </c>
      <c r="R15" s="772" t="s">
        <v>17</v>
      </c>
      <c r="S15" s="773">
        <f t="shared" si="0"/>
        <v>100</v>
      </c>
      <c r="T15" s="772" t="s">
        <v>17</v>
      </c>
      <c r="U15" s="773">
        <f t="shared" si="1"/>
        <v>100</v>
      </c>
      <c r="V15" s="772" t="s">
        <v>17</v>
      </c>
      <c r="W15" s="773">
        <f t="shared" si="2"/>
        <v>100</v>
      </c>
      <c r="X15" s="1811"/>
      <c r="Y15" s="3602"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603"/>
      <c r="Q16" s="1808"/>
      <c r="R16" s="772"/>
      <c r="S16" s="773"/>
      <c r="T16" s="772"/>
      <c r="U16" s="773"/>
      <c r="V16" s="772"/>
      <c r="W16" s="773"/>
      <c r="X16" s="1811"/>
      <c r="Y16" s="3603"/>
      <c r="Z16" s="1812"/>
      <c r="AA16" s="1809">
        <v>1</v>
      </c>
      <c r="AB16" s="1809">
        <v>1</v>
      </c>
      <c r="AC16" s="1809">
        <v>1</v>
      </c>
    </row>
    <row r="17" spans="1:29" ht="85.5">
      <c r="A17" s="427"/>
      <c r="B17" s="450" t="s">
        <v>2095</v>
      </c>
      <c r="C17" s="2603"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603"/>
      <c r="Q17" s="1808" t="str">
        <f>B17</f>
        <v>交通便捷度</v>
      </c>
      <c r="R17" s="772" t="s">
        <v>17</v>
      </c>
      <c r="S17" s="773">
        <f>F17</f>
        <v>100</v>
      </c>
      <c r="T17" s="772" t="s">
        <v>17</v>
      </c>
      <c r="U17" s="773">
        <f>H17</f>
        <v>100</v>
      </c>
      <c r="V17" s="772" t="s">
        <v>17</v>
      </c>
      <c r="W17" s="773">
        <f>J17</f>
        <v>100</v>
      </c>
      <c r="X17" s="1811"/>
      <c r="Y17" s="3603"/>
      <c r="Z17" s="1812" t="str">
        <f>Q17</f>
        <v>交通便捷度</v>
      </c>
      <c r="AA17" s="1809">
        <f t="shared" si="3"/>
        <v>1</v>
      </c>
      <c r="AB17" s="1809">
        <f t="shared" si="4"/>
        <v>1</v>
      </c>
      <c r="AC17" s="1809">
        <f t="shared" si="5"/>
        <v>1</v>
      </c>
    </row>
    <row r="18" spans="1:29" ht="15">
      <c r="A18" s="427"/>
      <c r="B18" s="455"/>
      <c r="C18" s="2604"/>
      <c r="D18" s="449"/>
      <c r="E18" s="2606"/>
      <c r="F18" s="452"/>
      <c r="G18" s="2605"/>
      <c r="H18" s="447"/>
      <c r="I18" s="2606"/>
      <c r="J18" s="447"/>
      <c r="K18" s="614"/>
      <c r="L18" s="1138"/>
      <c r="M18" s="1129"/>
      <c r="N18" s="1129"/>
      <c r="O18" s="1137"/>
      <c r="P18" s="3603"/>
      <c r="Q18" s="1808"/>
      <c r="R18" s="772"/>
      <c r="S18" s="773"/>
      <c r="T18" s="772"/>
      <c r="U18" s="773"/>
      <c r="V18" s="772"/>
      <c r="W18" s="773"/>
      <c r="X18" s="1811"/>
      <c r="Y18" s="3603"/>
      <c r="Z18" s="1812"/>
      <c r="AA18" s="1809">
        <v>1</v>
      </c>
      <c r="AB18" s="1809">
        <v>1</v>
      </c>
      <c r="AC18" s="1809">
        <v>1</v>
      </c>
    </row>
    <row r="19" spans="1:29" ht="42.75">
      <c r="A19" s="427"/>
      <c r="B19" s="450" t="s">
        <v>2686</v>
      </c>
      <c r="C19" s="2603"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603"/>
      <c r="Q19" s="1808" t="str">
        <f>B19</f>
        <v>公共配套设施</v>
      </c>
      <c r="R19" s="772" t="s">
        <v>17</v>
      </c>
      <c r="S19" s="773">
        <f>F19</f>
        <v>100</v>
      </c>
      <c r="T19" s="772" t="s">
        <v>17</v>
      </c>
      <c r="U19" s="773">
        <f>H19</f>
        <v>100</v>
      </c>
      <c r="V19" s="772" t="s">
        <v>17</v>
      </c>
      <c r="W19" s="773">
        <f>J19</f>
        <v>100</v>
      </c>
      <c r="X19" s="1811"/>
      <c r="Y19" s="3603"/>
      <c r="Z19" s="1812" t="str">
        <f>Q19</f>
        <v>公共配套设施</v>
      </c>
      <c r="AA19" s="1809">
        <f t="shared" si="3"/>
        <v>1</v>
      </c>
      <c r="AB19" s="1809">
        <f t="shared" si="4"/>
        <v>1</v>
      </c>
      <c r="AC19" s="1809">
        <f t="shared" si="5"/>
        <v>1</v>
      </c>
    </row>
    <row r="20" spans="1:29" ht="15">
      <c r="A20" s="427"/>
      <c r="B20" s="455"/>
      <c r="C20" s="446"/>
      <c r="D20" s="447"/>
      <c r="E20" s="2601"/>
      <c r="F20" s="448"/>
      <c r="G20" s="2600"/>
      <c r="H20" s="447"/>
      <c r="I20" s="2601"/>
      <c r="J20" s="447"/>
      <c r="K20" s="614"/>
      <c r="L20" s="1138"/>
      <c r="M20" s="1129"/>
      <c r="N20" s="1129"/>
      <c r="O20" s="1137"/>
      <c r="P20" s="3603"/>
      <c r="Q20" s="1808"/>
      <c r="R20" s="772"/>
      <c r="S20" s="773"/>
      <c r="T20" s="772"/>
      <c r="U20" s="773"/>
      <c r="V20" s="772"/>
      <c r="W20" s="773"/>
      <c r="X20" s="1811"/>
      <c r="Y20" s="3603"/>
      <c r="Z20" s="1812"/>
      <c r="AA20" s="1809">
        <v>1</v>
      </c>
      <c r="AB20" s="1809">
        <v>1</v>
      </c>
      <c r="AC20" s="1809">
        <v>1</v>
      </c>
    </row>
    <row r="21" spans="1:29" ht="28.5">
      <c r="A21" s="427"/>
      <c r="B21" s="1382" t="s">
        <v>2687</v>
      </c>
      <c r="C21" s="2603"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603"/>
      <c r="Q21" s="1808" t="str">
        <f>B21</f>
        <v>基础设施水平</v>
      </c>
      <c r="R21" s="772" t="s">
        <v>17</v>
      </c>
      <c r="S21" s="773">
        <f>F21</f>
        <v>100</v>
      </c>
      <c r="T21" s="772" t="s">
        <v>17</v>
      </c>
      <c r="U21" s="773">
        <f>H21</f>
        <v>100</v>
      </c>
      <c r="V21" s="772" t="s">
        <v>17</v>
      </c>
      <c r="W21" s="773">
        <f>J21</f>
        <v>100</v>
      </c>
      <c r="X21" s="1811"/>
      <c r="Y21" s="3603"/>
      <c r="Z21" s="1812" t="str">
        <f>Q21</f>
        <v>基础设施水平</v>
      </c>
      <c r="AA21" s="1809">
        <f t="shared" ref="AA21" si="8">D21/F21</f>
        <v>1</v>
      </c>
      <c r="AB21" s="1809">
        <f t="shared" ref="AB21" si="9">D21/H21</f>
        <v>1</v>
      </c>
      <c r="AC21" s="1809">
        <f t="shared" ref="AC21" si="10">D21/J21</f>
        <v>1</v>
      </c>
    </row>
    <row r="22" spans="1:29" ht="15">
      <c r="A22" s="427"/>
      <c r="B22" s="1382"/>
      <c r="C22" s="2604"/>
      <c r="D22" s="447"/>
      <c r="E22" s="446"/>
      <c r="F22" s="448"/>
      <c r="G22" s="446"/>
      <c r="H22" s="447"/>
      <c r="I22" s="446"/>
      <c r="J22" s="447"/>
      <c r="K22" s="1381"/>
      <c r="L22" s="1138"/>
      <c r="M22" s="1129"/>
      <c r="N22" s="1129"/>
      <c r="O22" s="1137"/>
      <c r="P22" s="3603"/>
      <c r="Q22" s="1808"/>
      <c r="R22" s="772"/>
      <c r="S22" s="773"/>
      <c r="T22" s="772"/>
      <c r="U22" s="773"/>
      <c r="V22" s="772"/>
      <c r="W22" s="773"/>
      <c r="X22" s="1811"/>
      <c r="Y22" s="3603"/>
      <c r="Z22" s="1812"/>
      <c r="AA22" s="1809">
        <v>1</v>
      </c>
      <c r="AB22" s="1809">
        <v>1</v>
      </c>
      <c r="AC22" s="1809">
        <v>1</v>
      </c>
    </row>
    <row r="23" spans="1:29" ht="71.25">
      <c r="A23" s="427"/>
      <c r="B23" s="450" t="s">
        <v>2688</v>
      </c>
      <c r="C23" s="2603"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603"/>
      <c r="Q23" s="1808" t="str">
        <f>B23</f>
        <v>环境质量</v>
      </c>
      <c r="R23" s="772" t="s">
        <v>17</v>
      </c>
      <c r="S23" s="773">
        <f>F23</f>
        <v>100</v>
      </c>
      <c r="T23" s="772" t="s">
        <v>17</v>
      </c>
      <c r="U23" s="773">
        <f>H23</f>
        <v>100</v>
      </c>
      <c r="V23" s="772" t="s">
        <v>17</v>
      </c>
      <c r="W23" s="773">
        <f>J23</f>
        <v>100</v>
      </c>
      <c r="X23" s="1811"/>
      <c r="Y23" s="3603"/>
      <c r="Z23" s="1812" t="str">
        <f>Q23</f>
        <v>环境质量</v>
      </c>
      <c r="AA23" s="1809">
        <f t="shared" si="3"/>
        <v>1</v>
      </c>
      <c r="AB23" s="1809">
        <f t="shared" si="4"/>
        <v>1</v>
      </c>
      <c r="AC23" s="1809">
        <f t="shared" si="5"/>
        <v>1</v>
      </c>
    </row>
    <row r="24" spans="1:29" ht="15">
      <c r="A24" s="427"/>
      <c r="B24" s="1382"/>
      <c r="C24" s="446"/>
      <c r="D24" s="447"/>
      <c r="E24" s="2601"/>
      <c r="F24" s="448"/>
      <c r="G24" s="2600"/>
      <c r="H24" s="447"/>
      <c r="I24" s="2601"/>
      <c r="J24" s="447"/>
      <c r="K24" s="614"/>
      <c r="L24" s="1138"/>
      <c r="M24" s="1129"/>
      <c r="N24" s="1129"/>
      <c r="O24" s="1137"/>
      <c r="P24" s="3603"/>
      <c r="Q24" s="1808"/>
      <c r="R24" s="772"/>
      <c r="S24" s="773"/>
      <c r="T24" s="772"/>
      <c r="U24" s="773"/>
      <c r="V24" s="772"/>
      <c r="W24" s="773"/>
      <c r="X24" s="1811"/>
      <c r="Y24" s="3603"/>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603"/>
      <c r="Q25" s="1808">
        <f>B25</f>
        <v>111</v>
      </c>
      <c r="R25" s="772" t="s">
        <v>17</v>
      </c>
      <c r="S25" s="773">
        <f>F25</f>
        <v>100</v>
      </c>
      <c r="T25" s="772" t="s">
        <v>17</v>
      </c>
      <c r="U25" s="773">
        <f>H25</f>
        <v>100</v>
      </c>
      <c r="V25" s="772" t="s">
        <v>17</v>
      </c>
      <c r="W25" s="773">
        <f>J25</f>
        <v>100</v>
      </c>
      <c r="X25" s="1811"/>
      <c r="Y25" s="3603"/>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603"/>
      <c r="Q26" s="1808">
        <f t="shared" ref="Q26:Q40" si="11">B26</f>
        <v>111</v>
      </c>
      <c r="R26" s="772" t="s">
        <v>17</v>
      </c>
      <c r="S26" s="773">
        <f>F26</f>
        <v>100</v>
      </c>
      <c r="T26" s="772" t="s">
        <v>17</v>
      </c>
      <c r="U26" s="773">
        <f>H26</f>
        <v>100</v>
      </c>
      <c r="V26" s="772" t="s">
        <v>17</v>
      </c>
      <c r="W26" s="773">
        <f>J26</f>
        <v>100</v>
      </c>
      <c r="X26" s="1811"/>
      <c r="Y26" s="3603"/>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603"/>
      <c r="Q27" s="1793">
        <f t="shared" si="11"/>
        <v>111</v>
      </c>
      <c r="R27" s="768" t="s">
        <v>17</v>
      </c>
      <c r="S27" s="769">
        <f>F27</f>
        <v>100</v>
      </c>
      <c r="T27" s="768" t="s">
        <v>17</v>
      </c>
      <c r="U27" s="769">
        <f>H27</f>
        <v>100</v>
      </c>
      <c r="V27" s="768" t="s">
        <v>17</v>
      </c>
      <c r="W27" s="769">
        <f>J27</f>
        <v>100</v>
      </c>
      <c r="X27" s="770"/>
      <c r="Y27" s="3603"/>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603"/>
      <c r="Q28" s="1808">
        <f t="shared" si="11"/>
        <v>111</v>
      </c>
      <c r="R28" s="772" t="s">
        <v>17</v>
      </c>
      <c r="S28" s="773">
        <f t="shared" ref="S28:S40" si="12">F28</f>
        <v>100</v>
      </c>
      <c r="T28" s="772" t="s">
        <v>17</v>
      </c>
      <c r="U28" s="773">
        <f t="shared" ref="U28:U40" si="13">H28</f>
        <v>100</v>
      </c>
      <c r="V28" s="772" t="s">
        <v>17</v>
      </c>
      <c r="W28" s="773">
        <f t="shared" ref="W28:W40" si="14">J28</f>
        <v>100</v>
      </c>
      <c r="X28" s="1811"/>
      <c r="Y28" s="3603"/>
      <c r="Z28" s="1812">
        <f t="shared" ref="Z28:Z40" si="15">Q28</f>
        <v>111</v>
      </c>
      <c r="AA28" s="1809">
        <f t="shared" si="3"/>
        <v>1</v>
      </c>
      <c r="AB28" s="1809">
        <f t="shared" si="4"/>
        <v>1</v>
      </c>
      <c r="AC28" s="1809">
        <f t="shared" si="5"/>
        <v>1</v>
      </c>
    </row>
    <row r="29" spans="1:29" ht="15">
      <c r="A29" s="465" t="s">
        <v>2561</v>
      </c>
      <c r="B29" s="70" t="s">
        <v>2691</v>
      </c>
      <c r="C29" s="2675"/>
      <c r="D29" s="466">
        <v>100</v>
      </c>
      <c r="E29" s="2675"/>
      <c r="F29" s="460">
        <f>SUMIF(88:88,E29,89:89)-SUMIF(88:88,C29,89:89)+100</f>
        <v>100</v>
      </c>
      <c r="G29" s="2675"/>
      <c r="H29" s="434">
        <f>SUMIF(88:88,G29,89:89)-SUMIF(88:88,C29,89:89)+100</f>
        <v>100</v>
      </c>
      <c r="I29" s="2675"/>
      <c r="J29" s="466">
        <f>SUMIF(88:88,I29,89:89)-SUMIF(88:88,C29,89:89)+100</f>
        <v>100</v>
      </c>
      <c r="K29" s="611"/>
      <c r="L29" s="1138"/>
      <c r="M29" s="1129"/>
      <c r="N29" s="1129"/>
      <c r="O29" s="1137"/>
      <c r="P29" s="3708" t="s">
        <v>2563</v>
      </c>
      <c r="Q29" s="1808" t="str">
        <f t="shared" si="11"/>
        <v>建筑类型</v>
      </c>
      <c r="R29" s="772" t="s">
        <v>17</v>
      </c>
      <c r="S29" s="773">
        <f t="shared" si="12"/>
        <v>100</v>
      </c>
      <c r="T29" s="772" t="s">
        <v>17</v>
      </c>
      <c r="U29" s="773">
        <f t="shared" si="13"/>
        <v>100</v>
      </c>
      <c r="V29" s="772" t="s">
        <v>17</v>
      </c>
      <c r="W29" s="773">
        <f t="shared" si="14"/>
        <v>100</v>
      </c>
      <c r="X29" s="1811"/>
      <c r="Y29" s="3607"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607"/>
      <c r="Q30" s="774" t="str">
        <f t="shared" si="11"/>
        <v>项目建筑规模</v>
      </c>
      <c r="R30" s="775" t="s">
        <v>17</v>
      </c>
      <c r="S30" s="776" t="e">
        <f t="shared" si="12"/>
        <v>#N/A</v>
      </c>
      <c r="T30" s="775" t="s">
        <v>17</v>
      </c>
      <c r="U30" s="776" t="e">
        <f t="shared" si="13"/>
        <v>#N/A</v>
      </c>
      <c r="V30" s="775" t="s">
        <v>17</v>
      </c>
      <c r="W30" s="776" t="e">
        <f t="shared" si="14"/>
        <v>#N/A</v>
      </c>
      <c r="X30" s="777"/>
      <c r="Y30" s="3607"/>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607"/>
      <c r="Q31" s="1808" t="str">
        <f t="shared" si="11"/>
        <v>建筑结构</v>
      </c>
      <c r="R31" s="772" t="s">
        <v>17</v>
      </c>
      <c r="S31" s="773">
        <f t="shared" si="12"/>
        <v>100</v>
      </c>
      <c r="T31" s="772" t="s">
        <v>17</v>
      </c>
      <c r="U31" s="773">
        <f t="shared" si="13"/>
        <v>100</v>
      </c>
      <c r="V31" s="772" t="s">
        <v>17</v>
      </c>
      <c r="W31" s="773">
        <f t="shared" si="14"/>
        <v>100</v>
      </c>
      <c r="X31" s="1811"/>
      <c r="Y31" s="3607"/>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607"/>
      <c r="Q32" s="1808" t="str">
        <f t="shared" si="11"/>
        <v>公共部分装修</v>
      </c>
      <c r="R32" s="772" t="s">
        <v>17</v>
      </c>
      <c r="S32" s="773">
        <f t="shared" si="12"/>
        <v>100</v>
      </c>
      <c r="T32" s="772" t="s">
        <v>17</v>
      </c>
      <c r="U32" s="773">
        <f t="shared" si="13"/>
        <v>100</v>
      </c>
      <c r="V32" s="772" t="s">
        <v>17</v>
      </c>
      <c r="W32" s="773">
        <f t="shared" si="14"/>
        <v>100</v>
      </c>
      <c r="X32" s="1811"/>
      <c r="Y32" s="3607"/>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607"/>
      <c r="Q33" s="1808" t="str">
        <f t="shared" si="11"/>
        <v>成新度</v>
      </c>
      <c r="R33" s="772" t="s">
        <v>17</v>
      </c>
      <c r="S33" s="773" t="e">
        <f t="shared" si="12"/>
        <v>#N/A</v>
      </c>
      <c r="T33" s="772" t="s">
        <v>17</v>
      </c>
      <c r="U33" s="773" t="e">
        <f t="shared" si="13"/>
        <v>#N/A</v>
      </c>
      <c r="V33" s="772" t="s">
        <v>17</v>
      </c>
      <c r="W33" s="773" t="e">
        <f t="shared" si="14"/>
        <v>#N/A</v>
      </c>
      <c r="X33" s="1811"/>
      <c r="Y33" s="3607"/>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607"/>
      <c r="Q34" s="1793" t="str">
        <f t="shared" si="11"/>
        <v>物业管理</v>
      </c>
      <c r="R34" s="768" t="s">
        <v>17</v>
      </c>
      <c r="S34" s="769">
        <f t="shared" si="12"/>
        <v>100</v>
      </c>
      <c r="T34" s="768" t="s">
        <v>17</v>
      </c>
      <c r="U34" s="769">
        <f t="shared" si="13"/>
        <v>100</v>
      </c>
      <c r="V34" s="768" t="s">
        <v>17</v>
      </c>
      <c r="W34" s="769">
        <f t="shared" si="14"/>
        <v>100</v>
      </c>
      <c r="X34" s="770"/>
      <c r="Y34" s="3607"/>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607" t="s">
        <v>2563</v>
      </c>
      <c r="Q35" s="1808" t="str">
        <f t="shared" si="11"/>
        <v>市政基础设施</v>
      </c>
      <c r="R35" s="772" t="s">
        <v>17</v>
      </c>
      <c r="S35" s="773">
        <f t="shared" si="12"/>
        <v>100</v>
      </c>
      <c r="T35" s="772" t="s">
        <v>17</v>
      </c>
      <c r="U35" s="773">
        <f t="shared" si="13"/>
        <v>100</v>
      </c>
      <c r="V35" s="772" t="s">
        <v>17</v>
      </c>
      <c r="W35" s="773">
        <f t="shared" si="14"/>
        <v>100</v>
      </c>
      <c r="X35" s="1811"/>
      <c r="Y35" s="3607"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607"/>
      <c r="Q36" s="1808" t="str">
        <f t="shared" si="11"/>
        <v>内部装修</v>
      </c>
      <c r="R36" s="772" t="s">
        <v>17</v>
      </c>
      <c r="S36" s="773">
        <f t="shared" si="12"/>
        <v>100</v>
      </c>
      <c r="T36" s="772" t="s">
        <v>17</v>
      </c>
      <c r="U36" s="773">
        <f t="shared" si="13"/>
        <v>100</v>
      </c>
      <c r="V36" s="772" t="s">
        <v>17</v>
      </c>
      <c r="W36" s="773">
        <f t="shared" si="14"/>
        <v>100</v>
      </c>
      <c r="X36" s="1811"/>
      <c r="Y36" s="3607"/>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607"/>
      <c r="Q37" s="1808" t="str">
        <f t="shared" si="11"/>
        <v>内部装修状况</v>
      </c>
      <c r="R37" s="772" t="s">
        <v>17</v>
      </c>
      <c r="S37" s="773">
        <f t="shared" si="12"/>
        <v>100</v>
      </c>
      <c r="T37" s="772" t="s">
        <v>17</v>
      </c>
      <c r="U37" s="773">
        <f t="shared" si="13"/>
        <v>100</v>
      </c>
      <c r="V37" s="772" t="s">
        <v>17</v>
      </c>
      <c r="W37" s="773">
        <f t="shared" si="14"/>
        <v>100</v>
      </c>
      <c r="X37" s="1811"/>
      <c r="Y37" s="3607"/>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607"/>
      <c r="Q38" s="774">
        <f t="shared" si="11"/>
        <v>111</v>
      </c>
      <c r="R38" s="775" t="s">
        <v>17</v>
      </c>
      <c r="S38" s="776">
        <f t="shared" si="12"/>
        <v>100</v>
      </c>
      <c r="T38" s="775" t="s">
        <v>17</v>
      </c>
      <c r="U38" s="776">
        <f t="shared" si="13"/>
        <v>100</v>
      </c>
      <c r="V38" s="775" t="s">
        <v>17</v>
      </c>
      <c r="W38" s="776">
        <f t="shared" si="14"/>
        <v>100</v>
      </c>
      <c r="X38" s="777"/>
      <c r="Y38" s="3607"/>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607"/>
      <c r="Q39" s="1808">
        <f t="shared" si="11"/>
        <v>111</v>
      </c>
      <c r="R39" s="772" t="s">
        <v>17</v>
      </c>
      <c r="S39" s="773">
        <f t="shared" si="12"/>
        <v>100</v>
      </c>
      <c r="T39" s="772" t="s">
        <v>17</v>
      </c>
      <c r="U39" s="773">
        <f t="shared" si="13"/>
        <v>100</v>
      </c>
      <c r="V39" s="772" t="s">
        <v>17</v>
      </c>
      <c r="W39" s="773">
        <f t="shared" si="14"/>
        <v>100</v>
      </c>
      <c r="X39" s="1811"/>
      <c r="Y39" s="3607"/>
      <c r="Z39" s="1812">
        <f t="shared" si="15"/>
        <v>111</v>
      </c>
      <c r="AA39" s="1809">
        <f t="shared" si="3"/>
        <v>1</v>
      </c>
      <c r="AB39" s="1809">
        <f t="shared" si="4"/>
        <v>1</v>
      </c>
      <c r="AC39" s="1809">
        <f t="shared" si="5"/>
        <v>1</v>
      </c>
    </row>
    <row r="40" spans="1:29" ht="15.75" thickBot="1">
      <c r="A40" s="477"/>
      <c r="B40" s="2598">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608"/>
      <c r="Q40" s="1808">
        <f t="shared" si="11"/>
        <v>111</v>
      </c>
      <c r="R40" s="772" t="s">
        <v>17</v>
      </c>
      <c r="S40" s="773">
        <f t="shared" si="12"/>
        <v>100</v>
      </c>
      <c r="T40" s="772" t="s">
        <v>17</v>
      </c>
      <c r="U40" s="773">
        <f t="shared" si="13"/>
        <v>100</v>
      </c>
      <c r="V40" s="772" t="s">
        <v>17</v>
      </c>
      <c r="W40" s="773">
        <f t="shared" si="14"/>
        <v>100</v>
      </c>
      <c r="X40" s="1811"/>
      <c r="Y40" s="3608"/>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600" t="str">
        <f>A41</f>
        <v>成交单价（元/平方米）</v>
      </c>
      <c r="Q41" s="3600"/>
      <c r="R41" s="3601">
        <f>E41</f>
        <v>0</v>
      </c>
      <c r="S41" s="3601"/>
      <c r="T41" s="3601">
        <f>G41</f>
        <v>0</v>
      </c>
      <c r="U41" s="3601"/>
      <c r="V41" s="3601">
        <f>I41</f>
        <v>0</v>
      </c>
      <c r="W41" s="3601"/>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600" t="str">
        <f>A42</f>
        <v>比较价值（元/平方米）</v>
      </c>
      <c r="Q42" s="3600"/>
      <c r="R42" s="3601" t="e">
        <f>IF(F1="售价",ROUND(PRODUCT(R41,AA7:AA40),0),ROUND(PRODUCT(R41,AA7:AA40),1))</f>
        <v>#DIV/0!</v>
      </c>
      <c r="S42" s="3601"/>
      <c r="T42" s="3601" t="e">
        <f>IF(F1="售价",ROUND(PRODUCT(T41,AB7:AB40),0),ROUND(PRODUCT(T41,AB7:AB40),1))</f>
        <v>#DIV/0!</v>
      </c>
      <c r="U42" s="3601"/>
      <c r="V42" s="3601" t="e">
        <f>IF(F1="售价",ROUND(PRODUCT(V41,AC7:AC40),0),ROUND(PRODUCT(V41,AC7:AC40),1))</f>
        <v>#DIV/0!</v>
      </c>
      <c r="W42" s="3601"/>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597" t="str">
        <f>A43</f>
        <v>估价对象XX用房的比较价值（楼面单价，元/平方米）</v>
      </c>
      <c r="Q43" s="3598"/>
      <c r="R43" s="3599" t="e">
        <f>IF(F1="售价",ROUND(AVERAGE(R42:V42),0),ROUND(AVERAGE(R42:V42),1))</f>
        <v>#DIV/0!</v>
      </c>
      <c r="S43" s="3599"/>
      <c r="T43" s="3599"/>
      <c r="U43" s="3599"/>
      <c r="V43" s="3599"/>
      <c r="W43" s="3599"/>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2"/>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2"/>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1"/>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70" t="s">
        <v>2645</v>
      </c>
      <c r="S4" s="3571"/>
      <c r="T4" s="3570" t="s">
        <v>2646</v>
      </c>
      <c r="U4" s="3571"/>
      <c r="V4" s="3595" t="s">
        <v>2647</v>
      </c>
      <c r="W4" s="3595"/>
      <c r="X4" s="1811"/>
      <c r="Y4" s="3570" t="s">
        <v>2649</v>
      </c>
      <c r="Z4" s="3571"/>
      <c r="AA4" s="3565" t="s">
        <v>2645</v>
      </c>
      <c r="AB4" s="3566" t="s">
        <v>2646</v>
      </c>
      <c r="AC4" s="3565" t="s">
        <v>2647</v>
      </c>
    </row>
    <row r="5" spans="1:29" ht="15">
      <c r="A5" s="403"/>
      <c r="B5" s="404"/>
      <c r="C5" s="3693" t="s">
        <v>2540</v>
      </c>
      <c r="D5" s="3577"/>
      <c r="E5" s="3692" t="s">
        <v>2541</v>
      </c>
      <c r="F5" s="3575"/>
      <c r="G5" s="3693" t="s">
        <v>2542</v>
      </c>
      <c r="H5" s="3577"/>
      <c r="I5" s="3693" t="s">
        <v>2543</v>
      </c>
      <c r="J5" s="3577"/>
      <c r="K5" s="609"/>
      <c r="L5" s="1128"/>
      <c r="M5" s="1129"/>
      <c r="N5" s="1129"/>
      <c r="O5" s="1129"/>
      <c r="P5" s="3589"/>
      <c r="Q5" s="3590"/>
      <c r="R5" s="3572"/>
      <c r="S5" s="3573"/>
      <c r="T5" s="3572"/>
      <c r="U5" s="3573"/>
      <c r="V5" s="3595"/>
      <c r="W5" s="3595"/>
      <c r="X5" s="1811"/>
      <c r="Y5" s="3572"/>
      <c r="Z5" s="3573"/>
      <c r="AA5" s="3566"/>
      <c r="AB5" s="3566"/>
      <c r="AC5" s="3566"/>
    </row>
    <row r="6" spans="1:29" ht="15.75" thickBot="1">
      <c r="A6" s="405"/>
      <c r="B6" s="406"/>
      <c r="C6" s="3694" t="s">
        <v>2544</v>
      </c>
      <c r="D6" s="3579"/>
      <c r="E6" s="3695" t="s">
        <v>2544</v>
      </c>
      <c r="F6" s="3581"/>
      <c r="G6" s="3694" t="s">
        <v>2544</v>
      </c>
      <c r="H6" s="3579"/>
      <c r="I6" s="3694" t="s">
        <v>2544</v>
      </c>
      <c r="J6" s="3579"/>
      <c r="K6" s="609" t="s">
        <v>2545</v>
      </c>
      <c r="L6" s="1128"/>
      <c r="M6" s="1129"/>
      <c r="N6" s="1129"/>
      <c r="O6" s="1129"/>
      <c r="P6" s="3591"/>
      <c r="Q6" s="3592"/>
      <c r="R6" s="3572"/>
      <c r="S6" s="3573"/>
      <c r="T6" s="3593"/>
      <c r="U6" s="3594"/>
      <c r="V6" s="3595"/>
      <c r="W6" s="3595"/>
      <c r="X6" s="1811"/>
      <c r="Y6" s="3593"/>
      <c r="Z6" s="3594"/>
      <c r="AA6" s="3567"/>
      <c r="AB6" s="3567"/>
      <c r="AC6" s="3567"/>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568" t="s">
        <v>2547</v>
      </c>
      <c r="Q7" s="3596"/>
      <c r="R7" s="768" t="s">
        <v>17</v>
      </c>
      <c r="S7" s="769">
        <f t="shared" ref="S7:S14" si="0">F7</f>
        <v>0</v>
      </c>
      <c r="T7" s="768" t="s">
        <v>17</v>
      </c>
      <c r="U7" s="769">
        <f t="shared" ref="U7:U14" si="1">H7</f>
        <v>0</v>
      </c>
      <c r="V7" s="768" t="s">
        <v>17</v>
      </c>
      <c r="W7" s="769">
        <f t="shared" ref="W7:W14" si="2">J7</f>
        <v>0</v>
      </c>
      <c r="X7" s="770"/>
      <c r="Y7" s="3568" t="s">
        <v>2547</v>
      </c>
      <c r="Z7" s="3569"/>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568" t="s">
        <v>2550</v>
      </c>
      <c r="Q8" s="3569"/>
      <c r="R8" s="768" t="s">
        <v>17</v>
      </c>
      <c r="S8" s="769">
        <f t="shared" si="0"/>
        <v>0</v>
      </c>
      <c r="T8" s="768" t="s">
        <v>17</v>
      </c>
      <c r="U8" s="769">
        <f t="shared" si="1"/>
        <v>0</v>
      </c>
      <c r="V8" s="768" t="s">
        <v>17</v>
      </c>
      <c r="W8" s="769">
        <f t="shared" si="2"/>
        <v>0</v>
      </c>
      <c r="X8" s="770"/>
      <c r="Y8" s="3568" t="s">
        <v>2550</v>
      </c>
      <c r="Z8" s="3569"/>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600" t="s">
        <v>2553</v>
      </c>
      <c r="Q9" s="1793" t="str">
        <f t="shared" ref="Q9:Q14" si="6">B9</f>
        <v>用途</v>
      </c>
      <c r="R9" s="768" t="s">
        <v>17</v>
      </c>
      <c r="S9" s="769">
        <f t="shared" si="0"/>
        <v>100</v>
      </c>
      <c r="T9" s="768" t="s">
        <v>17</v>
      </c>
      <c r="U9" s="769">
        <f t="shared" si="1"/>
        <v>100</v>
      </c>
      <c r="V9" s="768" t="s">
        <v>17</v>
      </c>
      <c r="W9" s="769">
        <f t="shared" si="2"/>
        <v>100</v>
      </c>
      <c r="X9" s="770"/>
      <c r="Y9" s="3442"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600"/>
      <c r="Q10" s="1793" t="str">
        <f t="shared" si="6"/>
        <v>土地使用年限（年）</v>
      </c>
      <c r="R10" s="768" t="s">
        <v>17</v>
      </c>
      <c r="S10" s="769">
        <f t="shared" si="0"/>
        <v>100</v>
      </c>
      <c r="T10" s="768" t="s">
        <v>17</v>
      </c>
      <c r="U10" s="769">
        <f t="shared" si="1"/>
        <v>100</v>
      </c>
      <c r="V10" s="768" t="s">
        <v>17</v>
      </c>
      <c r="W10" s="769">
        <f t="shared" si="2"/>
        <v>100</v>
      </c>
      <c r="X10" s="770"/>
      <c r="Y10" s="3442"/>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600"/>
      <c r="Q11" s="1793">
        <f t="shared" si="6"/>
        <v>111</v>
      </c>
      <c r="R11" s="768" t="s">
        <v>17</v>
      </c>
      <c r="S11" s="769">
        <f t="shared" si="0"/>
        <v>100</v>
      </c>
      <c r="T11" s="768" t="s">
        <v>17</v>
      </c>
      <c r="U11" s="769">
        <f t="shared" si="1"/>
        <v>100</v>
      </c>
      <c r="V11" s="768" t="s">
        <v>17</v>
      </c>
      <c r="W11" s="769">
        <f t="shared" si="2"/>
        <v>100</v>
      </c>
      <c r="X11" s="770"/>
      <c r="Y11" s="3442"/>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600"/>
      <c r="Q12" s="1793">
        <f t="shared" si="6"/>
        <v>111</v>
      </c>
      <c r="R12" s="768" t="s">
        <v>17</v>
      </c>
      <c r="S12" s="769">
        <f t="shared" si="0"/>
        <v>100</v>
      </c>
      <c r="T12" s="768" t="s">
        <v>17</v>
      </c>
      <c r="U12" s="769">
        <f t="shared" si="1"/>
        <v>100</v>
      </c>
      <c r="V12" s="768" t="s">
        <v>17</v>
      </c>
      <c r="W12" s="769">
        <f t="shared" si="2"/>
        <v>100</v>
      </c>
      <c r="X12" s="770"/>
      <c r="Y12" s="3442"/>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600"/>
      <c r="Q13" s="1793">
        <f t="shared" si="6"/>
        <v>111</v>
      </c>
      <c r="R13" s="768" t="s">
        <v>17</v>
      </c>
      <c r="S13" s="769">
        <f t="shared" si="0"/>
        <v>100</v>
      </c>
      <c r="T13" s="768" t="s">
        <v>17</v>
      </c>
      <c r="U13" s="769">
        <f t="shared" si="1"/>
        <v>100</v>
      </c>
      <c r="V13" s="768" t="s">
        <v>17</v>
      </c>
      <c r="W13" s="769">
        <f t="shared" si="2"/>
        <v>100</v>
      </c>
      <c r="X13" s="770"/>
      <c r="Y13" s="3442"/>
      <c r="Z13" s="55">
        <f t="shared" si="7"/>
        <v>111</v>
      </c>
      <c r="AA13" s="771">
        <f t="shared" si="3"/>
        <v>1</v>
      </c>
      <c r="AB13" s="771">
        <f t="shared" si="4"/>
        <v>1</v>
      </c>
      <c r="AC13" s="771">
        <f t="shared" si="5"/>
        <v>1</v>
      </c>
    </row>
    <row r="14" spans="1:29" ht="128.25">
      <c r="A14" s="400" t="s">
        <v>2557</v>
      </c>
      <c r="B14" s="62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602" t="s">
        <v>2558</v>
      </c>
      <c r="Q14" s="1808" t="str">
        <f t="shared" si="6"/>
        <v>交通便捷度</v>
      </c>
      <c r="R14" s="772" t="s">
        <v>17</v>
      </c>
      <c r="S14" s="773">
        <f t="shared" si="0"/>
        <v>100</v>
      </c>
      <c r="T14" s="772" t="s">
        <v>17</v>
      </c>
      <c r="U14" s="773">
        <f t="shared" si="1"/>
        <v>100</v>
      </c>
      <c r="V14" s="772" t="s">
        <v>17</v>
      </c>
      <c r="W14" s="773">
        <f t="shared" si="2"/>
        <v>100</v>
      </c>
      <c r="X14" s="1811"/>
      <c r="Y14" s="3602"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603"/>
      <c r="Q15" s="1808"/>
      <c r="R15" s="772"/>
      <c r="S15" s="773"/>
      <c r="T15" s="772"/>
      <c r="U15" s="773"/>
      <c r="V15" s="772"/>
      <c r="W15" s="773"/>
      <c r="X15" s="1811"/>
      <c r="Y15" s="3603"/>
      <c r="Z15" s="1812"/>
      <c r="AA15" s="1809">
        <v>1</v>
      </c>
      <c r="AB15" s="1809">
        <v>1</v>
      </c>
      <c r="AC15" s="1809">
        <v>1</v>
      </c>
    </row>
    <row r="16" spans="1:29" ht="228">
      <c r="A16" s="403"/>
      <c r="B16" s="63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603"/>
      <c r="Q16" s="1808" t="str">
        <f>B16</f>
        <v>公共配套设施</v>
      </c>
      <c r="R16" s="772" t="s">
        <v>17</v>
      </c>
      <c r="S16" s="773">
        <f>F16</f>
        <v>100</v>
      </c>
      <c r="T16" s="772" t="s">
        <v>17</v>
      </c>
      <c r="U16" s="773">
        <f>H16</f>
        <v>100</v>
      </c>
      <c r="V16" s="772" t="s">
        <v>17</v>
      </c>
      <c r="W16" s="773">
        <f>J16</f>
        <v>100</v>
      </c>
      <c r="X16" s="1811"/>
      <c r="Y16" s="3603"/>
      <c r="Z16" s="1812" t="str">
        <f>Q16</f>
        <v>公共配套设施</v>
      </c>
      <c r="AA16" s="1809">
        <f t="shared" si="3"/>
        <v>1</v>
      </c>
      <c r="AB16" s="1809">
        <f t="shared" si="4"/>
        <v>1</v>
      </c>
      <c r="AC16" s="1809">
        <f t="shared" si="5"/>
        <v>1</v>
      </c>
    </row>
    <row r="17" spans="1:29" ht="15">
      <c r="A17" s="403"/>
      <c r="B17" s="631"/>
      <c r="C17" s="2604"/>
      <c r="D17" s="447"/>
      <c r="E17" s="446"/>
      <c r="F17" s="448"/>
      <c r="G17" s="446"/>
      <c r="H17" s="447"/>
      <c r="I17" s="446"/>
      <c r="J17" s="447"/>
      <c r="K17" s="614"/>
      <c r="L17" s="1138"/>
      <c r="M17" s="1129"/>
      <c r="N17" s="1129"/>
      <c r="O17" s="1129"/>
      <c r="P17" s="3603"/>
      <c r="Q17" s="1808"/>
      <c r="R17" s="772"/>
      <c r="S17" s="773"/>
      <c r="T17" s="772"/>
      <c r="U17" s="773"/>
      <c r="V17" s="772"/>
      <c r="W17" s="773"/>
      <c r="X17" s="1811"/>
      <c r="Y17" s="3603"/>
      <c r="Z17" s="1812"/>
      <c r="AA17" s="1809">
        <v>1</v>
      </c>
      <c r="AB17" s="1809">
        <v>1</v>
      </c>
      <c r="AC17" s="1809">
        <v>1</v>
      </c>
    </row>
    <row r="18" spans="1:29" ht="42.75">
      <c r="A18" s="403"/>
      <c r="B18" s="632" t="s">
        <v>2687</v>
      </c>
      <c r="C18" s="2603"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603"/>
      <c r="Q18" s="1808" t="str">
        <f>B18</f>
        <v>基础设施水平</v>
      </c>
      <c r="R18" s="772" t="s">
        <v>17</v>
      </c>
      <c r="S18" s="773">
        <f>F18</f>
        <v>100</v>
      </c>
      <c r="T18" s="772" t="s">
        <v>17</v>
      </c>
      <c r="U18" s="773">
        <f>H18</f>
        <v>100</v>
      </c>
      <c r="V18" s="772" t="s">
        <v>17</v>
      </c>
      <c r="W18" s="773">
        <f>J18</f>
        <v>100</v>
      </c>
      <c r="X18" s="1811"/>
      <c r="Y18" s="3603"/>
      <c r="Z18" s="1812" t="str">
        <f>Q18</f>
        <v>基础设施水平</v>
      </c>
      <c r="AA18" s="1809">
        <f t="shared" ref="AA18" si="8">D18/F18</f>
        <v>1</v>
      </c>
      <c r="AB18" s="1809">
        <f t="shared" ref="AB18" si="9">D18/H18</f>
        <v>1</v>
      </c>
      <c r="AC18" s="1809">
        <f t="shared" ref="AC18" si="10">D18/J18</f>
        <v>1</v>
      </c>
    </row>
    <row r="19" spans="1:29" ht="15">
      <c r="A19" s="403"/>
      <c r="B19" s="632"/>
      <c r="C19" s="2604"/>
      <c r="D19" s="449"/>
      <c r="E19" s="2604"/>
      <c r="F19" s="452"/>
      <c r="G19" s="2604"/>
      <c r="H19" s="447"/>
      <c r="I19" s="446"/>
      <c r="J19" s="447"/>
      <c r="K19" s="1381"/>
      <c r="L19" s="1138"/>
      <c r="M19" s="1129"/>
      <c r="N19" s="1129"/>
      <c r="O19" s="1129"/>
      <c r="P19" s="3603"/>
      <c r="Q19" s="1808"/>
      <c r="R19" s="772"/>
      <c r="S19" s="773"/>
      <c r="T19" s="772"/>
      <c r="U19" s="773"/>
      <c r="V19" s="772"/>
      <c r="W19" s="773"/>
      <c r="X19" s="1811"/>
      <c r="Y19" s="3603"/>
      <c r="Z19" s="1812"/>
      <c r="AA19" s="1809">
        <v>1</v>
      </c>
      <c r="AB19" s="1809">
        <v>1</v>
      </c>
      <c r="AC19" s="1809">
        <v>1</v>
      </c>
    </row>
    <row r="20" spans="1:29" ht="99.75">
      <c r="A20" s="403"/>
      <c r="B20" s="630" t="s">
        <v>2708</v>
      </c>
      <c r="C20" s="2603"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603"/>
      <c r="Q20" s="1808" t="str">
        <f>B20</f>
        <v>自然及人文环境</v>
      </c>
      <c r="R20" s="772" t="s">
        <v>17</v>
      </c>
      <c r="S20" s="773">
        <f>F20</f>
        <v>100</v>
      </c>
      <c r="T20" s="772" t="s">
        <v>17</v>
      </c>
      <c r="U20" s="773">
        <f>H20</f>
        <v>100</v>
      </c>
      <c r="V20" s="772" t="s">
        <v>17</v>
      </c>
      <c r="W20" s="773">
        <f>J20</f>
        <v>100</v>
      </c>
      <c r="X20" s="1811"/>
      <c r="Y20" s="3603"/>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603"/>
      <c r="Q21" s="1808"/>
      <c r="R21" s="772"/>
      <c r="S21" s="773"/>
      <c r="T21" s="772"/>
      <c r="U21" s="773"/>
      <c r="V21" s="772"/>
      <c r="W21" s="773"/>
      <c r="X21" s="1811"/>
      <c r="Y21" s="3603"/>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603"/>
      <c r="Q22" s="1808" t="str">
        <f>B22</f>
        <v>楼层</v>
      </c>
      <c r="R22" s="772" t="s">
        <v>17</v>
      </c>
      <c r="S22" s="773">
        <f>F22</f>
        <v>100</v>
      </c>
      <c r="T22" s="772" t="s">
        <v>17</v>
      </c>
      <c r="U22" s="773">
        <f>H22</f>
        <v>100</v>
      </c>
      <c r="V22" s="772" t="s">
        <v>17</v>
      </c>
      <c r="W22" s="773">
        <f>J22</f>
        <v>100</v>
      </c>
      <c r="X22" s="1811"/>
      <c r="Y22" s="3603"/>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603"/>
      <c r="Q23" s="1808">
        <f>B23</f>
        <v>111</v>
      </c>
      <c r="R23" s="772" t="s">
        <v>17</v>
      </c>
      <c r="S23" s="773">
        <f>F23</f>
        <v>100</v>
      </c>
      <c r="T23" s="772" t="s">
        <v>17</v>
      </c>
      <c r="U23" s="773">
        <f>H23</f>
        <v>100</v>
      </c>
      <c r="V23" s="772" t="s">
        <v>17</v>
      </c>
      <c r="W23" s="773">
        <f>J23</f>
        <v>100</v>
      </c>
      <c r="X23" s="1811"/>
      <c r="Y23" s="3603"/>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603"/>
      <c r="Q24" s="1808">
        <f t="shared" ref="Q24:Q36" si="11">B24</f>
        <v>111</v>
      </c>
      <c r="R24" s="772" t="s">
        <v>17</v>
      </c>
      <c r="S24" s="773">
        <f>F24</f>
        <v>100</v>
      </c>
      <c r="T24" s="772" t="s">
        <v>17</v>
      </c>
      <c r="U24" s="773">
        <f>H24</f>
        <v>100</v>
      </c>
      <c r="V24" s="772" t="s">
        <v>17</v>
      </c>
      <c r="W24" s="773">
        <f>J24</f>
        <v>100</v>
      </c>
      <c r="X24" s="1811"/>
      <c r="Y24" s="3603"/>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603"/>
      <c r="Q25" s="1793">
        <f t="shared" si="11"/>
        <v>111</v>
      </c>
      <c r="R25" s="768" t="s">
        <v>17</v>
      </c>
      <c r="S25" s="769">
        <f>F25</f>
        <v>100</v>
      </c>
      <c r="T25" s="768" t="s">
        <v>17</v>
      </c>
      <c r="U25" s="769">
        <f>H25</f>
        <v>100</v>
      </c>
      <c r="V25" s="768" t="s">
        <v>17</v>
      </c>
      <c r="W25" s="769">
        <f>J25</f>
        <v>100</v>
      </c>
      <c r="X25" s="770"/>
      <c r="Y25" s="3603"/>
      <c r="Z25" s="55">
        <f>Q25</f>
        <v>111</v>
      </c>
      <c r="AA25" s="1809">
        <f>D25/F25</f>
        <v>1</v>
      </c>
      <c r="AB25" s="1809">
        <f>D25/H25</f>
        <v>1</v>
      </c>
      <c r="AC25" s="1809">
        <f>D25/J25</f>
        <v>1</v>
      </c>
    </row>
    <row r="26" spans="1:29" ht="15">
      <c r="A26" s="651" t="s">
        <v>2561</v>
      </c>
      <c r="B26" s="69" t="s">
        <v>2710</v>
      </c>
      <c r="C26" s="2690">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708"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607"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607"/>
      <c r="Q27" s="774" t="str">
        <f t="shared" si="11"/>
        <v>项目停车位配比</v>
      </c>
      <c r="R27" s="775" t="s">
        <v>17</v>
      </c>
      <c r="S27" s="776">
        <f t="shared" si="12"/>
        <v>100</v>
      </c>
      <c r="T27" s="775" t="s">
        <v>17</v>
      </c>
      <c r="U27" s="776">
        <f t="shared" si="13"/>
        <v>100</v>
      </c>
      <c r="V27" s="775" t="s">
        <v>17</v>
      </c>
      <c r="W27" s="776">
        <f t="shared" si="14"/>
        <v>100</v>
      </c>
      <c r="X27" s="777"/>
      <c r="Y27" s="3607"/>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607"/>
      <c r="Q28" s="1808" t="str">
        <f t="shared" si="11"/>
        <v>公共部分装修</v>
      </c>
      <c r="R28" s="772" t="s">
        <v>17</v>
      </c>
      <c r="S28" s="773">
        <f t="shared" si="12"/>
        <v>100</v>
      </c>
      <c r="T28" s="772" t="s">
        <v>17</v>
      </c>
      <c r="U28" s="773">
        <f t="shared" si="13"/>
        <v>100</v>
      </c>
      <c r="V28" s="772" t="s">
        <v>17</v>
      </c>
      <c r="W28" s="773">
        <f t="shared" si="14"/>
        <v>100</v>
      </c>
      <c r="X28" s="1811"/>
      <c r="Y28" s="3607"/>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607"/>
      <c r="Q29" s="1808" t="str">
        <f t="shared" si="11"/>
        <v>成新率</v>
      </c>
      <c r="R29" s="772" t="s">
        <v>17</v>
      </c>
      <c r="S29" s="773" t="e">
        <f t="shared" si="12"/>
        <v>#N/A</v>
      </c>
      <c r="T29" s="772" t="s">
        <v>17</v>
      </c>
      <c r="U29" s="773" t="e">
        <f t="shared" si="13"/>
        <v>#N/A</v>
      </c>
      <c r="V29" s="772" t="s">
        <v>17</v>
      </c>
      <c r="W29" s="773" t="e">
        <f t="shared" si="14"/>
        <v>#N/A</v>
      </c>
      <c r="X29" s="1811"/>
      <c r="Y29" s="3607"/>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607"/>
      <c r="Q30" s="1808" t="str">
        <f t="shared" si="11"/>
        <v>物业等级</v>
      </c>
      <c r="R30" s="772" t="s">
        <v>17</v>
      </c>
      <c r="S30" s="773">
        <f t="shared" si="12"/>
        <v>100</v>
      </c>
      <c r="T30" s="772" t="s">
        <v>17</v>
      </c>
      <c r="U30" s="773">
        <f t="shared" si="13"/>
        <v>100</v>
      </c>
      <c r="V30" s="772" t="s">
        <v>17</v>
      </c>
      <c r="W30" s="773">
        <f t="shared" si="14"/>
        <v>100</v>
      </c>
      <c r="X30" s="1811"/>
      <c r="Y30" s="3607"/>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607"/>
      <c r="Q31" s="1793" t="str">
        <f t="shared" si="11"/>
        <v>停车位面积</v>
      </c>
      <c r="R31" s="768" t="s">
        <v>17</v>
      </c>
      <c r="S31" s="769" t="e">
        <f t="shared" si="12"/>
        <v>#N/A</v>
      </c>
      <c r="T31" s="768" t="s">
        <v>17</v>
      </c>
      <c r="U31" s="769" t="e">
        <f t="shared" si="13"/>
        <v>#N/A</v>
      </c>
      <c r="V31" s="768" t="s">
        <v>17</v>
      </c>
      <c r="W31" s="769" t="e">
        <f t="shared" si="14"/>
        <v>#N/A</v>
      </c>
      <c r="X31" s="770"/>
      <c r="Y31" s="3607"/>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607" t="s">
        <v>2563</v>
      </c>
      <c r="Q32" s="1808" t="str">
        <f t="shared" si="11"/>
        <v>车位类型</v>
      </c>
      <c r="R32" s="772" t="s">
        <v>17</v>
      </c>
      <c r="S32" s="773">
        <f t="shared" si="12"/>
        <v>100</v>
      </c>
      <c r="T32" s="772" t="s">
        <v>17</v>
      </c>
      <c r="U32" s="773">
        <f t="shared" si="13"/>
        <v>100</v>
      </c>
      <c r="V32" s="772" t="s">
        <v>17</v>
      </c>
      <c r="W32" s="773">
        <f t="shared" si="14"/>
        <v>100</v>
      </c>
      <c r="X32" s="1811"/>
      <c r="Y32" s="3607"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607"/>
      <c r="Q33" s="1808" t="str">
        <f t="shared" si="11"/>
        <v>是否直接入户</v>
      </c>
      <c r="R33" s="772" t="s">
        <v>17</v>
      </c>
      <c r="S33" s="773">
        <f t="shared" si="12"/>
        <v>100</v>
      </c>
      <c r="T33" s="772" t="s">
        <v>17</v>
      </c>
      <c r="U33" s="773">
        <f t="shared" si="13"/>
        <v>100</v>
      </c>
      <c r="V33" s="772" t="s">
        <v>17</v>
      </c>
      <c r="W33" s="773">
        <f t="shared" si="14"/>
        <v>100</v>
      </c>
      <c r="X33" s="1811"/>
      <c r="Y33" s="3607"/>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607"/>
      <c r="Q34" s="1808">
        <f t="shared" si="11"/>
        <v>111</v>
      </c>
      <c r="R34" s="772" t="s">
        <v>17</v>
      </c>
      <c r="S34" s="773">
        <f t="shared" si="12"/>
        <v>100</v>
      </c>
      <c r="T34" s="772" t="s">
        <v>17</v>
      </c>
      <c r="U34" s="773">
        <f t="shared" si="13"/>
        <v>100</v>
      </c>
      <c r="V34" s="772" t="s">
        <v>17</v>
      </c>
      <c r="W34" s="773">
        <f t="shared" si="14"/>
        <v>100</v>
      </c>
      <c r="X34" s="1811"/>
      <c r="Y34" s="3607"/>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607"/>
      <c r="Q35" s="774">
        <f t="shared" si="11"/>
        <v>111</v>
      </c>
      <c r="R35" s="775" t="s">
        <v>17</v>
      </c>
      <c r="S35" s="776">
        <f t="shared" si="12"/>
        <v>100</v>
      </c>
      <c r="T35" s="775" t="s">
        <v>17</v>
      </c>
      <c r="U35" s="776">
        <f t="shared" si="13"/>
        <v>100</v>
      </c>
      <c r="V35" s="775" t="s">
        <v>17</v>
      </c>
      <c r="W35" s="776">
        <f t="shared" si="14"/>
        <v>100</v>
      </c>
      <c r="X35" s="777"/>
      <c r="Y35" s="3607"/>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607"/>
      <c r="Q36" s="1808">
        <f t="shared" si="11"/>
        <v>111</v>
      </c>
      <c r="R36" s="772" t="s">
        <v>17</v>
      </c>
      <c r="S36" s="773">
        <f t="shared" si="12"/>
        <v>100</v>
      </c>
      <c r="T36" s="772" t="s">
        <v>17</v>
      </c>
      <c r="U36" s="773">
        <f t="shared" si="13"/>
        <v>100</v>
      </c>
      <c r="V36" s="772" t="s">
        <v>17</v>
      </c>
      <c r="W36" s="773">
        <f t="shared" si="14"/>
        <v>100</v>
      </c>
      <c r="X36" s="1811"/>
      <c r="Y36" s="3607"/>
      <c r="Z36" s="1812">
        <f t="shared" si="15"/>
        <v>111</v>
      </c>
      <c r="AA36" s="1809">
        <f t="shared" si="3"/>
        <v>1</v>
      </c>
      <c r="AB36" s="1809">
        <f t="shared" si="4"/>
        <v>1</v>
      </c>
      <c r="AC36" s="1809">
        <f t="shared" si="5"/>
        <v>1</v>
      </c>
    </row>
    <row r="37" spans="1:29" ht="15">
      <c r="A37" s="478" t="s">
        <v>2718</v>
      </c>
      <c r="B37" s="2691" t="s">
        <v>2719</v>
      </c>
      <c r="C37" s="1405" t="s">
        <v>1</v>
      </c>
      <c r="D37" s="1406"/>
      <c r="E37" s="1407"/>
      <c r="F37" s="1408"/>
      <c r="G37" s="1409"/>
      <c r="H37" s="1410"/>
      <c r="I37" s="1407"/>
      <c r="J37" s="1410"/>
      <c r="K37" s="618"/>
      <c r="L37" s="1141"/>
      <c r="M37" s="1142"/>
      <c r="N37" s="1129"/>
      <c r="O37" s="1142"/>
      <c r="P37" s="3600" t="str">
        <f>A37</f>
        <v>成交单价</v>
      </c>
      <c r="Q37" s="3600"/>
      <c r="R37" s="3601">
        <f>E37</f>
        <v>0</v>
      </c>
      <c r="S37" s="3601"/>
      <c r="T37" s="3601">
        <f>G37</f>
        <v>0</v>
      </c>
      <c r="U37" s="3601"/>
      <c r="V37" s="3601">
        <f>I37</f>
        <v>0</v>
      </c>
      <c r="W37" s="3601"/>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600" t="str">
        <f>A38</f>
        <v>比较价值（元/平方米）</v>
      </c>
      <c r="Q38" s="3600"/>
      <c r="R38" s="3601" t="e">
        <f>IF(F1="售价",ROUND(PRODUCT(R37,AA7:AA36),0),ROUND(PRODUCT(R37,AA7:AA36),1))</f>
        <v>#DIV/0!</v>
      </c>
      <c r="S38" s="3601"/>
      <c r="T38" s="3601" t="e">
        <f>IF(F1="售价",ROUND(PRODUCT(T37,AB7:AB36),0),ROUND(PRODUCT(T37,AB7:AB36),1))</f>
        <v>#DIV/0!</v>
      </c>
      <c r="U38" s="3601"/>
      <c r="V38" s="3601" t="e">
        <f>IF(F1="售价",ROUND(PRODUCT(V37,AC7:AC36),0),ROUND(PRODUCT(V37,AC7:AC36),1))</f>
        <v>#DIV/0!</v>
      </c>
      <c r="W38" s="3601"/>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597" t="str">
        <f>A39</f>
        <v>估价对象XX用房的比较价值（楼面单价，元/平方米）</v>
      </c>
      <c r="Q39" s="3598"/>
      <c r="R39" s="3599" t="e">
        <f>IF(F1="售价",ROUND(AVERAGE(R38:V38),0),ROUND(AVERAGE(R38:V38),1))</f>
        <v>#DIV/0!</v>
      </c>
      <c r="S39" s="3599"/>
      <c r="T39" s="3599"/>
      <c r="U39" s="3599"/>
      <c r="V39" s="3599"/>
      <c r="W39" s="3599"/>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0" priority="14" stopIfTrue="1" operator="containsText" text="超过">
      <formula>NOT(ISERROR(SEARCH("超过",F42)))</formula>
    </cfRule>
  </conditionalFormatting>
  <conditionalFormatting sqref="J44">
    <cfRule type="containsText" dxfId="69" priority="13" stopIfTrue="1" operator="containsText" text="超过">
      <formula>NOT(ISERROR(SEARCH("超过",J44)))</formula>
    </cfRule>
  </conditionalFormatting>
  <conditionalFormatting sqref="H44">
    <cfRule type="containsText" dxfId="68" priority="12" stopIfTrue="1" operator="containsText" text="超过">
      <formula>NOT(ISERROR(SEARCH("超过",H44)))</formula>
    </cfRule>
  </conditionalFormatting>
  <conditionalFormatting sqref="F44">
    <cfRule type="containsText" dxfId="67" priority="11" stopIfTrue="1" operator="containsText" text="超过">
      <formula>NOT(ISERROR(SEARCH("超过",F44)))</formula>
    </cfRule>
  </conditionalFormatting>
  <conditionalFormatting sqref="F43 H43 J43">
    <cfRule type="containsText" dxfId="66" priority="10" stopIfTrue="1" operator="containsText" text="超过">
      <formula>NOT(ISERROR(SEARCH("超过",F43)))</formula>
    </cfRule>
  </conditionalFormatting>
  <conditionalFormatting sqref="E42">
    <cfRule type="expression" dxfId="65" priority="9" stopIfTrue="1">
      <formula>$F$42="超过30%"</formula>
    </cfRule>
  </conditionalFormatting>
  <conditionalFormatting sqref="G44">
    <cfRule type="expression" dxfId="64" priority="8" stopIfTrue="1">
      <formula>$H$54+$H$44="超过30%"</formula>
    </cfRule>
  </conditionalFormatting>
  <conditionalFormatting sqref="E43">
    <cfRule type="expression" dxfId="63" priority="7" stopIfTrue="1">
      <formula>$F$43="超过20%"</formula>
    </cfRule>
  </conditionalFormatting>
  <conditionalFormatting sqref="E44">
    <cfRule type="expression" dxfId="62" priority="6" stopIfTrue="1">
      <formula>$F$44="超过30%"</formula>
    </cfRule>
  </conditionalFormatting>
  <conditionalFormatting sqref="G42">
    <cfRule type="expression" dxfId="61" priority="5" stopIfTrue="1">
      <formula>$H$52+$H$42="超过30%"</formula>
    </cfRule>
  </conditionalFormatting>
  <conditionalFormatting sqref="G43">
    <cfRule type="expression" dxfId="60" priority="4" stopIfTrue="1">
      <formula>$H$43="超过20%"</formula>
    </cfRule>
  </conditionalFormatting>
  <conditionalFormatting sqref="I42">
    <cfRule type="expression" dxfId="59" priority="3" stopIfTrue="1">
      <formula>$J$52+$J$42="超过30%"</formula>
    </cfRule>
  </conditionalFormatting>
  <conditionalFormatting sqref="I43">
    <cfRule type="expression" dxfId="58" priority="2" stopIfTrue="1">
      <formula>$J$53+$J$43="超过20%"</formula>
    </cfRule>
  </conditionalFormatting>
  <conditionalFormatting sqref="I44">
    <cfRule type="expression" dxfId="5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1"/>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3"/>
      <c r="D2" s="1122" t="e">
        <f ca="1">SUMIF(INDIRECT("'"&amp;F2&amp;"'"&amp;"!A:A"),"承租人权益价值",INDIRECT("'"&amp;F2&amp;"'"&amp;"!c:c"))</f>
        <v>#REF!</v>
      </c>
      <c r="E2" s="2584" t="s">
        <v>2326</v>
      </c>
      <c r="F2" s="2585"/>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70" t="s">
        <v>2645</v>
      </c>
      <c r="S4" s="3571"/>
      <c r="T4" s="3570" t="s">
        <v>2646</v>
      </c>
      <c r="U4" s="3571"/>
      <c r="V4" s="3595" t="s">
        <v>2647</v>
      </c>
      <c r="W4" s="3595"/>
      <c r="X4" s="1811"/>
      <c r="Y4" s="3570" t="s">
        <v>2649</v>
      </c>
      <c r="Z4" s="3571"/>
      <c r="AA4" s="3565" t="s">
        <v>2645</v>
      </c>
      <c r="AB4" s="3566" t="s">
        <v>2646</v>
      </c>
      <c r="AC4" s="3565" t="s">
        <v>2647</v>
      </c>
    </row>
    <row r="5" spans="1:29" ht="15">
      <c r="A5" s="403"/>
      <c r="B5" s="404"/>
      <c r="C5" s="3693" t="s">
        <v>2540</v>
      </c>
      <c r="D5" s="3577"/>
      <c r="E5" s="3692" t="s">
        <v>2541</v>
      </c>
      <c r="F5" s="3575"/>
      <c r="G5" s="3693" t="s">
        <v>2542</v>
      </c>
      <c r="H5" s="3577"/>
      <c r="I5" s="3693" t="s">
        <v>2543</v>
      </c>
      <c r="J5" s="3577"/>
      <c r="K5" s="609"/>
      <c r="L5" s="1128"/>
      <c r="M5" s="1129"/>
      <c r="N5" s="1129"/>
      <c r="O5" s="1129"/>
      <c r="P5" s="3589"/>
      <c r="Q5" s="3590"/>
      <c r="R5" s="3572"/>
      <c r="S5" s="3573"/>
      <c r="T5" s="3572"/>
      <c r="U5" s="3573"/>
      <c r="V5" s="3595"/>
      <c r="W5" s="3595"/>
      <c r="X5" s="1811"/>
      <c r="Y5" s="3572"/>
      <c r="Z5" s="3573"/>
      <c r="AA5" s="3566"/>
      <c r="AB5" s="3566"/>
      <c r="AC5" s="3566"/>
    </row>
    <row r="6" spans="1:29" ht="15.75" thickBot="1">
      <c r="A6" s="405"/>
      <c r="B6" s="406"/>
      <c r="C6" s="3694" t="s">
        <v>2544</v>
      </c>
      <c r="D6" s="3579"/>
      <c r="E6" s="3695" t="s">
        <v>2544</v>
      </c>
      <c r="F6" s="3581"/>
      <c r="G6" s="3694" t="s">
        <v>2544</v>
      </c>
      <c r="H6" s="3579"/>
      <c r="I6" s="3694" t="s">
        <v>2544</v>
      </c>
      <c r="J6" s="3579"/>
      <c r="K6" s="609" t="s">
        <v>2545</v>
      </c>
      <c r="L6" s="1128"/>
      <c r="M6" s="1129"/>
      <c r="N6" s="1129"/>
      <c r="O6" s="1129"/>
      <c r="P6" s="3591"/>
      <c r="Q6" s="3592"/>
      <c r="R6" s="3572"/>
      <c r="S6" s="3573"/>
      <c r="T6" s="3593"/>
      <c r="U6" s="3594"/>
      <c r="V6" s="3595"/>
      <c r="W6" s="3595"/>
      <c r="X6" s="1811"/>
      <c r="Y6" s="3593"/>
      <c r="Z6" s="3594"/>
      <c r="AA6" s="3567"/>
      <c r="AB6" s="3567"/>
      <c r="AC6" s="3567"/>
    </row>
    <row r="7" spans="1:29" s="116" customFormat="1" ht="15.75" thickBot="1">
      <c r="A7" s="407" t="s">
        <v>2546</v>
      </c>
      <c r="B7" s="408"/>
      <c r="C7" s="409">
        <f>'数据-取费表'!B2</f>
        <v>43335</v>
      </c>
      <c r="D7" s="410">
        <v>100</v>
      </c>
      <c r="E7" s="411"/>
      <c r="F7" s="412">
        <f>SUMIF(46:46,YEAR(E7)&amp;"-"&amp;MONTH(E7),47:47)</f>
        <v>0</v>
      </c>
      <c r="G7" s="2692"/>
      <c r="H7" s="410">
        <f>SUMIF(46:46,YEAR(G7)&amp;"-"&amp;MONTH(G7),47:47)</f>
        <v>0</v>
      </c>
      <c r="I7" s="411"/>
      <c r="J7" s="410">
        <f>SUMIF(46:46,YEAR(I7)&amp;"-"&amp;MONTH(I7),47:47)</f>
        <v>0</v>
      </c>
      <c r="K7" s="610"/>
      <c r="L7" s="1130"/>
      <c r="M7" s="1131"/>
      <c r="N7" s="1131"/>
      <c r="O7" s="1131"/>
      <c r="P7" s="3568" t="s">
        <v>2547</v>
      </c>
      <c r="Q7" s="3596"/>
      <c r="R7" s="768" t="s">
        <v>17</v>
      </c>
      <c r="S7" s="769">
        <f t="shared" ref="S7:S14" si="0">F7</f>
        <v>0</v>
      </c>
      <c r="T7" s="768" t="s">
        <v>17</v>
      </c>
      <c r="U7" s="769">
        <f t="shared" ref="U7:U14" si="1">H7</f>
        <v>0</v>
      </c>
      <c r="V7" s="768" t="s">
        <v>17</v>
      </c>
      <c r="W7" s="769">
        <f t="shared" ref="W7:W14" si="2">J7</f>
        <v>0</v>
      </c>
      <c r="X7" s="770"/>
      <c r="Y7" s="3568" t="s">
        <v>2547</v>
      </c>
      <c r="Z7" s="3569"/>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568" t="s">
        <v>2550</v>
      </c>
      <c r="Q8" s="3569"/>
      <c r="R8" s="768" t="s">
        <v>17</v>
      </c>
      <c r="S8" s="769">
        <f t="shared" si="0"/>
        <v>0</v>
      </c>
      <c r="T8" s="768" t="s">
        <v>17</v>
      </c>
      <c r="U8" s="769">
        <f t="shared" si="1"/>
        <v>0</v>
      </c>
      <c r="V8" s="768" t="s">
        <v>17</v>
      </c>
      <c r="W8" s="769">
        <f t="shared" si="2"/>
        <v>0</v>
      </c>
      <c r="X8" s="770"/>
      <c r="Y8" s="3568" t="s">
        <v>2550</v>
      </c>
      <c r="Z8" s="3569"/>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600" t="s">
        <v>2553</v>
      </c>
      <c r="Q9" s="1793" t="str">
        <f t="shared" ref="Q9:Q14" si="6">B9</f>
        <v>用途</v>
      </c>
      <c r="R9" s="768" t="s">
        <v>17</v>
      </c>
      <c r="S9" s="769">
        <f t="shared" si="0"/>
        <v>100</v>
      </c>
      <c r="T9" s="768" t="s">
        <v>17</v>
      </c>
      <c r="U9" s="769">
        <f t="shared" si="1"/>
        <v>100</v>
      </c>
      <c r="V9" s="768" t="s">
        <v>17</v>
      </c>
      <c r="W9" s="769">
        <f t="shared" si="2"/>
        <v>100</v>
      </c>
      <c r="X9" s="770"/>
      <c r="Y9" s="3442"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600"/>
      <c r="Q10" s="1793" t="str">
        <f t="shared" si="6"/>
        <v>土地使用年限（年）</v>
      </c>
      <c r="R10" s="768" t="s">
        <v>17</v>
      </c>
      <c r="S10" s="769">
        <f t="shared" si="0"/>
        <v>100</v>
      </c>
      <c r="T10" s="768" t="s">
        <v>17</v>
      </c>
      <c r="U10" s="769">
        <f t="shared" si="1"/>
        <v>100</v>
      </c>
      <c r="V10" s="768" t="s">
        <v>17</v>
      </c>
      <c r="W10" s="769">
        <f t="shared" si="2"/>
        <v>100</v>
      </c>
      <c r="X10" s="770"/>
      <c r="Y10" s="3442"/>
      <c r="Z10" s="55" t="str">
        <f t="shared" si="7"/>
        <v>土地使用年限（年）</v>
      </c>
      <c r="AA10" s="771">
        <f t="shared" si="3"/>
        <v>1</v>
      </c>
      <c r="AB10" s="771">
        <f t="shared" si="4"/>
        <v>1</v>
      </c>
      <c r="AC10" s="771">
        <f t="shared" si="5"/>
        <v>1</v>
      </c>
    </row>
    <row r="11" spans="1:29" ht="15">
      <c r="A11" s="427"/>
      <c r="B11" s="2596">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600"/>
      <c r="Q11" s="1793">
        <f t="shared" si="6"/>
        <v>111</v>
      </c>
      <c r="R11" s="768" t="s">
        <v>17</v>
      </c>
      <c r="S11" s="769">
        <f t="shared" si="0"/>
        <v>100</v>
      </c>
      <c r="T11" s="768" t="s">
        <v>17</v>
      </c>
      <c r="U11" s="769">
        <f t="shared" si="1"/>
        <v>100</v>
      </c>
      <c r="V11" s="768" t="s">
        <v>17</v>
      </c>
      <c r="W11" s="769">
        <f t="shared" si="2"/>
        <v>100</v>
      </c>
      <c r="X11" s="770"/>
      <c r="Y11" s="3442"/>
      <c r="Z11" s="55">
        <f t="shared" si="7"/>
        <v>111</v>
      </c>
      <c r="AA11" s="771">
        <f t="shared" si="3"/>
        <v>1</v>
      </c>
      <c r="AB11" s="771">
        <f t="shared" si="4"/>
        <v>1</v>
      </c>
      <c r="AC11" s="771">
        <f t="shared" si="5"/>
        <v>1</v>
      </c>
    </row>
    <row r="12" spans="1:29" s="116" customFormat="1" ht="15">
      <c r="A12" s="430"/>
      <c r="B12" s="2596">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600"/>
      <c r="Q12" s="1793">
        <f t="shared" si="6"/>
        <v>111</v>
      </c>
      <c r="R12" s="768" t="s">
        <v>17</v>
      </c>
      <c r="S12" s="769">
        <f t="shared" si="0"/>
        <v>100</v>
      </c>
      <c r="T12" s="768" t="s">
        <v>17</v>
      </c>
      <c r="U12" s="769">
        <f t="shared" si="1"/>
        <v>100</v>
      </c>
      <c r="V12" s="768" t="s">
        <v>17</v>
      </c>
      <c r="W12" s="769">
        <f t="shared" si="2"/>
        <v>100</v>
      </c>
      <c r="X12" s="770"/>
      <c r="Y12" s="3442"/>
      <c r="Z12" s="55">
        <f t="shared" si="7"/>
        <v>111</v>
      </c>
      <c r="AA12" s="771">
        <f>D12/F12</f>
        <v>1</v>
      </c>
      <c r="AB12" s="771">
        <f>D12/H12</f>
        <v>1</v>
      </c>
      <c r="AC12" s="771">
        <f>D12/J12</f>
        <v>1</v>
      </c>
    </row>
    <row r="13" spans="1:29" ht="15.75" thickBot="1">
      <c r="A13" s="427"/>
      <c r="B13" s="2596">
        <v>111</v>
      </c>
      <c r="C13" s="433"/>
      <c r="D13" s="434">
        <v>100</v>
      </c>
      <c r="E13" s="468"/>
      <c r="F13" s="424">
        <f>SUMIF(59:59,E13,60:60)-SUMIF(59:59,C13,60:60)+100</f>
        <v>100</v>
      </c>
      <c r="G13" s="2693"/>
      <c r="H13" s="437">
        <f>SUMIF(59:59,G13,60:60)-SUMIF(59:59,C13,60:60)+100</f>
        <v>100</v>
      </c>
      <c r="I13" s="468"/>
      <c r="J13" s="434">
        <f>SUMIF(59:59,I13,60:60)-SUMIF(59:59,C13,60:60)+100</f>
        <v>100</v>
      </c>
      <c r="K13" s="612"/>
      <c r="L13" s="1138"/>
      <c r="M13" s="1129"/>
      <c r="N13" s="1129"/>
      <c r="O13" s="1137"/>
      <c r="P13" s="3600"/>
      <c r="Q13" s="1793">
        <f t="shared" si="6"/>
        <v>111</v>
      </c>
      <c r="R13" s="768" t="s">
        <v>17</v>
      </c>
      <c r="S13" s="769">
        <f t="shared" si="0"/>
        <v>100</v>
      </c>
      <c r="T13" s="768" t="s">
        <v>17</v>
      </c>
      <c r="U13" s="769">
        <f t="shared" si="1"/>
        <v>100</v>
      </c>
      <c r="V13" s="768" t="s">
        <v>17</v>
      </c>
      <c r="W13" s="769">
        <f t="shared" si="2"/>
        <v>100</v>
      </c>
      <c r="X13" s="770"/>
      <c r="Y13" s="3442"/>
      <c r="Z13" s="55">
        <f t="shared" si="7"/>
        <v>111</v>
      </c>
      <c r="AA13" s="771">
        <f t="shared" si="3"/>
        <v>1</v>
      </c>
      <c r="AB13" s="771">
        <f t="shared" si="4"/>
        <v>1</v>
      </c>
      <c r="AC13" s="771">
        <f t="shared" si="5"/>
        <v>1</v>
      </c>
    </row>
    <row r="14" spans="1:29" ht="128.25">
      <c r="A14" s="439" t="s">
        <v>2557</v>
      </c>
      <c r="B14" s="68" t="s">
        <v>2707</v>
      </c>
      <c r="C14" s="2689"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602" t="s">
        <v>2558</v>
      </c>
      <c r="Q14" s="1808" t="str">
        <f t="shared" si="6"/>
        <v>交通便捷度</v>
      </c>
      <c r="R14" s="772" t="s">
        <v>17</v>
      </c>
      <c r="S14" s="773">
        <f t="shared" si="0"/>
        <v>100</v>
      </c>
      <c r="T14" s="772" t="s">
        <v>17</v>
      </c>
      <c r="U14" s="773">
        <f t="shared" si="1"/>
        <v>100</v>
      </c>
      <c r="V14" s="772" t="s">
        <v>17</v>
      </c>
      <c r="W14" s="773">
        <f t="shared" si="2"/>
        <v>100</v>
      </c>
      <c r="X14" s="1811"/>
      <c r="Y14" s="3602"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603"/>
      <c r="Q15" s="1808"/>
      <c r="R15" s="772"/>
      <c r="S15" s="773"/>
      <c r="T15" s="772"/>
      <c r="U15" s="773"/>
      <c r="V15" s="772"/>
      <c r="W15" s="773"/>
      <c r="X15" s="1811"/>
      <c r="Y15" s="3603"/>
      <c r="Z15" s="1812"/>
      <c r="AA15" s="1809">
        <v>1</v>
      </c>
      <c r="AB15" s="1809">
        <v>1</v>
      </c>
      <c r="AC15" s="1809">
        <v>1</v>
      </c>
    </row>
    <row r="16" spans="1:29" ht="228">
      <c r="A16" s="427"/>
      <c r="B16" s="450" t="s">
        <v>2686</v>
      </c>
      <c r="C16" s="2603"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603"/>
      <c r="Q16" s="1808" t="str">
        <f>B16</f>
        <v>公共配套设施</v>
      </c>
      <c r="R16" s="772" t="s">
        <v>17</v>
      </c>
      <c r="S16" s="773">
        <f>F16</f>
        <v>100</v>
      </c>
      <c r="T16" s="772" t="s">
        <v>17</v>
      </c>
      <c r="U16" s="773">
        <f>H16</f>
        <v>100</v>
      </c>
      <c r="V16" s="772" t="s">
        <v>17</v>
      </c>
      <c r="W16" s="773">
        <f>J16</f>
        <v>100</v>
      </c>
      <c r="X16" s="1811"/>
      <c r="Y16" s="3603"/>
      <c r="Z16" s="1812" t="str">
        <f>Q16</f>
        <v>公共配套设施</v>
      </c>
      <c r="AA16" s="1809">
        <f t="shared" si="3"/>
        <v>1</v>
      </c>
      <c r="AB16" s="1809">
        <f t="shared" si="4"/>
        <v>1</v>
      </c>
      <c r="AC16" s="1809">
        <f t="shared" si="5"/>
        <v>1</v>
      </c>
    </row>
    <row r="17" spans="1:29" ht="15">
      <c r="A17" s="427"/>
      <c r="B17" s="455"/>
      <c r="C17" s="2604"/>
      <c r="D17" s="447"/>
      <c r="E17" s="446"/>
      <c r="F17" s="448"/>
      <c r="G17" s="446"/>
      <c r="H17" s="447"/>
      <c r="I17" s="446"/>
      <c r="J17" s="447"/>
      <c r="K17" s="614"/>
      <c r="L17" s="1138"/>
      <c r="M17" s="1129"/>
      <c r="N17" s="1129"/>
      <c r="O17" s="1137"/>
      <c r="P17" s="3603"/>
      <c r="Q17" s="1808"/>
      <c r="R17" s="772"/>
      <c r="S17" s="773"/>
      <c r="T17" s="772"/>
      <c r="U17" s="773"/>
      <c r="V17" s="772"/>
      <c r="W17" s="773"/>
      <c r="X17" s="1811"/>
      <c r="Y17" s="3603"/>
      <c r="Z17" s="1812"/>
      <c r="AA17" s="1809">
        <v>1</v>
      </c>
      <c r="AB17" s="1809">
        <v>1</v>
      </c>
      <c r="AC17" s="1809">
        <v>1</v>
      </c>
    </row>
    <row r="18" spans="1:29" ht="42.75">
      <c r="A18" s="427"/>
      <c r="B18" s="1382" t="s">
        <v>2687</v>
      </c>
      <c r="C18" s="2603"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603"/>
      <c r="Q18" s="1808" t="str">
        <f>B18</f>
        <v>基础设施水平</v>
      </c>
      <c r="R18" s="772" t="s">
        <v>17</v>
      </c>
      <c r="S18" s="773">
        <f>F18</f>
        <v>100</v>
      </c>
      <c r="T18" s="772" t="s">
        <v>17</v>
      </c>
      <c r="U18" s="773">
        <f>H18</f>
        <v>100</v>
      </c>
      <c r="V18" s="772" t="s">
        <v>17</v>
      </c>
      <c r="W18" s="773">
        <f>J18</f>
        <v>100</v>
      </c>
      <c r="X18" s="1811"/>
      <c r="Y18" s="3603"/>
      <c r="Z18" s="1812" t="str">
        <f>Q18</f>
        <v>基础设施水平</v>
      </c>
      <c r="AA18" s="1809">
        <f t="shared" ref="AA18" si="8">D18/F18</f>
        <v>1</v>
      </c>
      <c r="AB18" s="1809">
        <f t="shared" ref="AB18" si="9">D18/H18</f>
        <v>1</v>
      </c>
      <c r="AC18" s="1809">
        <f t="shared" ref="AC18" si="10">D18/J18</f>
        <v>1</v>
      </c>
    </row>
    <row r="19" spans="1:29" ht="15">
      <c r="A19" s="427"/>
      <c r="B19" s="1382"/>
      <c r="C19" s="2604"/>
      <c r="D19" s="449"/>
      <c r="E19" s="2604"/>
      <c r="F19" s="452"/>
      <c r="G19" s="2604"/>
      <c r="H19" s="447"/>
      <c r="I19" s="446"/>
      <c r="J19" s="447"/>
      <c r="K19" s="1381"/>
      <c r="L19" s="1138"/>
      <c r="M19" s="1129"/>
      <c r="N19" s="1129"/>
      <c r="O19" s="1137"/>
      <c r="P19" s="3603"/>
      <c r="Q19" s="1808"/>
      <c r="R19" s="772"/>
      <c r="S19" s="773"/>
      <c r="T19" s="772"/>
      <c r="U19" s="773"/>
      <c r="V19" s="772"/>
      <c r="W19" s="773"/>
      <c r="X19" s="1811"/>
      <c r="Y19" s="3603"/>
      <c r="Z19" s="1812"/>
      <c r="AA19" s="1809">
        <v>1</v>
      </c>
      <c r="AB19" s="1809">
        <v>1</v>
      </c>
      <c r="AC19" s="1809">
        <v>1</v>
      </c>
    </row>
    <row r="20" spans="1:29" ht="99.75">
      <c r="A20" s="427"/>
      <c r="B20" s="450" t="s">
        <v>2708</v>
      </c>
      <c r="C20" s="2603"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603"/>
      <c r="Q20" s="1808" t="str">
        <f>B20</f>
        <v>自然及人文环境</v>
      </c>
      <c r="R20" s="772" t="s">
        <v>17</v>
      </c>
      <c r="S20" s="773">
        <f>F20</f>
        <v>100</v>
      </c>
      <c r="T20" s="772" t="s">
        <v>17</v>
      </c>
      <c r="U20" s="773">
        <f>H20</f>
        <v>100</v>
      </c>
      <c r="V20" s="772" t="s">
        <v>17</v>
      </c>
      <c r="W20" s="773">
        <f>J20</f>
        <v>100</v>
      </c>
      <c r="X20" s="1811"/>
      <c r="Y20" s="3603"/>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603"/>
      <c r="Q21" s="1808"/>
      <c r="R21" s="772"/>
      <c r="S21" s="773"/>
      <c r="T21" s="772"/>
      <c r="U21" s="773"/>
      <c r="V21" s="772"/>
      <c r="W21" s="773"/>
      <c r="X21" s="1811"/>
      <c r="Y21" s="3603"/>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603"/>
      <c r="Q22" s="1808" t="str">
        <f>B22</f>
        <v>楼层</v>
      </c>
      <c r="R22" s="772" t="s">
        <v>17</v>
      </c>
      <c r="S22" s="773">
        <f>F22</f>
        <v>100</v>
      </c>
      <c r="T22" s="772" t="s">
        <v>17</v>
      </c>
      <c r="U22" s="773">
        <f>H22</f>
        <v>100</v>
      </c>
      <c r="V22" s="772" t="s">
        <v>17</v>
      </c>
      <c r="W22" s="773">
        <f>J22</f>
        <v>100</v>
      </c>
      <c r="X22" s="1811"/>
      <c r="Y22" s="3603"/>
      <c r="Z22" s="1812" t="str">
        <f>Q22</f>
        <v>楼层</v>
      </c>
      <c r="AA22" s="1809">
        <f t="shared" si="3"/>
        <v>1</v>
      </c>
      <c r="AB22" s="1809">
        <f t="shared" si="4"/>
        <v>1</v>
      </c>
      <c r="AC22" s="1809">
        <f t="shared" si="5"/>
        <v>1</v>
      </c>
    </row>
    <row r="23" spans="1:29" ht="15">
      <c r="A23" s="403"/>
      <c r="B23" s="2596">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603"/>
      <c r="Q23" s="1808">
        <f>B23</f>
        <v>111</v>
      </c>
      <c r="R23" s="772" t="s">
        <v>17</v>
      </c>
      <c r="S23" s="773">
        <f>F23</f>
        <v>100</v>
      </c>
      <c r="T23" s="772" t="s">
        <v>17</v>
      </c>
      <c r="U23" s="773">
        <f>H23</f>
        <v>100</v>
      </c>
      <c r="V23" s="772" t="s">
        <v>17</v>
      </c>
      <c r="W23" s="773">
        <f>J23</f>
        <v>100</v>
      </c>
      <c r="X23" s="1811"/>
      <c r="Y23" s="3603"/>
      <c r="Z23" s="1812">
        <f>Q23</f>
        <v>111</v>
      </c>
      <c r="AA23" s="1809">
        <f t="shared" si="3"/>
        <v>1</v>
      </c>
      <c r="AB23" s="1809">
        <f t="shared" si="4"/>
        <v>1</v>
      </c>
      <c r="AC23" s="1809">
        <f t="shared" si="5"/>
        <v>1</v>
      </c>
    </row>
    <row r="24" spans="1:29" ht="15">
      <c r="A24" s="427"/>
      <c r="B24" s="2596">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603"/>
      <c r="Q24" s="1808">
        <f t="shared" ref="Q24:Q34" si="11">B24</f>
        <v>111</v>
      </c>
      <c r="R24" s="772" t="s">
        <v>17</v>
      </c>
      <c r="S24" s="773">
        <f>F24</f>
        <v>100</v>
      </c>
      <c r="T24" s="772" t="s">
        <v>17</v>
      </c>
      <c r="U24" s="773">
        <f>H24</f>
        <v>100</v>
      </c>
      <c r="V24" s="772" t="s">
        <v>17</v>
      </c>
      <c r="W24" s="773">
        <f>J24</f>
        <v>100</v>
      </c>
      <c r="X24" s="1811"/>
      <c r="Y24" s="3603"/>
      <c r="Z24" s="1812">
        <f>Q24</f>
        <v>111</v>
      </c>
      <c r="AA24" s="1809">
        <f t="shared" si="3"/>
        <v>1</v>
      </c>
      <c r="AB24" s="1809">
        <f t="shared" si="4"/>
        <v>1</v>
      </c>
      <c r="AC24" s="1809">
        <f t="shared" si="5"/>
        <v>1</v>
      </c>
    </row>
    <row r="25" spans="1:29" s="116" customFormat="1" ht="15.75" thickBot="1">
      <c r="A25" s="430"/>
      <c r="B25" s="2596">
        <v>111</v>
      </c>
      <c r="C25" s="2694"/>
      <c r="D25" s="664">
        <v>100</v>
      </c>
      <c r="E25" s="2694"/>
      <c r="F25" s="665">
        <f>SUMIF(75:75,E25,76:76)-SUMIF(75:75,C25,76:76)+100</f>
        <v>100</v>
      </c>
      <c r="G25" s="2694"/>
      <c r="H25" s="664">
        <f>SUMIF(75:75,G25,76:76)-SUMIF(75:75,C25,76:76)+100</f>
        <v>100</v>
      </c>
      <c r="I25" s="2694"/>
      <c r="J25" s="664">
        <f>SUMIF(75:75,I25,76:76)-SUMIF(75:75,C25,76:76)+100</f>
        <v>100</v>
      </c>
      <c r="K25" s="612"/>
      <c r="L25" s="1130"/>
      <c r="M25" s="1131"/>
      <c r="N25" s="1131"/>
      <c r="O25" s="1132"/>
      <c r="P25" s="3603"/>
      <c r="Q25" s="1793">
        <f t="shared" si="11"/>
        <v>111</v>
      </c>
      <c r="R25" s="768" t="s">
        <v>17</v>
      </c>
      <c r="S25" s="769">
        <f>F25</f>
        <v>100</v>
      </c>
      <c r="T25" s="768" t="s">
        <v>17</v>
      </c>
      <c r="U25" s="769">
        <f>H25</f>
        <v>100</v>
      </c>
      <c r="V25" s="768" t="s">
        <v>17</v>
      </c>
      <c r="W25" s="769">
        <f>J25</f>
        <v>100</v>
      </c>
      <c r="X25" s="770"/>
      <c r="Y25" s="3603"/>
      <c r="Z25" s="55">
        <f>Q25</f>
        <v>111</v>
      </c>
      <c r="AA25" s="1809">
        <f>D25/F25</f>
        <v>1</v>
      </c>
      <c r="AB25" s="1809">
        <f>D25/H25</f>
        <v>1</v>
      </c>
      <c r="AC25" s="1809">
        <f>D25/J25</f>
        <v>1</v>
      </c>
    </row>
    <row r="26" spans="1:29" ht="15">
      <c r="A26" s="465" t="s">
        <v>2561</v>
      </c>
      <c r="B26" s="70" t="s">
        <v>2712</v>
      </c>
      <c r="C26" s="2675"/>
      <c r="D26" s="466">
        <v>100</v>
      </c>
      <c r="E26" s="2675"/>
      <c r="F26" s="666">
        <f>SUMIF(77:77,E26,78:78)-SUMIF(77:77,C26,78:78)+100</f>
        <v>100</v>
      </c>
      <c r="G26" s="2675"/>
      <c r="H26" s="466">
        <f>SUMIF(77:77,G26,78:78)-SUMIF(77:77,C26,78:78)+100</f>
        <v>100</v>
      </c>
      <c r="I26" s="2675"/>
      <c r="J26" s="466">
        <f>SUMIF(77:77,I26,78:78)-SUMIF(77:77,C26,78:78)+100</f>
        <v>100</v>
      </c>
      <c r="K26" s="611"/>
      <c r="L26" s="1138"/>
      <c r="M26" s="1129"/>
      <c r="N26" s="1129"/>
      <c r="O26" s="1137"/>
      <c r="P26" s="3708"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607"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607"/>
      <c r="Q27" s="774" t="str">
        <f t="shared" si="11"/>
        <v>成新率</v>
      </c>
      <c r="R27" s="775" t="s">
        <v>17</v>
      </c>
      <c r="S27" s="776" t="e">
        <f t="shared" si="12"/>
        <v>#N/A</v>
      </c>
      <c r="T27" s="775" t="s">
        <v>17</v>
      </c>
      <c r="U27" s="776" t="e">
        <f t="shared" si="13"/>
        <v>#N/A</v>
      </c>
      <c r="V27" s="775" t="s">
        <v>17</v>
      </c>
      <c r="W27" s="776" t="e">
        <f t="shared" si="14"/>
        <v>#N/A</v>
      </c>
      <c r="X27" s="777"/>
      <c r="Y27" s="3607"/>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607"/>
      <c r="Q28" s="1808" t="str">
        <f t="shared" si="11"/>
        <v>物业等级</v>
      </c>
      <c r="R28" s="772" t="s">
        <v>17</v>
      </c>
      <c r="S28" s="773">
        <f t="shared" si="12"/>
        <v>100</v>
      </c>
      <c r="T28" s="772" t="s">
        <v>17</v>
      </c>
      <c r="U28" s="773">
        <f t="shared" si="13"/>
        <v>100</v>
      </c>
      <c r="V28" s="772" t="s">
        <v>17</v>
      </c>
      <c r="W28" s="773">
        <f t="shared" si="14"/>
        <v>100</v>
      </c>
      <c r="X28" s="1811"/>
      <c r="Y28" s="3607"/>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607"/>
      <c r="Q29" s="1808" t="str">
        <f t="shared" si="11"/>
        <v>有无电梯</v>
      </c>
      <c r="R29" s="772" t="s">
        <v>17</v>
      </c>
      <c r="S29" s="773">
        <f t="shared" si="12"/>
        <v>100</v>
      </c>
      <c r="T29" s="772" t="s">
        <v>17</v>
      </c>
      <c r="U29" s="773">
        <f t="shared" si="13"/>
        <v>100</v>
      </c>
      <c r="V29" s="772" t="s">
        <v>17</v>
      </c>
      <c r="W29" s="773">
        <f t="shared" si="14"/>
        <v>100</v>
      </c>
      <c r="X29" s="1811"/>
      <c r="Y29" s="3607"/>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607"/>
      <c r="Q30" s="1808" t="str">
        <f t="shared" si="11"/>
        <v>建筑面积</v>
      </c>
      <c r="R30" s="772" t="s">
        <v>17</v>
      </c>
      <c r="S30" s="773" t="e">
        <f t="shared" si="12"/>
        <v>#N/A</v>
      </c>
      <c r="T30" s="772" t="s">
        <v>17</v>
      </c>
      <c r="U30" s="773" t="e">
        <f t="shared" si="13"/>
        <v>#N/A</v>
      </c>
      <c r="V30" s="772" t="s">
        <v>17</v>
      </c>
      <c r="W30" s="773" t="e">
        <f t="shared" si="14"/>
        <v>#N/A</v>
      </c>
      <c r="X30" s="1811"/>
      <c r="Y30" s="3607"/>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607"/>
      <c r="Q31" s="1793" t="str">
        <f t="shared" si="11"/>
        <v>是否封闭</v>
      </c>
      <c r="R31" s="768" t="s">
        <v>17</v>
      </c>
      <c r="S31" s="769">
        <f t="shared" si="12"/>
        <v>100</v>
      </c>
      <c r="T31" s="768" t="s">
        <v>17</v>
      </c>
      <c r="U31" s="769">
        <f t="shared" si="13"/>
        <v>100</v>
      </c>
      <c r="V31" s="768" t="s">
        <v>17</v>
      </c>
      <c r="W31" s="769">
        <f t="shared" si="14"/>
        <v>100</v>
      </c>
      <c r="X31" s="770"/>
      <c r="Y31" s="3607"/>
      <c r="Z31" s="55" t="str">
        <f t="shared" si="15"/>
        <v>是否封闭</v>
      </c>
      <c r="AA31" s="771">
        <f t="shared" si="3"/>
        <v>1</v>
      </c>
      <c r="AB31" s="771">
        <f t="shared" si="4"/>
        <v>1</v>
      </c>
      <c r="AC31" s="771">
        <f t="shared" si="5"/>
        <v>1</v>
      </c>
    </row>
    <row r="32" spans="1:29" ht="15">
      <c r="A32" s="471"/>
      <c r="B32" s="2596">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607" t="s">
        <v>2563</v>
      </c>
      <c r="Q32" s="1808">
        <f t="shared" si="11"/>
        <v>111</v>
      </c>
      <c r="R32" s="772" t="s">
        <v>17</v>
      </c>
      <c r="S32" s="773">
        <f t="shared" si="12"/>
        <v>100</v>
      </c>
      <c r="T32" s="772" t="s">
        <v>17</v>
      </c>
      <c r="U32" s="773">
        <f t="shared" si="13"/>
        <v>100</v>
      </c>
      <c r="V32" s="772" t="s">
        <v>17</v>
      </c>
      <c r="W32" s="773">
        <f t="shared" si="14"/>
        <v>100</v>
      </c>
      <c r="X32" s="1811"/>
      <c r="Y32" s="3607" t="s">
        <v>2563</v>
      </c>
      <c r="Z32" s="1812">
        <f t="shared" si="15"/>
        <v>111</v>
      </c>
      <c r="AA32" s="1809">
        <f t="shared" si="3"/>
        <v>1</v>
      </c>
      <c r="AB32" s="1809">
        <f t="shared" si="4"/>
        <v>1</v>
      </c>
      <c r="AC32" s="1809">
        <f t="shared" si="5"/>
        <v>1</v>
      </c>
    </row>
    <row r="33" spans="1:29" ht="15">
      <c r="A33" s="471"/>
      <c r="B33" s="2596">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607"/>
      <c r="Q33" s="1808">
        <f t="shared" si="11"/>
        <v>111</v>
      </c>
      <c r="R33" s="772" t="s">
        <v>17</v>
      </c>
      <c r="S33" s="773">
        <f t="shared" si="12"/>
        <v>100</v>
      </c>
      <c r="T33" s="772" t="s">
        <v>17</v>
      </c>
      <c r="U33" s="773">
        <f t="shared" si="13"/>
        <v>100</v>
      </c>
      <c r="V33" s="772" t="s">
        <v>17</v>
      </c>
      <c r="W33" s="773">
        <f t="shared" si="14"/>
        <v>100</v>
      </c>
      <c r="X33" s="1811"/>
      <c r="Y33" s="3607"/>
      <c r="Z33" s="1812">
        <f t="shared" si="15"/>
        <v>111</v>
      </c>
      <c r="AA33" s="1809">
        <f t="shared" si="3"/>
        <v>1</v>
      </c>
      <c r="AB33" s="1809">
        <f t="shared" si="4"/>
        <v>1</v>
      </c>
      <c r="AC33" s="1809">
        <f t="shared" si="5"/>
        <v>1</v>
      </c>
    </row>
    <row r="34" spans="1:29" ht="15.75" thickBot="1">
      <c r="A34" s="477"/>
      <c r="B34" s="2598">
        <v>111</v>
      </c>
      <c r="C34" s="436"/>
      <c r="D34" s="437">
        <v>100</v>
      </c>
      <c r="E34" s="2693"/>
      <c r="F34" s="438">
        <f>SUMIF(95:95,E34,96:96)-SUMIF(95:95,C34,96:96)+100</f>
        <v>100</v>
      </c>
      <c r="G34" s="2693"/>
      <c r="H34" s="437">
        <f>SUMIF(95:95,G34,96:96)-SUMIF(95:95,C34,96:96)+100</f>
        <v>100</v>
      </c>
      <c r="I34" s="2693"/>
      <c r="J34" s="437">
        <f>SUMIF(95:95,I34,96:96)-SUMIF(95:95,C34,96:96)+100</f>
        <v>100</v>
      </c>
      <c r="K34" s="612"/>
      <c r="L34" s="1138"/>
      <c r="M34" s="1129"/>
      <c r="N34" s="1129"/>
      <c r="O34" s="1137"/>
      <c r="P34" s="3607"/>
      <c r="Q34" s="1808">
        <f t="shared" si="11"/>
        <v>111</v>
      </c>
      <c r="R34" s="772" t="s">
        <v>17</v>
      </c>
      <c r="S34" s="773">
        <f t="shared" si="12"/>
        <v>100</v>
      </c>
      <c r="T34" s="772" t="s">
        <v>17</v>
      </c>
      <c r="U34" s="773">
        <f t="shared" si="13"/>
        <v>100</v>
      </c>
      <c r="V34" s="772" t="s">
        <v>17</v>
      </c>
      <c r="W34" s="773">
        <f t="shared" si="14"/>
        <v>100</v>
      </c>
      <c r="X34" s="1811"/>
      <c r="Y34" s="3607"/>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600" t="str">
        <f>A35</f>
        <v>成交单价（元/平方米）</v>
      </c>
      <c r="Q35" s="3600"/>
      <c r="R35" s="3601">
        <f>E35</f>
        <v>0</v>
      </c>
      <c r="S35" s="3601"/>
      <c r="T35" s="3601">
        <f>G35</f>
        <v>0</v>
      </c>
      <c r="U35" s="3601"/>
      <c r="V35" s="3601">
        <f>I35</f>
        <v>0</v>
      </c>
      <c r="W35" s="3601"/>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600" t="str">
        <f>A36</f>
        <v>比较价值（元/平方米）</v>
      </c>
      <c r="Q36" s="3600"/>
      <c r="R36" s="3601" t="e">
        <f>IF(F1="售价",ROUND(PRODUCT(R35,AA7:AA34),0),ROUND(PRODUCT(R35,AA7:AA34),1))</f>
        <v>#DIV/0!</v>
      </c>
      <c r="S36" s="3601"/>
      <c r="T36" s="3601" t="e">
        <f>IF(F1="售价",ROUND(PRODUCT(T35,AB7:AB34),0),ROUND(PRODUCT(T35,AB7:AB34),1))</f>
        <v>#DIV/0!</v>
      </c>
      <c r="U36" s="3601"/>
      <c r="V36" s="3601" t="e">
        <f>IF(F1="售价",ROUND(PRODUCT(V35,AC7:AC34),0),ROUND(PRODUCT(V35,AC7:AC34),1))</f>
        <v>#DIV/0!</v>
      </c>
      <c r="W36" s="3601"/>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597" t="str">
        <f>A37</f>
        <v>估价对象XX用房的比较价值（楼面单价，元/平方米）</v>
      </c>
      <c r="Q37" s="3598"/>
      <c r="R37" s="3599" t="e">
        <f>IF(F1="售价",ROUND(AVERAGE(R36:V36),0),ROUND(AVERAGE(R36:V36),1))</f>
        <v>#DIV/0!</v>
      </c>
      <c r="S37" s="3599"/>
      <c r="T37" s="3599"/>
      <c r="U37" s="3599"/>
      <c r="V37" s="3599"/>
      <c r="W37" s="3599"/>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6" priority="14" stopIfTrue="1" operator="containsText" text="超过">
      <formula>NOT(ISERROR(SEARCH("超过",F40)))</formula>
    </cfRule>
  </conditionalFormatting>
  <conditionalFormatting sqref="J42">
    <cfRule type="containsText" dxfId="55" priority="13" stopIfTrue="1" operator="containsText" text="超过">
      <formula>NOT(ISERROR(SEARCH("超过",J42)))</formula>
    </cfRule>
  </conditionalFormatting>
  <conditionalFormatting sqref="H42">
    <cfRule type="containsText" dxfId="54" priority="12" stopIfTrue="1" operator="containsText" text="超过">
      <formula>NOT(ISERROR(SEARCH("超过",H42)))</formula>
    </cfRule>
  </conditionalFormatting>
  <conditionalFormatting sqref="F42">
    <cfRule type="containsText" dxfId="53" priority="11" stopIfTrue="1" operator="containsText" text="超过">
      <formula>NOT(ISERROR(SEARCH("超过",F42)))</formula>
    </cfRule>
  </conditionalFormatting>
  <conditionalFormatting sqref="F41 H41 J41">
    <cfRule type="containsText" dxfId="52" priority="10" stopIfTrue="1" operator="containsText" text="超过">
      <formula>NOT(ISERROR(SEARCH("超过",F41)))</formula>
    </cfRule>
  </conditionalFormatting>
  <conditionalFormatting sqref="E40">
    <cfRule type="expression" dxfId="51" priority="9" stopIfTrue="1">
      <formula>$F$40="超过30%"</formula>
    </cfRule>
  </conditionalFormatting>
  <conditionalFormatting sqref="G42">
    <cfRule type="expression" dxfId="50" priority="8" stopIfTrue="1">
      <formula>$H$54+$H$42="超过30%"</formula>
    </cfRule>
  </conditionalFormatting>
  <conditionalFormatting sqref="E41">
    <cfRule type="expression" dxfId="49" priority="7" stopIfTrue="1">
      <formula>$F$41="超过20%"</formula>
    </cfRule>
  </conditionalFormatting>
  <conditionalFormatting sqref="E42">
    <cfRule type="expression" dxfId="48" priority="6" stopIfTrue="1">
      <formula>$F$42="超过30%"</formula>
    </cfRule>
  </conditionalFormatting>
  <conditionalFormatting sqref="G40">
    <cfRule type="expression" dxfId="47" priority="5" stopIfTrue="1">
      <formula>$H$52+$H$40="超过30%"</formula>
    </cfRule>
  </conditionalFormatting>
  <conditionalFormatting sqref="G41">
    <cfRule type="expression" dxfId="46" priority="4" stopIfTrue="1">
      <formula>$H$53+$H$41="超过20%"</formula>
    </cfRule>
  </conditionalFormatting>
  <conditionalFormatting sqref="I40">
    <cfRule type="expression" dxfId="45" priority="3" stopIfTrue="1">
      <formula>$J$40="超过30%"</formula>
    </cfRule>
  </conditionalFormatting>
  <conditionalFormatting sqref="I41">
    <cfRule type="expression" dxfId="44" priority="2" stopIfTrue="1">
      <formula>$J$41="超过20%"</formula>
    </cfRule>
  </conditionalFormatting>
  <conditionalFormatting sqref="I42">
    <cfRule type="expression" dxfId="4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70" t="s">
        <v>2645</v>
      </c>
      <c r="S4" s="3571"/>
      <c r="T4" s="3570" t="s">
        <v>2646</v>
      </c>
      <c r="U4" s="3571"/>
      <c r="V4" s="3595" t="s">
        <v>2647</v>
      </c>
      <c r="W4" s="3595"/>
      <c r="X4" s="1811"/>
      <c r="Y4" s="3570" t="s">
        <v>2649</v>
      </c>
      <c r="Z4" s="3571"/>
      <c r="AA4" s="3565" t="s">
        <v>2645</v>
      </c>
      <c r="AB4" s="3566" t="s">
        <v>2646</v>
      </c>
      <c r="AC4" s="3565" t="s">
        <v>2647</v>
      </c>
    </row>
    <row r="5" spans="1:30" ht="15">
      <c r="A5" s="403"/>
      <c r="B5" s="404"/>
      <c r="C5" s="3693" t="s">
        <v>2540</v>
      </c>
      <c r="D5" s="3577"/>
      <c r="E5" s="3692" t="s">
        <v>2541</v>
      </c>
      <c r="F5" s="3575"/>
      <c r="G5" s="3693" t="s">
        <v>2542</v>
      </c>
      <c r="H5" s="3577"/>
      <c r="I5" s="3693" t="s">
        <v>2543</v>
      </c>
      <c r="J5" s="3577"/>
      <c r="K5" s="609"/>
      <c r="L5" s="1128"/>
      <c r="M5" s="1129"/>
      <c r="N5" s="1129"/>
      <c r="O5" s="1129"/>
      <c r="P5" s="3589"/>
      <c r="Q5" s="3590"/>
      <c r="R5" s="3572"/>
      <c r="S5" s="3573"/>
      <c r="T5" s="3572"/>
      <c r="U5" s="3573"/>
      <c r="V5" s="3595"/>
      <c r="W5" s="3595"/>
      <c r="X5" s="1811"/>
      <c r="Y5" s="3572"/>
      <c r="Z5" s="3573"/>
      <c r="AA5" s="3566"/>
      <c r="AB5" s="3566"/>
      <c r="AC5" s="3566"/>
    </row>
    <row r="6" spans="1:30" ht="15.75" thickBot="1">
      <c r="A6" s="405"/>
      <c r="B6" s="406"/>
      <c r="C6" s="3694" t="s">
        <v>2544</v>
      </c>
      <c r="D6" s="3579"/>
      <c r="E6" s="3695" t="s">
        <v>2544</v>
      </c>
      <c r="F6" s="3581"/>
      <c r="G6" s="3694" t="s">
        <v>2544</v>
      </c>
      <c r="H6" s="3579"/>
      <c r="I6" s="3694" t="s">
        <v>2544</v>
      </c>
      <c r="J6" s="3579"/>
      <c r="K6" s="609" t="s">
        <v>2545</v>
      </c>
      <c r="L6" s="1128"/>
      <c r="M6" s="1129"/>
      <c r="N6" s="1129"/>
      <c r="O6" s="1129"/>
      <c r="P6" s="3591"/>
      <c r="Q6" s="3592"/>
      <c r="R6" s="3572"/>
      <c r="S6" s="3573"/>
      <c r="T6" s="3593"/>
      <c r="U6" s="3594"/>
      <c r="V6" s="3595"/>
      <c r="W6" s="3595"/>
      <c r="X6" s="1811"/>
      <c r="Y6" s="3593"/>
      <c r="Z6" s="3594"/>
      <c r="AA6" s="3567"/>
      <c r="AB6" s="3567"/>
      <c r="AC6" s="3567"/>
    </row>
    <row r="7" spans="1:30" s="116" customFormat="1" ht="15.75" thickBot="1">
      <c r="A7" s="407" t="s">
        <v>2546</v>
      </c>
      <c r="B7" s="408"/>
      <c r="C7" s="409">
        <f>'数据-取费表'!B2</f>
        <v>43335</v>
      </c>
      <c r="D7" s="410">
        <v>100</v>
      </c>
      <c r="E7" s="411">
        <v>42309</v>
      </c>
      <c r="F7" s="412">
        <f>SUMIF(70:70,YEAR(E7)&amp;"-"&amp;INT((MONTH(E7)+2)/3),71:71)</f>
        <v>0</v>
      </c>
      <c r="G7" s="2692">
        <v>42309</v>
      </c>
      <c r="H7" s="410">
        <f>SUMIF(70:70,YEAR(G7)&amp;"-"&amp;INT((MONTH(G7)+2)/3),71:71)</f>
        <v>0</v>
      </c>
      <c r="I7" s="2692">
        <v>42036</v>
      </c>
      <c r="J7" s="410">
        <f>SUMIF(70:70,YEAR(I7)&amp;"-"&amp;INT((MONTH(I7)+2)/3),71:71)</f>
        <v>0</v>
      </c>
      <c r="K7" s="610"/>
      <c r="L7" s="1130"/>
      <c r="M7" s="1131"/>
      <c r="N7" s="1131"/>
      <c r="O7" s="1131"/>
      <c r="P7" s="3568" t="s">
        <v>2547</v>
      </c>
      <c r="Q7" s="3596"/>
      <c r="R7" s="768" t="s">
        <v>17</v>
      </c>
      <c r="S7" s="769">
        <f t="shared" ref="S7:S15" si="0">F7</f>
        <v>0</v>
      </c>
      <c r="T7" s="768" t="s">
        <v>17</v>
      </c>
      <c r="U7" s="769">
        <f t="shared" ref="U7:U15" si="1">H7</f>
        <v>0</v>
      </c>
      <c r="V7" s="768" t="s">
        <v>17</v>
      </c>
      <c r="W7" s="769">
        <f t="shared" ref="W7:W15" si="2">J7</f>
        <v>0</v>
      </c>
      <c r="X7" s="770"/>
      <c r="Y7" s="3568" t="s">
        <v>2547</v>
      </c>
      <c r="Z7" s="3569"/>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568" t="s">
        <v>2550</v>
      </c>
      <c r="Q8" s="3569"/>
      <c r="R8" s="768" t="s">
        <v>17</v>
      </c>
      <c r="S8" s="769">
        <f t="shared" si="0"/>
        <v>0</v>
      </c>
      <c r="T8" s="768" t="s">
        <v>17</v>
      </c>
      <c r="U8" s="769">
        <f t="shared" si="1"/>
        <v>0</v>
      </c>
      <c r="V8" s="768" t="s">
        <v>17</v>
      </c>
      <c r="W8" s="769">
        <f t="shared" si="2"/>
        <v>0</v>
      </c>
      <c r="X8" s="770"/>
      <c r="Y8" s="3568" t="s">
        <v>2550</v>
      </c>
      <c r="Z8" s="3569"/>
      <c r="AA8" s="771" t="e">
        <f t="shared" ref="AA8:AA45" si="3">D8/F8</f>
        <v>#DIV/0!</v>
      </c>
      <c r="AB8" s="771" t="e">
        <f t="shared" ref="AB8:AB45" si="4">D8/H8</f>
        <v>#DIV/0!</v>
      </c>
      <c r="AC8" s="771" t="e">
        <f t="shared" ref="AC8:AC45" si="5">D8/J8</f>
        <v>#DIV/0!</v>
      </c>
    </row>
    <row r="9" spans="1:30" s="116" customFormat="1">
      <c r="A9" s="414" t="s">
        <v>2551</v>
      </c>
      <c r="B9" s="70" t="s">
        <v>2552</v>
      </c>
      <c r="C9" s="2695"/>
      <c r="D9" s="134">
        <v>100</v>
      </c>
      <c r="E9" s="2695"/>
      <c r="F9" s="134">
        <f>SUMIF(75:75,E9,76:76)-SUMIF(75:75,C9,76:76)+100</f>
        <v>100</v>
      </c>
      <c r="G9" s="2695"/>
      <c r="H9" s="134">
        <f>SUMIF(75:75,G9,76:76)-SUMIF(75:75,C9,76:76)+100</f>
        <v>100</v>
      </c>
      <c r="I9" s="2695"/>
      <c r="J9" s="134">
        <f>SUMIF(75:75,I9,76:76)-SUMIF(75:75,C9,76:76)+100</f>
        <v>100</v>
      </c>
      <c r="K9" s="610"/>
      <c r="L9" s="1130"/>
      <c r="M9" s="1131"/>
      <c r="N9" s="1131"/>
      <c r="O9" s="1132"/>
      <c r="P9" s="3600" t="s">
        <v>2553</v>
      </c>
      <c r="Q9" s="1793" t="str">
        <f t="shared" ref="Q9:Q15" si="6">B9</f>
        <v>用途</v>
      </c>
      <c r="R9" s="768" t="s">
        <v>17</v>
      </c>
      <c r="S9" s="769">
        <f t="shared" si="0"/>
        <v>100</v>
      </c>
      <c r="T9" s="768" t="s">
        <v>17</v>
      </c>
      <c r="U9" s="769">
        <f t="shared" si="1"/>
        <v>100</v>
      </c>
      <c r="V9" s="768" t="s">
        <v>17</v>
      </c>
      <c r="W9" s="769">
        <f t="shared" si="2"/>
        <v>100</v>
      </c>
      <c r="X9" s="770"/>
      <c r="Y9" s="3442"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109</v>
      </c>
      <c r="G10" s="462"/>
      <c r="H10" s="135">
        <f>ROUND(100/'数据-取费表'!G16,0)</f>
        <v>109</v>
      </c>
      <c r="I10" s="462"/>
      <c r="J10" s="135">
        <f>ROUND(100/'数据-取费表'!G16,0)</f>
        <v>109</v>
      </c>
      <c r="K10" s="671"/>
      <c r="L10" s="1133"/>
      <c r="M10" s="1134"/>
      <c r="N10" s="1134"/>
      <c r="O10" s="1135"/>
      <c r="P10" s="3600"/>
      <c r="Q10" s="1793" t="str">
        <f t="shared" si="6"/>
        <v>土地使用年限（年）</v>
      </c>
      <c r="R10" s="768" t="s">
        <v>17</v>
      </c>
      <c r="S10" s="769">
        <f t="shared" si="0"/>
        <v>109</v>
      </c>
      <c r="T10" s="768" t="s">
        <v>17</v>
      </c>
      <c r="U10" s="769">
        <f t="shared" si="1"/>
        <v>109</v>
      </c>
      <c r="V10" s="768" t="s">
        <v>17</v>
      </c>
      <c r="W10" s="769">
        <f t="shared" si="2"/>
        <v>109</v>
      </c>
      <c r="X10" s="770"/>
      <c r="Y10" s="3442"/>
      <c r="Z10" s="55" t="str">
        <f t="shared" si="7"/>
        <v>土地使用年限（年）</v>
      </c>
      <c r="AA10" s="771">
        <f t="shared" si="3"/>
        <v>0.91743119266055051</v>
      </c>
      <c r="AB10" s="771">
        <f t="shared" si="4"/>
        <v>0.91743119266055051</v>
      </c>
      <c r="AC10" s="771">
        <f t="shared" si="5"/>
        <v>0.91743119266055051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600"/>
      <c r="Q11" s="1793" t="str">
        <f t="shared" si="6"/>
        <v>容积率</v>
      </c>
      <c r="R11" s="768" t="s">
        <v>17</v>
      </c>
      <c r="S11" s="769" t="e">
        <f t="shared" si="0"/>
        <v>#N/A</v>
      </c>
      <c r="T11" s="768" t="s">
        <v>17</v>
      </c>
      <c r="U11" s="769" t="e">
        <f t="shared" si="1"/>
        <v>#N/A</v>
      </c>
      <c r="V11" s="768" t="s">
        <v>17</v>
      </c>
      <c r="W11" s="769" t="e">
        <f t="shared" si="2"/>
        <v>#N/A</v>
      </c>
      <c r="X11" s="770"/>
      <c r="Y11" s="3442"/>
      <c r="Z11" s="55" t="str">
        <f t="shared" si="7"/>
        <v>容积率</v>
      </c>
      <c r="AA11" s="771" t="e">
        <f t="shared" si="3"/>
        <v>#N/A</v>
      </c>
      <c r="AB11" s="771" t="e">
        <f t="shared" si="4"/>
        <v>#N/A</v>
      </c>
      <c r="AC11" s="771" t="e">
        <f t="shared" si="5"/>
        <v>#N/A</v>
      </c>
    </row>
    <row r="12" spans="1:30" s="116" customFormat="1" ht="15">
      <c r="A12" s="430"/>
      <c r="B12" s="2596"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600"/>
      <c r="Q12" s="1793" t="str">
        <f t="shared" si="6"/>
        <v>配建</v>
      </c>
      <c r="R12" s="768" t="s">
        <v>17</v>
      </c>
      <c r="S12" s="769">
        <f t="shared" si="0"/>
        <v>100</v>
      </c>
      <c r="T12" s="768" t="s">
        <v>17</v>
      </c>
      <c r="U12" s="769">
        <f t="shared" si="1"/>
        <v>100</v>
      </c>
      <c r="V12" s="768" t="s">
        <v>17</v>
      </c>
      <c r="W12" s="769">
        <f t="shared" si="2"/>
        <v>100</v>
      </c>
      <c r="X12" s="770"/>
      <c r="Y12" s="3442"/>
      <c r="Z12" s="55" t="str">
        <f t="shared" si="7"/>
        <v>配建</v>
      </c>
      <c r="AA12" s="771">
        <f>D12/F12</f>
        <v>1</v>
      </c>
      <c r="AB12" s="771">
        <f>D12/H12</f>
        <v>1</v>
      </c>
      <c r="AC12" s="771">
        <f>D12/J12</f>
        <v>1</v>
      </c>
    </row>
    <row r="13" spans="1:30" ht="15">
      <c r="A13" s="427"/>
      <c r="B13" s="2596">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600"/>
      <c r="Q13" s="1793">
        <f t="shared" si="6"/>
        <v>111</v>
      </c>
      <c r="R13" s="768" t="s">
        <v>17</v>
      </c>
      <c r="S13" s="769">
        <f t="shared" si="0"/>
        <v>100</v>
      </c>
      <c r="T13" s="768" t="s">
        <v>17</v>
      </c>
      <c r="U13" s="769">
        <f t="shared" si="1"/>
        <v>100</v>
      </c>
      <c r="V13" s="768" t="s">
        <v>17</v>
      </c>
      <c r="W13" s="769">
        <f t="shared" si="2"/>
        <v>100</v>
      </c>
      <c r="X13" s="770"/>
      <c r="Y13" s="3442"/>
      <c r="Z13" s="55">
        <f t="shared" si="7"/>
        <v>111</v>
      </c>
      <c r="AA13" s="771">
        <f>D13/F13</f>
        <v>1</v>
      </c>
      <c r="AB13" s="771">
        <f>D13/H13</f>
        <v>1</v>
      </c>
      <c r="AC13" s="771">
        <f>D13/J13</f>
        <v>1</v>
      </c>
    </row>
    <row r="14" spans="1:30" ht="15.75" thickBot="1">
      <c r="A14" s="435"/>
      <c r="B14" s="2598">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600"/>
      <c r="Q14" s="1793">
        <f t="shared" si="6"/>
        <v>111</v>
      </c>
      <c r="R14" s="768" t="s">
        <v>17</v>
      </c>
      <c r="S14" s="769">
        <f t="shared" si="0"/>
        <v>100</v>
      </c>
      <c r="T14" s="768" t="s">
        <v>17</v>
      </c>
      <c r="U14" s="769">
        <f t="shared" si="1"/>
        <v>100</v>
      </c>
      <c r="V14" s="768" t="s">
        <v>17</v>
      </c>
      <c r="W14" s="769">
        <f t="shared" si="2"/>
        <v>100</v>
      </c>
      <c r="X14" s="770"/>
      <c r="Y14" s="3442"/>
      <c r="Z14" s="55">
        <f t="shared" si="7"/>
        <v>111</v>
      </c>
      <c r="AA14" s="771">
        <f>D14/F14</f>
        <v>1</v>
      </c>
      <c r="AB14" s="771">
        <f>D14/H14</f>
        <v>1</v>
      </c>
      <c r="AC14" s="771">
        <f>D14/J14</f>
        <v>1</v>
      </c>
    </row>
    <row r="15" spans="1:30" ht="15">
      <c r="A15" s="439" t="s">
        <v>2557</v>
      </c>
      <c r="B15" s="68" t="s">
        <v>2086</v>
      </c>
      <c r="C15" s="2599">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602" t="s">
        <v>2558</v>
      </c>
      <c r="Q15" s="1808" t="str">
        <f t="shared" si="6"/>
        <v>居住社区成熟度</v>
      </c>
      <c r="R15" s="772" t="s">
        <v>17</v>
      </c>
      <c r="S15" s="773">
        <f t="shared" si="0"/>
        <v>100</v>
      </c>
      <c r="T15" s="772" t="s">
        <v>17</v>
      </c>
      <c r="U15" s="773">
        <f t="shared" si="1"/>
        <v>100</v>
      </c>
      <c r="V15" s="772" t="s">
        <v>17</v>
      </c>
      <c r="W15" s="773">
        <f t="shared" si="2"/>
        <v>100</v>
      </c>
      <c r="X15" s="1811"/>
      <c r="Y15" s="3602" t="s">
        <v>2558</v>
      </c>
      <c r="Z15" s="1812" t="str">
        <f t="shared" si="7"/>
        <v>居住社区成熟度</v>
      </c>
      <c r="AA15" s="1809">
        <f t="shared" si="3"/>
        <v>1</v>
      </c>
      <c r="AB15" s="1809">
        <f t="shared" si="4"/>
        <v>1</v>
      </c>
      <c r="AC15" s="1809">
        <f t="shared" si="5"/>
        <v>1</v>
      </c>
    </row>
    <row r="16" spans="1:30" ht="15">
      <c r="A16" s="427"/>
      <c r="B16" s="445"/>
      <c r="C16" s="446"/>
      <c r="D16" s="447"/>
      <c r="E16" s="2601"/>
      <c r="F16" s="447"/>
      <c r="G16" s="2601"/>
      <c r="H16" s="449"/>
      <c r="I16" s="2600"/>
      <c r="J16" s="447"/>
      <c r="K16" s="671"/>
      <c r="L16" s="1138"/>
      <c r="M16" s="1129"/>
      <c r="N16" s="1129"/>
      <c r="O16" s="1137"/>
      <c r="P16" s="3603"/>
      <c r="Q16" s="1808"/>
      <c r="R16" s="772"/>
      <c r="S16" s="773"/>
      <c r="T16" s="772"/>
      <c r="U16" s="773"/>
      <c r="V16" s="772"/>
      <c r="W16" s="773"/>
      <c r="X16" s="1811"/>
      <c r="Y16" s="3603"/>
      <c r="Z16" s="1812"/>
      <c r="AA16" s="1809">
        <v>1</v>
      </c>
      <c r="AB16" s="1809">
        <v>1</v>
      </c>
      <c r="AC16" s="1809">
        <v>1</v>
      </c>
    </row>
    <row r="17" spans="1:29" ht="71.25">
      <c r="A17" s="427"/>
      <c r="B17" s="450" t="s">
        <v>2651</v>
      </c>
      <c r="C17" s="2660"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603"/>
      <c r="Q17" s="1808" t="str">
        <f>B17</f>
        <v>商业繁华度</v>
      </c>
      <c r="R17" s="772" t="s">
        <v>17</v>
      </c>
      <c r="S17" s="773">
        <f>F17</f>
        <v>100</v>
      </c>
      <c r="T17" s="772" t="s">
        <v>17</v>
      </c>
      <c r="U17" s="773">
        <f>H17</f>
        <v>100</v>
      </c>
      <c r="V17" s="772" t="s">
        <v>17</v>
      </c>
      <c r="W17" s="773">
        <f>J17</f>
        <v>100</v>
      </c>
      <c r="X17" s="1811"/>
      <c r="Y17" s="3603"/>
      <c r="Z17" s="1812" t="str">
        <f>Q17</f>
        <v>商业繁华度</v>
      </c>
      <c r="AA17" s="1809">
        <f t="shared" si="3"/>
        <v>1</v>
      </c>
      <c r="AB17" s="1809">
        <f t="shared" si="4"/>
        <v>1</v>
      </c>
      <c r="AC17" s="1809">
        <f t="shared" si="5"/>
        <v>1</v>
      </c>
    </row>
    <row r="18" spans="1:29" ht="15">
      <c r="A18" s="427"/>
      <c r="B18" s="455"/>
      <c r="C18" s="2604"/>
      <c r="D18" s="449"/>
      <c r="E18" s="2606"/>
      <c r="F18" s="449"/>
      <c r="G18" s="2606"/>
      <c r="H18" s="447"/>
      <c r="I18" s="2605"/>
      <c r="J18" s="447"/>
      <c r="K18" s="671"/>
      <c r="L18" s="1138"/>
      <c r="M18" s="1129"/>
      <c r="N18" s="1129"/>
      <c r="O18" s="1137"/>
      <c r="P18" s="3603"/>
      <c r="Q18" s="1808"/>
      <c r="R18" s="772"/>
      <c r="S18" s="773"/>
      <c r="T18" s="772"/>
      <c r="U18" s="773"/>
      <c r="V18" s="772"/>
      <c r="W18" s="773"/>
      <c r="X18" s="1811"/>
      <c r="Y18" s="3603"/>
      <c r="Z18" s="1812"/>
      <c r="AA18" s="1809">
        <v>1</v>
      </c>
      <c r="AB18" s="1809">
        <v>1</v>
      </c>
      <c r="AC18" s="1809">
        <v>1</v>
      </c>
    </row>
    <row r="19" spans="1:29" ht="15">
      <c r="A19" s="427"/>
      <c r="B19" s="450" t="s">
        <v>2685</v>
      </c>
      <c r="C19" s="2660">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603"/>
      <c r="Q19" s="1808" t="str">
        <f>B19</f>
        <v>办公集聚程度</v>
      </c>
      <c r="R19" s="772" t="s">
        <v>17</v>
      </c>
      <c r="S19" s="773">
        <f>F19</f>
        <v>100</v>
      </c>
      <c r="T19" s="772" t="s">
        <v>17</v>
      </c>
      <c r="U19" s="773">
        <f>H19</f>
        <v>100</v>
      </c>
      <c r="V19" s="772" t="s">
        <v>17</v>
      </c>
      <c r="W19" s="773">
        <f>J19</f>
        <v>100</v>
      </c>
      <c r="X19" s="1811"/>
      <c r="Y19" s="3603"/>
      <c r="Z19" s="1812" t="str">
        <f>Q19</f>
        <v>办公集聚程度</v>
      </c>
      <c r="AA19" s="1809">
        <f t="shared" si="3"/>
        <v>1</v>
      </c>
      <c r="AB19" s="1809">
        <f t="shared" si="4"/>
        <v>1</v>
      </c>
      <c r="AC19" s="1809">
        <f t="shared" si="5"/>
        <v>1</v>
      </c>
    </row>
    <row r="20" spans="1:29" ht="15">
      <c r="A20" s="427"/>
      <c r="B20" s="455"/>
      <c r="C20" s="446"/>
      <c r="D20" s="447"/>
      <c r="E20" s="2601"/>
      <c r="F20" s="447"/>
      <c r="G20" s="2601"/>
      <c r="H20" s="447"/>
      <c r="I20" s="2600"/>
      <c r="J20" s="447"/>
      <c r="K20" s="671"/>
      <c r="L20" s="1138"/>
      <c r="M20" s="1129"/>
      <c r="N20" s="1129"/>
      <c r="O20" s="1137"/>
      <c r="P20" s="3603"/>
      <c r="Q20" s="1808"/>
      <c r="R20" s="772"/>
      <c r="S20" s="773"/>
      <c r="T20" s="772"/>
      <c r="U20" s="773"/>
      <c r="V20" s="772"/>
      <c r="W20" s="773"/>
      <c r="X20" s="1811"/>
      <c r="Y20" s="3603"/>
      <c r="Z20" s="1812"/>
      <c r="AA20" s="1809">
        <v>1</v>
      </c>
      <c r="AB20" s="1809">
        <v>1</v>
      </c>
      <c r="AC20" s="1809">
        <v>1</v>
      </c>
    </row>
    <row r="21" spans="1:29" ht="128.25">
      <c r="A21" s="427"/>
      <c r="B21" s="450" t="s">
        <v>2707</v>
      </c>
      <c r="C21" s="2603"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603"/>
      <c r="Q21" s="1808" t="str">
        <f>B21</f>
        <v>交通便捷度</v>
      </c>
      <c r="R21" s="772" t="s">
        <v>17</v>
      </c>
      <c r="S21" s="773">
        <f>F21</f>
        <v>100</v>
      </c>
      <c r="T21" s="772" t="s">
        <v>17</v>
      </c>
      <c r="U21" s="773">
        <f>H21</f>
        <v>100</v>
      </c>
      <c r="V21" s="772" t="s">
        <v>17</v>
      </c>
      <c r="W21" s="773">
        <f>J21</f>
        <v>100</v>
      </c>
      <c r="X21" s="1811"/>
      <c r="Y21" s="3603"/>
      <c r="Z21" s="1812" t="str">
        <f>Q21</f>
        <v>交通便捷度</v>
      </c>
      <c r="AA21" s="1809">
        <f t="shared" si="3"/>
        <v>1</v>
      </c>
      <c r="AB21" s="1809">
        <f t="shared" si="4"/>
        <v>1</v>
      </c>
      <c r="AC21" s="1809">
        <f t="shared" si="5"/>
        <v>1</v>
      </c>
    </row>
    <row r="22" spans="1:29" ht="15">
      <c r="A22" s="427"/>
      <c r="B22" s="1382"/>
      <c r="C22" s="446"/>
      <c r="D22" s="449"/>
      <c r="E22" s="2601"/>
      <c r="F22" s="447"/>
      <c r="G22" s="2601"/>
      <c r="H22" s="447"/>
      <c r="I22" s="2600"/>
      <c r="J22" s="447"/>
      <c r="K22" s="671"/>
      <c r="L22" s="1138"/>
      <c r="M22" s="1129"/>
      <c r="N22" s="1129"/>
      <c r="O22" s="1137"/>
      <c r="P22" s="3603"/>
      <c r="Q22" s="1808"/>
      <c r="R22" s="772"/>
      <c r="S22" s="773"/>
      <c r="T22" s="772"/>
      <c r="U22" s="773"/>
      <c r="V22" s="772"/>
      <c r="W22" s="773"/>
      <c r="X22" s="1811"/>
      <c r="Y22" s="3603"/>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603"/>
      <c r="Q23" s="1808" t="str">
        <f t="shared" ref="Q23:Q37" si="8">B23</f>
        <v>区域土地利用方向</v>
      </c>
      <c r="R23" s="772" t="s">
        <v>17</v>
      </c>
      <c r="S23" s="773">
        <f>F23</f>
        <v>100</v>
      </c>
      <c r="T23" s="772" t="s">
        <v>17</v>
      </c>
      <c r="U23" s="773">
        <f>H23</f>
        <v>100</v>
      </c>
      <c r="V23" s="772" t="s">
        <v>17</v>
      </c>
      <c r="W23" s="773">
        <f>J23</f>
        <v>100</v>
      </c>
      <c r="X23" s="1811"/>
      <c r="Y23" s="3603"/>
      <c r="Z23" s="1812" t="str">
        <f>Q23</f>
        <v>区域土地利用方向</v>
      </c>
      <c r="AA23" s="1809">
        <f t="shared" si="3"/>
        <v>1</v>
      </c>
      <c r="AB23" s="1809">
        <f t="shared" si="4"/>
        <v>1</v>
      </c>
      <c r="AC23" s="1809">
        <f t="shared" si="5"/>
        <v>1</v>
      </c>
    </row>
    <row r="24" spans="1:29" ht="15">
      <c r="A24" s="403"/>
      <c r="B24" s="455"/>
      <c r="C24" s="615"/>
      <c r="D24" s="447"/>
      <c r="E24" s="2601"/>
      <c r="F24" s="447"/>
      <c r="G24" s="2600"/>
      <c r="H24" s="447"/>
      <c r="I24" s="2600"/>
      <c r="J24" s="447"/>
      <c r="K24" s="807"/>
      <c r="L24" s="1138"/>
      <c r="M24" s="1129"/>
      <c r="N24" s="1129"/>
      <c r="O24" s="1137"/>
      <c r="P24" s="3603"/>
      <c r="Q24" s="1808"/>
      <c r="R24" s="772"/>
      <c r="S24" s="773"/>
      <c r="T24" s="772"/>
      <c r="U24" s="773"/>
      <c r="V24" s="772"/>
      <c r="W24" s="773"/>
      <c r="X24" s="1811"/>
      <c r="Y24" s="3603"/>
      <c r="Z24" s="1812"/>
      <c r="AA24" s="1809"/>
      <c r="AB24" s="1809"/>
      <c r="AC24" s="1809"/>
    </row>
    <row r="25" spans="1:29" ht="99.75">
      <c r="A25" s="403"/>
      <c r="B25" s="1382" t="s">
        <v>2747</v>
      </c>
      <c r="C25" s="2660"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603"/>
      <c r="Q25" s="1808" t="str">
        <f t="shared" si="8"/>
        <v>自然及人文环境状况</v>
      </c>
      <c r="R25" s="772" t="s">
        <v>17</v>
      </c>
      <c r="S25" s="773">
        <f>F25</f>
        <v>100</v>
      </c>
      <c r="T25" s="772" t="s">
        <v>17</v>
      </c>
      <c r="U25" s="773">
        <f>H25</f>
        <v>100</v>
      </c>
      <c r="V25" s="772" t="s">
        <v>17</v>
      </c>
      <c r="W25" s="773">
        <f>J25</f>
        <v>100</v>
      </c>
      <c r="X25" s="1811"/>
      <c r="Y25" s="3603"/>
      <c r="Z25" s="1812" t="str">
        <f>Q25</f>
        <v>自然及人文环境状况</v>
      </c>
      <c r="AA25" s="1809">
        <f t="shared" si="3"/>
        <v>1</v>
      </c>
      <c r="AB25" s="1809">
        <f t="shared" si="4"/>
        <v>1</v>
      </c>
      <c r="AC25" s="1809">
        <f t="shared" si="5"/>
        <v>1</v>
      </c>
    </row>
    <row r="26" spans="1:29" ht="15">
      <c r="A26" s="403"/>
      <c r="B26" s="455"/>
      <c r="C26" s="446"/>
      <c r="D26" s="447"/>
      <c r="E26" s="2607"/>
      <c r="F26" s="447"/>
      <c r="G26" s="2607"/>
      <c r="H26" s="447"/>
      <c r="I26" s="446"/>
      <c r="J26" s="447"/>
      <c r="K26" s="671"/>
      <c r="L26" s="1138"/>
      <c r="M26" s="1129"/>
      <c r="N26" s="1129"/>
      <c r="O26" s="1137"/>
      <c r="P26" s="3603"/>
      <c r="Q26" s="1808"/>
      <c r="R26" s="772"/>
      <c r="S26" s="773"/>
      <c r="T26" s="772"/>
      <c r="U26" s="773"/>
      <c r="V26" s="772"/>
      <c r="W26" s="773"/>
      <c r="X26" s="1811"/>
      <c r="Y26" s="3603"/>
      <c r="Z26" s="1812"/>
      <c r="AA26" s="1809">
        <v>1</v>
      </c>
      <c r="AB26" s="1809">
        <v>1</v>
      </c>
      <c r="AC26" s="1809">
        <v>1</v>
      </c>
    </row>
    <row r="27" spans="1:29" s="116" customFormat="1" ht="228">
      <c r="A27" s="648"/>
      <c r="B27" s="1382" t="s">
        <v>2652</v>
      </c>
      <c r="C27" s="260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603"/>
      <c r="Q27" s="1793" t="str">
        <f t="shared" si="8"/>
        <v>公共配套设施</v>
      </c>
      <c r="R27" s="768" t="s">
        <v>17</v>
      </c>
      <c r="S27" s="769">
        <f>F27</f>
        <v>100</v>
      </c>
      <c r="T27" s="768" t="s">
        <v>17</v>
      </c>
      <c r="U27" s="769">
        <f>H27</f>
        <v>100</v>
      </c>
      <c r="V27" s="768" t="s">
        <v>17</v>
      </c>
      <c r="W27" s="769">
        <f>J27</f>
        <v>100</v>
      </c>
      <c r="X27" s="770"/>
      <c r="Y27" s="3603"/>
      <c r="Z27" s="55" t="str">
        <f>Q27</f>
        <v>公共配套设施</v>
      </c>
      <c r="AA27" s="1809">
        <f>D27/F27</f>
        <v>1</v>
      </c>
      <c r="AB27" s="1809">
        <f>D27/H27</f>
        <v>1</v>
      </c>
      <c r="AC27" s="1809">
        <f>D27/J27</f>
        <v>1</v>
      </c>
    </row>
    <row r="28" spans="1:29" s="116" customFormat="1" ht="15">
      <c r="A28" s="648"/>
      <c r="B28" s="455"/>
      <c r="C28" s="2696"/>
      <c r="D28" s="447"/>
      <c r="E28" s="2607"/>
      <c r="F28" s="447"/>
      <c r="G28" s="2607"/>
      <c r="H28" s="447"/>
      <c r="I28" s="446"/>
      <c r="J28" s="447"/>
      <c r="K28" s="671"/>
      <c r="L28" s="1130"/>
      <c r="M28" s="1131"/>
      <c r="N28" s="1131"/>
      <c r="O28" s="1132"/>
      <c r="P28" s="3603"/>
      <c r="Q28" s="1793"/>
      <c r="R28" s="768"/>
      <c r="S28" s="769"/>
      <c r="T28" s="768"/>
      <c r="U28" s="769"/>
      <c r="V28" s="768"/>
      <c r="W28" s="769"/>
      <c r="X28" s="770"/>
      <c r="Y28" s="3603"/>
      <c r="Z28" s="55"/>
      <c r="AA28" s="1809">
        <v>1</v>
      </c>
      <c r="AB28" s="1809">
        <v>1</v>
      </c>
      <c r="AC28" s="1809">
        <v>1</v>
      </c>
    </row>
    <row r="29" spans="1:29" s="116" customFormat="1" ht="42.75">
      <c r="A29" s="648"/>
      <c r="B29" s="1382" t="s">
        <v>2653</v>
      </c>
      <c r="C29" s="2603"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603"/>
      <c r="Q29" s="1793" t="str">
        <f t="shared" ref="Q29" si="9">B29</f>
        <v>基础设施水平</v>
      </c>
      <c r="R29" s="768" t="s">
        <v>17</v>
      </c>
      <c r="S29" s="769">
        <f>F29</f>
        <v>100</v>
      </c>
      <c r="T29" s="768" t="s">
        <v>17</v>
      </c>
      <c r="U29" s="769">
        <f>H29</f>
        <v>100</v>
      </c>
      <c r="V29" s="768" t="s">
        <v>17</v>
      </c>
      <c r="W29" s="769">
        <f>J29</f>
        <v>100</v>
      </c>
      <c r="X29" s="770"/>
      <c r="Y29" s="3603"/>
      <c r="Z29" s="55" t="str">
        <f>Q29</f>
        <v>基础设施水平</v>
      </c>
      <c r="AA29" s="1809">
        <f>D29/F29</f>
        <v>1</v>
      </c>
      <c r="AB29" s="1809">
        <f>D29/H29</f>
        <v>1</v>
      </c>
      <c r="AC29" s="1809">
        <f>D29/J29</f>
        <v>1</v>
      </c>
    </row>
    <row r="30" spans="1:29" s="116" customFormat="1" ht="15">
      <c r="A30" s="648"/>
      <c r="B30" s="455"/>
      <c r="C30" s="2696"/>
      <c r="D30" s="447"/>
      <c r="E30" s="2697"/>
      <c r="F30" s="447"/>
      <c r="G30" s="2697"/>
      <c r="H30" s="447"/>
      <c r="I30" s="2697"/>
      <c r="J30" s="447"/>
      <c r="K30" s="671"/>
      <c r="L30" s="1130"/>
      <c r="M30" s="1131"/>
      <c r="N30" s="1131"/>
      <c r="O30" s="1132"/>
      <c r="P30" s="3603"/>
      <c r="Q30" s="1793"/>
      <c r="R30" s="768"/>
      <c r="S30" s="769"/>
      <c r="T30" s="768"/>
      <c r="U30" s="769"/>
      <c r="V30" s="768"/>
      <c r="W30" s="769"/>
      <c r="X30" s="770"/>
      <c r="Y30" s="3603"/>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603"/>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603"/>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603"/>
      <c r="Q32" s="1808" t="str">
        <f t="shared" si="8"/>
        <v>毗邻道路的类型与等级</v>
      </c>
      <c r="R32" s="772" t="s">
        <v>17</v>
      </c>
      <c r="S32" s="773">
        <f t="shared" si="10"/>
        <v>100</v>
      </c>
      <c r="T32" s="772" t="s">
        <v>17</v>
      </c>
      <c r="U32" s="773">
        <f t="shared" si="11"/>
        <v>100</v>
      </c>
      <c r="V32" s="772" t="s">
        <v>17</v>
      </c>
      <c r="W32" s="773">
        <f t="shared" si="12"/>
        <v>100</v>
      </c>
      <c r="X32" s="1811"/>
      <c r="Y32" s="3603"/>
      <c r="Z32" s="1812" t="str">
        <f t="shared" si="13"/>
        <v>毗邻道路的类型与等级</v>
      </c>
      <c r="AA32" s="1809">
        <f t="shared" si="3"/>
        <v>1</v>
      </c>
      <c r="AB32" s="1809">
        <f t="shared" si="4"/>
        <v>1</v>
      </c>
      <c r="AC32" s="1809">
        <f t="shared" si="5"/>
        <v>1</v>
      </c>
    </row>
    <row r="33" spans="1:29" ht="15">
      <c r="A33" s="427"/>
      <c r="B33" s="455"/>
      <c r="C33" s="446"/>
      <c r="D33" s="447"/>
      <c r="E33" s="2607"/>
      <c r="F33" s="447"/>
      <c r="G33" s="2607"/>
      <c r="H33" s="447"/>
      <c r="I33" s="446"/>
      <c r="J33" s="447"/>
      <c r="K33" s="612"/>
      <c r="L33" s="1138"/>
      <c r="M33" s="1129"/>
      <c r="N33" s="1129"/>
      <c r="O33" s="1137"/>
      <c r="P33" s="3603"/>
      <c r="Q33" s="1808"/>
      <c r="R33" s="772"/>
      <c r="S33" s="773"/>
      <c r="T33" s="772"/>
      <c r="U33" s="773"/>
      <c r="V33" s="772"/>
      <c r="W33" s="773"/>
      <c r="X33" s="1811"/>
      <c r="Y33" s="3603"/>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603"/>
      <c r="Q34" s="1808" t="str">
        <f t="shared" si="8"/>
        <v>土地级别</v>
      </c>
      <c r="R34" s="772" t="s">
        <v>17</v>
      </c>
      <c r="S34" s="773">
        <f t="shared" si="10"/>
        <v>100</v>
      </c>
      <c r="T34" s="772" t="s">
        <v>17</v>
      </c>
      <c r="U34" s="773">
        <f t="shared" si="11"/>
        <v>100</v>
      </c>
      <c r="V34" s="772" t="s">
        <v>17</v>
      </c>
      <c r="W34" s="773">
        <f t="shared" si="12"/>
        <v>100</v>
      </c>
      <c r="X34" s="1811"/>
      <c r="Y34" s="3603"/>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603"/>
      <c r="Q35" s="1808">
        <f t="shared" si="8"/>
        <v>111</v>
      </c>
      <c r="R35" s="772" t="s">
        <v>17</v>
      </c>
      <c r="S35" s="773">
        <f t="shared" si="10"/>
        <v>100</v>
      </c>
      <c r="T35" s="772" t="s">
        <v>17</v>
      </c>
      <c r="U35" s="773">
        <f t="shared" si="11"/>
        <v>100</v>
      </c>
      <c r="V35" s="772" t="s">
        <v>17</v>
      </c>
      <c r="W35" s="773">
        <f t="shared" si="12"/>
        <v>100</v>
      </c>
      <c r="X35" s="1811"/>
      <c r="Y35" s="3603"/>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708" t="s">
        <v>2563</v>
      </c>
      <c r="Q36" s="1808">
        <f t="shared" si="8"/>
        <v>111</v>
      </c>
      <c r="R36" s="772" t="s">
        <v>17</v>
      </c>
      <c r="S36" s="773">
        <f t="shared" si="10"/>
        <v>100</v>
      </c>
      <c r="T36" s="772" t="s">
        <v>17</v>
      </c>
      <c r="U36" s="773">
        <f t="shared" si="11"/>
        <v>100</v>
      </c>
      <c r="V36" s="772" t="s">
        <v>17</v>
      </c>
      <c r="W36" s="773">
        <f t="shared" si="12"/>
        <v>100</v>
      </c>
      <c r="X36" s="1811"/>
      <c r="Y36" s="3607"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607"/>
      <c r="Q37" s="1808">
        <f t="shared" si="8"/>
        <v>111</v>
      </c>
      <c r="R37" s="775" t="s">
        <v>17</v>
      </c>
      <c r="S37" s="776">
        <f t="shared" si="10"/>
        <v>100</v>
      </c>
      <c r="T37" s="775" t="s">
        <v>17</v>
      </c>
      <c r="U37" s="776">
        <f t="shared" si="11"/>
        <v>100</v>
      </c>
      <c r="V37" s="775" t="s">
        <v>17</v>
      </c>
      <c r="W37" s="776">
        <f t="shared" si="12"/>
        <v>100</v>
      </c>
      <c r="X37" s="777"/>
      <c r="Y37" s="3607"/>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607"/>
      <c r="Q38" s="1808" t="str">
        <f>B38</f>
        <v>宗地面积</v>
      </c>
      <c r="R38" s="772" t="s">
        <v>17</v>
      </c>
      <c r="S38" s="773" t="e">
        <f t="shared" si="10"/>
        <v>#N/A</v>
      </c>
      <c r="T38" s="772" t="s">
        <v>17</v>
      </c>
      <c r="U38" s="773" t="e">
        <f t="shared" si="11"/>
        <v>#N/A</v>
      </c>
      <c r="V38" s="772" t="s">
        <v>17</v>
      </c>
      <c r="W38" s="773" t="e">
        <f t="shared" si="12"/>
        <v>#N/A</v>
      </c>
      <c r="X38" s="1811"/>
      <c r="Y38" s="3607"/>
      <c r="Z38" s="1812" t="str">
        <f t="shared" si="13"/>
        <v>宗地面积</v>
      </c>
      <c r="AA38" s="1809" t="e">
        <f t="shared" si="3"/>
        <v>#N/A</v>
      </c>
      <c r="AB38" s="1809" t="e">
        <f t="shared" si="4"/>
        <v>#N/A</v>
      </c>
      <c r="AC38" s="1809" t="e">
        <f t="shared" si="5"/>
        <v>#N/A</v>
      </c>
    </row>
    <row r="39" spans="1:29" ht="15">
      <c r="A39" s="471"/>
      <c r="B39" s="421" t="s">
        <v>2750</v>
      </c>
      <c r="C39" s="2609"/>
      <c r="D39" s="434">
        <v>100</v>
      </c>
      <c r="E39" s="2609"/>
      <c r="F39" s="434">
        <f>SUMIF(119:119,E39,120:120)-SUMIF(119:119,C39,120:120)+100</f>
        <v>100</v>
      </c>
      <c r="G39" s="2609"/>
      <c r="H39" s="434">
        <f>SUMIF(119:119,G39,120:120)-SUMIF(119:119,C39,120:120)+100</f>
        <v>100</v>
      </c>
      <c r="I39" s="2609"/>
      <c r="J39" s="434">
        <f>SUMIF(119:119,I39,120:120)-SUMIF(119:119,C39,120:120)+100</f>
        <v>100</v>
      </c>
      <c r="K39" s="611"/>
      <c r="L39" s="1138"/>
      <c r="M39" s="1129"/>
      <c r="N39" s="1129"/>
      <c r="O39" s="1137"/>
      <c r="P39" s="3607"/>
      <c r="Q39" s="1808" t="str">
        <f t="shared" ref="Q39:Q45" si="14">B39</f>
        <v>宗地形状</v>
      </c>
      <c r="R39" s="772" t="s">
        <v>17</v>
      </c>
      <c r="S39" s="773">
        <f t="shared" si="10"/>
        <v>100</v>
      </c>
      <c r="T39" s="772" t="s">
        <v>17</v>
      </c>
      <c r="U39" s="773">
        <f t="shared" si="11"/>
        <v>100</v>
      </c>
      <c r="V39" s="772" t="s">
        <v>17</v>
      </c>
      <c r="W39" s="773">
        <f t="shared" si="12"/>
        <v>100</v>
      </c>
      <c r="X39" s="1811"/>
      <c r="Y39" s="3607"/>
      <c r="Z39" s="1812" t="str">
        <f t="shared" si="13"/>
        <v>宗地形状</v>
      </c>
      <c r="AA39" s="1809">
        <f t="shared" si="3"/>
        <v>1</v>
      </c>
      <c r="AB39" s="1809">
        <f t="shared" si="4"/>
        <v>1</v>
      </c>
      <c r="AC39" s="1809">
        <f t="shared" si="5"/>
        <v>1</v>
      </c>
    </row>
    <row r="40" spans="1:29" ht="15">
      <c r="A40" s="471"/>
      <c r="B40" s="421" t="s">
        <v>2751</v>
      </c>
      <c r="C40" s="2609"/>
      <c r="D40" s="434">
        <v>100</v>
      </c>
      <c r="E40" s="2609"/>
      <c r="F40" s="434">
        <f>SUMIF(121:121,E40,122:122)-SUMIF(121:121,C40,122:122)+100</f>
        <v>100</v>
      </c>
      <c r="G40" s="2609"/>
      <c r="H40" s="434">
        <f>SUMIF(121:121,G40,122:122)-SUMIF(121:121,C40,122:122)+100</f>
        <v>100</v>
      </c>
      <c r="I40" s="2609"/>
      <c r="J40" s="434">
        <f>SUMIF(121:121,I40,122:122)-SUMIF(121:121,C40,122:122)+100</f>
        <v>100</v>
      </c>
      <c r="K40" s="611"/>
      <c r="L40" s="1138"/>
      <c r="M40" s="1129"/>
      <c r="N40" s="1129"/>
      <c r="O40" s="1137"/>
      <c r="P40" s="3607"/>
      <c r="Q40" s="1808" t="str">
        <f t="shared" si="14"/>
        <v>临街宽度及深度</v>
      </c>
      <c r="R40" s="772" t="s">
        <v>17</v>
      </c>
      <c r="S40" s="773">
        <f t="shared" si="10"/>
        <v>100</v>
      </c>
      <c r="T40" s="772" t="s">
        <v>17</v>
      </c>
      <c r="U40" s="773">
        <f t="shared" si="11"/>
        <v>100</v>
      </c>
      <c r="V40" s="772" t="s">
        <v>17</v>
      </c>
      <c r="W40" s="773">
        <f t="shared" si="12"/>
        <v>100</v>
      </c>
      <c r="X40" s="1811"/>
      <c r="Y40" s="3607"/>
      <c r="Z40" s="1812" t="str">
        <f t="shared" si="13"/>
        <v>临街宽度及深度</v>
      </c>
      <c r="AA40" s="1809">
        <f t="shared" si="3"/>
        <v>1</v>
      </c>
      <c r="AB40" s="1809">
        <f t="shared" si="4"/>
        <v>1</v>
      </c>
      <c r="AC40" s="1809">
        <f t="shared" si="5"/>
        <v>1</v>
      </c>
    </row>
    <row r="41" spans="1:29" s="116" customFormat="1" ht="15">
      <c r="A41" s="472"/>
      <c r="B41" s="421" t="s">
        <v>2752</v>
      </c>
      <c r="C41" s="2698"/>
      <c r="D41" s="135">
        <v>100</v>
      </c>
      <c r="E41" s="2698"/>
      <c r="F41" s="434">
        <f>SUMIF(123:123,E41,124:124)-SUMIF(123:123,C41,124:124)+100</f>
        <v>100</v>
      </c>
      <c r="G41" s="2698"/>
      <c r="H41" s="434">
        <f>SUMIF(123:123,G41,124:124)-SUMIF(123:123,C41,124:124)+100</f>
        <v>100</v>
      </c>
      <c r="I41" s="2698"/>
      <c r="J41" s="434">
        <f>SUMIF(123:123,I41,124:124)-SUMIF(123:123,C41,124:124)+100</f>
        <v>100</v>
      </c>
      <c r="K41" s="611"/>
      <c r="L41" s="1130"/>
      <c r="M41" s="1131"/>
      <c r="N41" s="1131"/>
      <c r="O41" s="1132"/>
      <c r="P41" s="3607"/>
      <c r="Q41" s="1808" t="str">
        <f t="shared" si="14"/>
        <v>宗地开发程度</v>
      </c>
      <c r="R41" s="768" t="s">
        <v>17</v>
      </c>
      <c r="S41" s="769">
        <f t="shared" si="10"/>
        <v>100</v>
      </c>
      <c r="T41" s="768" t="s">
        <v>17</v>
      </c>
      <c r="U41" s="769">
        <f t="shared" si="11"/>
        <v>100</v>
      </c>
      <c r="V41" s="768" t="s">
        <v>17</v>
      </c>
      <c r="W41" s="769">
        <f t="shared" si="12"/>
        <v>100</v>
      </c>
      <c r="X41" s="770"/>
      <c r="Y41" s="3607"/>
      <c r="Z41" s="55" t="str">
        <f t="shared" si="13"/>
        <v>宗地开发程度</v>
      </c>
      <c r="AA41" s="771">
        <f t="shared" si="3"/>
        <v>1</v>
      </c>
      <c r="AB41" s="771">
        <f t="shared" si="4"/>
        <v>1</v>
      </c>
      <c r="AC41" s="771">
        <f t="shared" si="5"/>
        <v>1</v>
      </c>
    </row>
    <row r="42" spans="1:29" ht="15">
      <c r="A42" s="471"/>
      <c r="B42" s="421" t="s">
        <v>2753</v>
      </c>
      <c r="C42" s="2609"/>
      <c r="D42" s="434">
        <v>100</v>
      </c>
      <c r="E42" s="2609"/>
      <c r="F42" s="434">
        <f>SUMIF(125:125,E42,126:126)-SUMIF(125:125,C42,126:126)+100</f>
        <v>100</v>
      </c>
      <c r="G42" s="2609"/>
      <c r="H42" s="434">
        <f>SUMIF(125:125,G42,126:126)-SUMIF(125:125,C42,126:126)+100</f>
        <v>100</v>
      </c>
      <c r="I42" s="2609"/>
      <c r="J42" s="434">
        <f>SUMIF(125:125,I42,126:126)-SUMIF(125:125,C42,126:126)+100</f>
        <v>100</v>
      </c>
      <c r="K42" s="611"/>
      <c r="L42" s="1138"/>
      <c r="M42" s="1129"/>
      <c r="N42" s="1129"/>
      <c r="O42" s="1137"/>
      <c r="P42" s="3607" t="s">
        <v>2563</v>
      </c>
      <c r="Q42" s="1808" t="str">
        <f t="shared" si="14"/>
        <v>工程地质条件</v>
      </c>
      <c r="R42" s="772" t="s">
        <v>17</v>
      </c>
      <c r="S42" s="773">
        <f t="shared" si="10"/>
        <v>100</v>
      </c>
      <c r="T42" s="772" t="s">
        <v>17</v>
      </c>
      <c r="U42" s="773">
        <f t="shared" si="11"/>
        <v>100</v>
      </c>
      <c r="V42" s="772" t="s">
        <v>17</v>
      </c>
      <c r="W42" s="773">
        <f t="shared" si="12"/>
        <v>100</v>
      </c>
      <c r="X42" s="1811"/>
      <c r="Y42" s="3607"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607"/>
      <c r="Q43" s="1808">
        <f t="shared" si="14"/>
        <v>111</v>
      </c>
      <c r="R43" s="772" t="s">
        <v>17</v>
      </c>
      <c r="S43" s="773">
        <f t="shared" si="10"/>
        <v>100</v>
      </c>
      <c r="T43" s="772" t="s">
        <v>17</v>
      </c>
      <c r="U43" s="773">
        <f t="shared" si="11"/>
        <v>100</v>
      </c>
      <c r="V43" s="772" t="s">
        <v>17</v>
      </c>
      <c r="W43" s="773">
        <f t="shared" si="12"/>
        <v>100</v>
      </c>
      <c r="X43" s="1811"/>
      <c r="Y43" s="3607"/>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607"/>
      <c r="Q44" s="1808">
        <f t="shared" si="14"/>
        <v>111</v>
      </c>
      <c r="R44" s="772" t="s">
        <v>17</v>
      </c>
      <c r="S44" s="773">
        <f t="shared" si="10"/>
        <v>100</v>
      </c>
      <c r="T44" s="772" t="s">
        <v>17</v>
      </c>
      <c r="U44" s="773">
        <f t="shared" si="11"/>
        <v>100</v>
      </c>
      <c r="V44" s="772" t="s">
        <v>17</v>
      </c>
      <c r="W44" s="773">
        <f t="shared" si="12"/>
        <v>100</v>
      </c>
      <c r="X44" s="1811"/>
      <c r="Y44" s="3607"/>
      <c r="Z44" s="1812">
        <f t="shared" si="13"/>
        <v>111</v>
      </c>
      <c r="AA44" s="1809">
        <f t="shared" si="3"/>
        <v>1</v>
      </c>
      <c r="AB44" s="1809">
        <f t="shared" si="4"/>
        <v>1</v>
      </c>
      <c r="AC44" s="1809">
        <f t="shared" si="5"/>
        <v>1</v>
      </c>
    </row>
    <row r="45" spans="1:29" s="470" customFormat="1" ht="15.75" thickBot="1">
      <c r="A45" s="467"/>
      <c r="B45" s="1385">
        <v>111</v>
      </c>
      <c r="C45" s="2699"/>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607"/>
      <c r="Q45" s="1808">
        <f t="shared" si="14"/>
        <v>111</v>
      </c>
      <c r="R45" s="775" t="s">
        <v>17</v>
      </c>
      <c r="S45" s="776">
        <f t="shared" si="10"/>
        <v>100</v>
      </c>
      <c r="T45" s="775" t="s">
        <v>17</v>
      </c>
      <c r="U45" s="776">
        <f t="shared" si="11"/>
        <v>100</v>
      </c>
      <c r="V45" s="775" t="s">
        <v>17</v>
      </c>
      <c r="W45" s="776">
        <f t="shared" si="12"/>
        <v>100</v>
      </c>
      <c r="X45" s="777"/>
      <c r="Y45" s="3607"/>
      <c r="Z45" s="778">
        <f t="shared" si="13"/>
        <v>111</v>
      </c>
      <c r="AA45" s="1809">
        <f t="shared" si="3"/>
        <v>1</v>
      </c>
      <c r="AB45" s="1809">
        <f t="shared" si="4"/>
        <v>1</v>
      </c>
      <c r="AC45" s="1809">
        <f t="shared" si="5"/>
        <v>1</v>
      </c>
    </row>
    <row r="46" spans="1:29" ht="15">
      <c r="A46" s="478" t="s">
        <v>2718</v>
      </c>
      <c r="B46" s="2700" t="s">
        <v>2754</v>
      </c>
      <c r="C46" s="681" t="s">
        <v>1</v>
      </c>
      <c r="D46" s="480"/>
      <c r="E46" s="481"/>
      <c r="F46" s="482"/>
      <c r="G46" s="483"/>
      <c r="H46" s="484"/>
      <c r="I46" s="481"/>
      <c r="J46" s="484"/>
      <c r="K46" s="781"/>
      <c r="L46" s="1141"/>
      <c r="M46" s="1142"/>
      <c r="N46" s="1129"/>
      <c r="O46" s="1142"/>
      <c r="P46" s="3600" t="str">
        <f>A46</f>
        <v>成交单价</v>
      </c>
      <c r="Q46" s="3600"/>
      <c r="R46" s="3595">
        <f>E46</f>
        <v>0</v>
      </c>
      <c r="S46" s="3595"/>
      <c r="T46" s="3595">
        <f>G46</f>
        <v>0</v>
      </c>
      <c r="U46" s="3595"/>
      <c r="V46" s="3595">
        <f>I46</f>
        <v>0</v>
      </c>
      <c r="W46" s="3595"/>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600" t="str">
        <f>A47</f>
        <v>比较价值（元/平方米）</v>
      </c>
      <c r="Q47" s="3600"/>
      <c r="R47" s="3709" t="e">
        <f>ROUND(PRODUCT(R46,AA7:AA45),0)</f>
        <v>#DIV/0!</v>
      </c>
      <c r="S47" s="3709"/>
      <c r="T47" s="3709" t="e">
        <f>ROUND(PRODUCT(T46,AB7:AB45),0)</f>
        <v>#DIV/0!</v>
      </c>
      <c r="U47" s="3709"/>
      <c r="V47" s="3709" t="e">
        <f>ROUND(PRODUCT(V46,AC7:AC45),0)</f>
        <v>#DIV/0!</v>
      </c>
      <c r="W47" s="3709"/>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597" t="str">
        <f>A48</f>
        <v>估价对象XX用房的比较价值（楼面单价，元/平方米）</v>
      </c>
      <c r="Q48" s="3598"/>
      <c r="R48" s="3710" t="e">
        <f>ROUND(AVERAGE(R47:V47),0)</f>
        <v>#DIV/0!</v>
      </c>
      <c r="S48" s="3710"/>
      <c r="T48" s="3710"/>
      <c r="U48" s="3710"/>
      <c r="V48" s="3710"/>
      <c r="W48" s="3710"/>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1" t="s">
        <v>2758</v>
      </c>
      <c r="D55" s="2702" t="s">
        <v>2759</v>
      </c>
      <c r="E55" s="685" t="s">
        <v>2760</v>
      </c>
      <c r="F55" s="1105" t="s">
        <v>2761</v>
      </c>
      <c r="G55" s="3583" t="s">
        <v>2762</v>
      </c>
      <c r="H55" s="3711"/>
      <c r="I55" s="143" t="s">
        <v>2763</v>
      </c>
      <c r="J55" s="2703">
        <f>项目基本情况!F35</f>
        <v>0</v>
      </c>
      <c r="K55" s="2704" t="s">
        <v>2764</v>
      </c>
      <c r="L55" s="1104"/>
      <c r="M55" s="1142"/>
      <c r="N55" s="1142"/>
      <c r="O55" s="1142"/>
    </row>
    <row r="56" spans="1:15" s="691" customFormat="1">
      <c r="A56" s="687" t="s">
        <v>2765</v>
      </c>
      <c r="B56" s="688" t="e">
        <f>C48</f>
        <v>#DIV/0!</v>
      </c>
      <c r="C56" s="689">
        <v>1</v>
      </c>
      <c r="D56" s="1161">
        <v>1</v>
      </c>
      <c r="E56" s="689">
        <f>'数据-汇总表'!E8+'数据-汇总表'!E9</f>
        <v>2532.4700000000003</v>
      </c>
      <c r="F56" s="1101" t="e">
        <f t="shared" ref="F56:F65" si="15">ROUND(B56*E56/10000,0)</f>
        <v>#DIV/0!</v>
      </c>
      <c r="G56" s="3582"/>
      <c r="H56" s="3600"/>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712"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712"/>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712"/>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712"/>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5"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5"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6"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2532.4700000000003</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7"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8"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2" priority="14" stopIfTrue="1" operator="containsText" text="超过">
      <formula>NOT(ISERROR(SEARCH("超过",F51)))</formula>
    </cfRule>
  </conditionalFormatting>
  <conditionalFormatting sqref="J53">
    <cfRule type="containsText" dxfId="41" priority="13" stopIfTrue="1" operator="containsText" text="超过">
      <formula>NOT(ISERROR(SEARCH("超过",J53)))</formula>
    </cfRule>
  </conditionalFormatting>
  <conditionalFormatting sqref="H53">
    <cfRule type="containsText" dxfId="40" priority="12" stopIfTrue="1" operator="containsText" text="超过">
      <formula>NOT(ISERROR(SEARCH("超过",H53)))</formula>
    </cfRule>
  </conditionalFormatting>
  <conditionalFormatting sqref="F53">
    <cfRule type="containsText" dxfId="39" priority="11" stopIfTrue="1" operator="containsText" text="超过">
      <formula>NOT(ISERROR(SEARCH("超过",F53)))</formula>
    </cfRule>
  </conditionalFormatting>
  <conditionalFormatting sqref="F52 H52 J52">
    <cfRule type="containsText" dxfId="38" priority="10" stopIfTrue="1" operator="containsText" text="超过">
      <formula>NOT(ISERROR(SEARCH("超过",F52)))</formula>
    </cfRule>
  </conditionalFormatting>
  <conditionalFormatting sqref="E51">
    <cfRule type="expression" dxfId="37" priority="9" stopIfTrue="1">
      <formula>$F$51="超过30%"</formula>
    </cfRule>
  </conditionalFormatting>
  <conditionalFormatting sqref="G53">
    <cfRule type="expression" dxfId="36" priority="8" stopIfTrue="1">
      <formula>$H$53="超过30%"</formula>
    </cfRule>
  </conditionalFormatting>
  <conditionalFormatting sqref="E52">
    <cfRule type="expression" dxfId="35" priority="7" stopIfTrue="1">
      <formula>$F$52="超过20%"</formula>
    </cfRule>
  </conditionalFormatting>
  <conditionalFormatting sqref="E53">
    <cfRule type="expression" dxfId="34" priority="6" stopIfTrue="1">
      <formula>$F$53="超过30%"</formula>
    </cfRule>
  </conditionalFormatting>
  <conditionalFormatting sqref="G51">
    <cfRule type="expression" dxfId="33" priority="5" stopIfTrue="1">
      <formula>$H$53+$H$51="超过30%"</formula>
    </cfRule>
  </conditionalFormatting>
  <conditionalFormatting sqref="G52">
    <cfRule type="expression" dxfId="32" priority="4" stopIfTrue="1">
      <formula>$H$52="超过20%"</formula>
    </cfRule>
  </conditionalFormatting>
  <conditionalFormatting sqref="I51">
    <cfRule type="expression" dxfId="31" priority="3" stopIfTrue="1">
      <formula>$J$51="超过30%"</formula>
    </cfRule>
  </conditionalFormatting>
  <conditionalFormatting sqref="I52">
    <cfRule type="expression" dxfId="30" priority="2" stopIfTrue="1">
      <formula>$J$52="超过20%"</formula>
    </cfRule>
  </conditionalFormatting>
  <conditionalFormatting sqref="I53">
    <cfRule type="expression" dxfId="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3" t="s">
        <v>2644</v>
      </c>
      <c r="D4" s="3584"/>
      <c r="E4" s="3585" t="s">
        <v>2645</v>
      </c>
      <c r="F4" s="3586"/>
      <c r="G4" s="3583" t="s">
        <v>2646</v>
      </c>
      <c r="H4" s="3584"/>
      <c r="I4" s="3583" t="s">
        <v>2647</v>
      </c>
      <c r="J4" s="3584"/>
      <c r="K4" s="609" t="s">
        <v>2648</v>
      </c>
      <c r="L4" s="1128"/>
      <c r="M4" s="1129"/>
      <c r="N4" s="1129"/>
      <c r="O4" s="1129"/>
      <c r="P4" s="3587" t="s">
        <v>2649</v>
      </c>
      <c r="Q4" s="3588"/>
      <c r="R4" s="3570" t="s">
        <v>2645</v>
      </c>
      <c r="S4" s="3571"/>
      <c r="T4" s="3570" t="s">
        <v>2646</v>
      </c>
      <c r="U4" s="3571"/>
      <c r="V4" s="3595" t="s">
        <v>2647</v>
      </c>
      <c r="W4" s="3595"/>
      <c r="X4" s="1811"/>
      <c r="Y4" s="3570" t="s">
        <v>2649</v>
      </c>
      <c r="Z4" s="3571"/>
      <c r="AA4" s="3565" t="s">
        <v>2645</v>
      </c>
      <c r="AB4" s="3566" t="s">
        <v>2646</v>
      </c>
      <c r="AC4" s="3565" t="s">
        <v>2647</v>
      </c>
    </row>
    <row r="5" spans="1:29" ht="15">
      <c r="A5" s="403"/>
      <c r="B5" s="404"/>
      <c r="C5" s="3693" t="s">
        <v>2540</v>
      </c>
      <c r="D5" s="3577"/>
      <c r="E5" s="3692" t="s">
        <v>2541</v>
      </c>
      <c r="F5" s="3575"/>
      <c r="G5" s="3693" t="s">
        <v>2542</v>
      </c>
      <c r="H5" s="3577"/>
      <c r="I5" s="3693" t="s">
        <v>2543</v>
      </c>
      <c r="J5" s="3577"/>
      <c r="K5" s="609"/>
      <c r="L5" s="1128"/>
      <c r="M5" s="1129"/>
      <c r="N5" s="1129"/>
      <c r="O5" s="1129"/>
      <c r="P5" s="3589"/>
      <c r="Q5" s="3590"/>
      <c r="R5" s="3572"/>
      <c r="S5" s="3573"/>
      <c r="T5" s="3572"/>
      <c r="U5" s="3573"/>
      <c r="V5" s="3595"/>
      <c r="W5" s="3595"/>
      <c r="X5" s="1811"/>
      <c r="Y5" s="3572"/>
      <c r="Z5" s="3573"/>
      <c r="AA5" s="3566"/>
      <c r="AB5" s="3566"/>
      <c r="AC5" s="3566"/>
    </row>
    <row r="6" spans="1:29" ht="15.75" thickBot="1">
      <c r="A6" s="405"/>
      <c r="B6" s="406"/>
      <c r="C6" s="3713" t="s">
        <v>2795</v>
      </c>
      <c r="D6" s="3714"/>
      <c r="E6" s="3715" t="s">
        <v>2795</v>
      </c>
      <c r="F6" s="3716"/>
      <c r="G6" s="3713" t="s">
        <v>2795</v>
      </c>
      <c r="H6" s="3714"/>
      <c r="I6" s="3713" t="s">
        <v>2795</v>
      </c>
      <c r="J6" s="3714"/>
      <c r="K6" s="609" t="s">
        <v>2545</v>
      </c>
      <c r="L6" s="1128"/>
      <c r="M6" s="1129"/>
      <c r="N6" s="1129"/>
      <c r="O6" s="1129"/>
      <c r="P6" s="3591"/>
      <c r="Q6" s="3592"/>
      <c r="R6" s="3572"/>
      <c r="S6" s="3573"/>
      <c r="T6" s="3593"/>
      <c r="U6" s="3594"/>
      <c r="V6" s="3595"/>
      <c r="W6" s="3595"/>
      <c r="X6" s="1811"/>
      <c r="Y6" s="3593"/>
      <c r="Z6" s="3594"/>
      <c r="AA6" s="3567"/>
      <c r="AB6" s="3567"/>
      <c r="AC6" s="3567"/>
    </row>
    <row r="7" spans="1:29" s="116" customFormat="1" ht="15.75" thickBot="1">
      <c r="A7" s="407" t="s">
        <v>2546</v>
      </c>
      <c r="B7" s="408"/>
      <c r="C7" s="409">
        <f>'数据-取费表'!B2</f>
        <v>43335</v>
      </c>
      <c r="D7" s="410">
        <v>100</v>
      </c>
      <c r="E7" s="411"/>
      <c r="F7" s="412">
        <f>SUMIF(65:65,YEAR(E7)&amp;"-"&amp;INT((MONTH(E7)+2)/3),66:66)</f>
        <v>0</v>
      </c>
      <c r="G7" s="2692"/>
      <c r="H7" s="410">
        <f>SUMIF(65:65,YEAR(G7)&amp;"-"&amp;INT((MONTH(G7)+2)/3),66:66)</f>
        <v>0</v>
      </c>
      <c r="I7" s="2692"/>
      <c r="J7" s="410">
        <f>SUMIF(65:65,YEAR(I7)&amp;"-"&amp;INT((MONTH(I7)+2)/3),66:66)</f>
        <v>0</v>
      </c>
      <c r="K7" s="610"/>
      <c r="L7" s="1130"/>
      <c r="M7" s="1131"/>
      <c r="N7" s="1131"/>
      <c r="O7" s="1131"/>
      <c r="P7" s="3568" t="s">
        <v>2547</v>
      </c>
      <c r="Q7" s="3596"/>
      <c r="R7" s="768" t="s">
        <v>17</v>
      </c>
      <c r="S7" s="769">
        <f t="shared" ref="S7:S15" si="0">F7</f>
        <v>0</v>
      </c>
      <c r="T7" s="768" t="s">
        <v>17</v>
      </c>
      <c r="U7" s="769">
        <f t="shared" ref="U7:U15" si="1">H7</f>
        <v>0</v>
      </c>
      <c r="V7" s="768" t="s">
        <v>17</v>
      </c>
      <c r="W7" s="769">
        <f t="shared" ref="W7:W15" si="2">J7</f>
        <v>0</v>
      </c>
      <c r="X7" s="770"/>
      <c r="Y7" s="3568" t="s">
        <v>2547</v>
      </c>
      <c r="Z7" s="3569"/>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568" t="s">
        <v>2550</v>
      </c>
      <c r="Q8" s="3569"/>
      <c r="R8" s="768" t="s">
        <v>17</v>
      </c>
      <c r="S8" s="769">
        <f t="shared" si="0"/>
        <v>0</v>
      </c>
      <c r="T8" s="768" t="s">
        <v>17</v>
      </c>
      <c r="U8" s="769">
        <f t="shared" si="1"/>
        <v>0</v>
      </c>
      <c r="V8" s="768" t="s">
        <v>17</v>
      </c>
      <c r="W8" s="769">
        <f t="shared" si="2"/>
        <v>0</v>
      </c>
      <c r="X8" s="770"/>
      <c r="Y8" s="3568" t="s">
        <v>2550</v>
      </c>
      <c r="Z8" s="3569"/>
      <c r="AA8" s="771" t="e">
        <f t="shared" ref="AA8:AA40" si="3">D8/F8</f>
        <v>#DIV/0!</v>
      </c>
      <c r="AB8" s="771" t="e">
        <f t="shared" ref="AB8:AB40" si="4">D8/H8</f>
        <v>#DIV/0!</v>
      </c>
      <c r="AC8" s="771" t="e">
        <f t="shared" ref="AC8:AC40" si="5">D8/J8</f>
        <v>#DIV/0!</v>
      </c>
    </row>
    <row r="9" spans="1:29" s="116" customFormat="1">
      <c r="A9" s="414" t="s">
        <v>2551</v>
      </c>
      <c r="B9" s="70" t="s">
        <v>2552</v>
      </c>
      <c r="C9" s="2695"/>
      <c r="D9" s="134">
        <v>100</v>
      </c>
      <c r="E9" s="2695"/>
      <c r="F9" s="134">
        <f>SUMIF(70:70,E9,71:71)-SUMIF(70:70,C9,71:71)+100</f>
        <v>100</v>
      </c>
      <c r="G9" s="2695"/>
      <c r="H9" s="134">
        <f>SUMIF(70:70,G9,71:71)-SUMIF(70:70,C9,71:71)+100</f>
        <v>100</v>
      </c>
      <c r="I9" s="2695"/>
      <c r="J9" s="134">
        <f>SUMIF(70:70,I9,71:71)-SUMIF(70:70,C9,71:71)+100</f>
        <v>100</v>
      </c>
      <c r="K9" s="610"/>
      <c r="L9" s="1130"/>
      <c r="M9" s="1131"/>
      <c r="N9" s="1131"/>
      <c r="O9" s="1132"/>
      <c r="P9" s="3600" t="s">
        <v>2553</v>
      </c>
      <c r="Q9" s="1793" t="str">
        <f t="shared" ref="Q9:Q15" si="6">B9</f>
        <v>用途</v>
      </c>
      <c r="R9" s="768" t="s">
        <v>17</v>
      </c>
      <c r="S9" s="769">
        <f t="shared" si="0"/>
        <v>100</v>
      </c>
      <c r="T9" s="768" t="s">
        <v>17</v>
      </c>
      <c r="U9" s="769">
        <f t="shared" si="1"/>
        <v>100</v>
      </c>
      <c r="V9" s="768" t="s">
        <v>17</v>
      </c>
      <c r="W9" s="769">
        <f t="shared" si="2"/>
        <v>100</v>
      </c>
      <c r="X9" s="770"/>
      <c r="Y9" s="3442"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109</v>
      </c>
      <c r="G10" s="431"/>
      <c r="H10" s="135">
        <f>ROUND(100/'数据-取费表'!G16,0)</f>
        <v>109</v>
      </c>
      <c r="I10" s="431"/>
      <c r="J10" s="135">
        <f>ROUND(100/'数据-取费表'!G16,0)</f>
        <v>109</v>
      </c>
      <c r="K10" s="671"/>
      <c r="L10" s="1133"/>
      <c r="M10" s="1134"/>
      <c r="N10" s="1134"/>
      <c r="O10" s="1135"/>
      <c r="P10" s="3600"/>
      <c r="Q10" s="1793" t="str">
        <f t="shared" si="6"/>
        <v>土地使用年限（年）</v>
      </c>
      <c r="R10" s="768" t="s">
        <v>17</v>
      </c>
      <c r="S10" s="769">
        <f t="shared" si="0"/>
        <v>109</v>
      </c>
      <c r="T10" s="768" t="s">
        <v>17</v>
      </c>
      <c r="U10" s="769">
        <f t="shared" si="1"/>
        <v>109</v>
      </c>
      <c r="V10" s="768" t="s">
        <v>17</v>
      </c>
      <c r="W10" s="769">
        <f t="shared" si="2"/>
        <v>109</v>
      </c>
      <c r="X10" s="770"/>
      <c r="Y10" s="3442"/>
      <c r="Z10" s="55" t="str">
        <f t="shared" si="7"/>
        <v>土地使用年限（年）</v>
      </c>
      <c r="AA10" s="771">
        <f t="shared" si="3"/>
        <v>0.91743119266055051</v>
      </c>
      <c r="AB10" s="771">
        <f t="shared" si="4"/>
        <v>0.91743119266055051</v>
      </c>
      <c r="AC10" s="771">
        <f t="shared" si="5"/>
        <v>0.91743119266055051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600"/>
      <c r="Q11" s="1793" t="str">
        <f t="shared" si="6"/>
        <v>容积率</v>
      </c>
      <c r="R11" s="768" t="s">
        <v>17</v>
      </c>
      <c r="S11" s="769" t="e">
        <f t="shared" si="0"/>
        <v>#N/A</v>
      </c>
      <c r="T11" s="768" t="s">
        <v>17</v>
      </c>
      <c r="U11" s="769" t="e">
        <f t="shared" si="1"/>
        <v>#N/A</v>
      </c>
      <c r="V11" s="768" t="s">
        <v>17</v>
      </c>
      <c r="W11" s="769" t="e">
        <f t="shared" si="2"/>
        <v>#N/A</v>
      </c>
      <c r="X11" s="770"/>
      <c r="Y11" s="3442"/>
      <c r="Z11" s="55" t="str">
        <f t="shared" si="7"/>
        <v>容积率</v>
      </c>
      <c r="AA11" s="771" t="e">
        <f t="shared" si="3"/>
        <v>#N/A</v>
      </c>
      <c r="AB11" s="771" t="e">
        <f t="shared" si="4"/>
        <v>#N/A</v>
      </c>
      <c r="AC11" s="771" t="e">
        <f t="shared" si="5"/>
        <v>#N/A</v>
      </c>
    </row>
    <row r="12" spans="1:29" s="116" customFormat="1" ht="15">
      <c r="A12" s="430"/>
      <c r="B12" s="2596">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600"/>
      <c r="Q12" s="1793">
        <f t="shared" si="6"/>
        <v>111</v>
      </c>
      <c r="R12" s="768" t="s">
        <v>17</v>
      </c>
      <c r="S12" s="769">
        <f t="shared" si="0"/>
        <v>100</v>
      </c>
      <c r="T12" s="768" t="s">
        <v>17</v>
      </c>
      <c r="U12" s="769">
        <f t="shared" si="1"/>
        <v>100</v>
      </c>
      <c r="V12" s="768" t="s">
        <v>17</v>
      </c>
      <c r="W12" s="769">
        <f t="shared" si="2"/>
        <v>100</v>
      </c>
      <c r="X12" s="770"/>
      <c r="Y12" s="3442"/>
      <c r="Z12" s="55">
        <f t="shared" si="7"/>
        <v>111</v>
      </c>
      <c r="AA12" s="771">
        <f>D12/F12</f>
        <v>1</v>
      </c>
      <c r="AB12" s="771">
        <f>D12/H12</f>
        <v>1</v>
      </c>
      <c r="AC12" s="771">
        <f>D12/J12</f>
        <v>1</v>
      </c>
    </row>
    <row r="13" spans="1:29" ht="15">
      <c r="A13" s="427"/>
      <c r="B13" s="2596">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600"/>
      <c r="Q13" s="1793">
        <f t="shared" si="6"/>
        <v>111</v>
      </c>
      <c r="R13" s="768" t="s">
        <v>17</v>
      </c>
      <c r="S13" s="769">
        <f t="shared" si="0"/>
        <v>100</v>
      </c>
      <c r="T13" s="768" t="s">
        <v>17</v>
      </c>
      <c r="U13" s="769">
        <f t="shared" si="1"/>
        <v>100</v>
      </c>
      <c r="V13" s="768" t="s">
        <v>17</v>
      </c>
      <c r="W13" s="769">
        <f t="shared" si="2"/>
        <v>100</v>
      </c>
      <c r="X13" s="770"/>
      <c r="Y13" s="3442"/>
      <c r="Z13" s="55">
        <f t="shared" si="7"/>
        <v>111</v>
      </c>
      <c r="AA13" s="771">
        <f t="shared" si="3"/>
        <v>1</v>
      </c>
      <c r="AB13" s="771">
        <f t="shared" si="4"/>
        <v>1</v>
      </c>
      <c r="AC13" s="771">
        <f t="shared" si="5"/>
        <v>1</v>
      </c>
    </row>
    <row r="14" spans="1:29" ht="15.75" thickBot="1">
      <c r="A14" s="435"/>
      <c r="B14" s="2598">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600"/>
      <c r="Q14" s="1793">
        <f t="shared" si="6"/>
        <v>111</v>
      </c>
      <c r="R14" s="768" t="s">
        <v>17</v>
      </c>
      <c r="S14" s="769">
        <f t="shared" si="0"/>
        <v>100</v>
      </c>
      <c r="T14" s="768" t="s">
        <v>17</v>
      </c>
      <c r="U14" s="769">
        <f t="shared" si="1"/>
        <v>100</v>
      </c>
      <c r="V14" s="768" t="s">
        <v>17</v>
      </c>
      <c r="W14" s="769">
        <f t="shared" si="2"/>
        <v>100</v>
      </c>
      <c r="X14" s="770"/>
      <c r="Y14" s="3442"/>
      <c r="Z14" s="55">
        <f t="shared" si="7"/>
        <v>111</v>
      </c>
      <c r="AA14" s="771">
        <f t="shared" si="3"/>
        <v>1</v>
      </c>
      <c r="AB14" s="771">
        <f t="shared" si="4"/>
        <v>1</v>
      </c>
      <c r="AC14" s="771">
        <f t="shared" si="5"/>
        <v>1</v>
      </c>
    </row>
    <row r="15" spans="1:29" ht="57">
      <c r="A15" s="439" t="s">
        <v>2557</v>
      </c>
      <c r="B15" s="628" t="s">
        <v>2796</v>
      </c>
      <c r="C15" s="2689"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602" t="s">
        <v>2558</v>
      </c>
      <c r="Q15" s="1808" t="str">
        <f t="shared" si="6"/>
        <v>产业集聚程度</v>
      </c>
      <c r="R15" s="772" t="s">
        <v>17</v>
      </c>
      <c r="S15" s="773">
        <f t="shared" si="0"/>
        <v>100</v>
      </c>
      <c r="T15" s="772" t="s">
        <v>17</v>
      </c>
      <c r="U15" s="773">
        <f t="shared" si="1"/>
        <v>100</v>
      </c>
      <c r="V15" s="772" t="s">
        <v>17</v>
      </c>
      <c r="W15" s="773">
        <f t="shared" si="2"/>
        <v>100</v>
      </c>
      <c r="X15" s="1811"/>
      <c r="Y15" s="3602" t="s">
        <v>2558</v>
      </c>
      <c r="Z15" s="1812" t="str">
        <f t="shared" si="7"/>
        <v>产业集聚程度</v>
      </c>
      <c r="AA15" s="1809">
        <f t="shared" si="3"/>
        <v>1</v>
      </c>
      <c r="AB15" s="1809">
        <f t="shared" si="4"/>
        <v>1</v>
      </c>
      <c r="AC15" s="1809">
        <f t="shared" si="5"/>
        <v>1</v>
      </c>
    </row>
    <row r="16" spans="1:29" ht="15">
      <c r="A16" s="427"/>
      <c r="B16" s="629"/>
      <c r="C16" s="446"/>
      <c r="D16" s="447"/>
      <c r="E16" s="2607"/>
      <c r="F16" s="447"/>
      <c r="G16" s="2607"/>
      <c r="H16" s="449"/>
      <c r="I16" s="2607"/>
      <c r="J16" s="447"/>
      <c r="K16" s="671"/>
      <c r="L16" s="1138"/>
      <c r="M16" s="1129"/>
      <c r="N16" s="1129"/>
      <c r="O16" s="1137"/>
      <c r="P16" s="3603"/>
      <c r="Q16" s="1808"/>
      <c r="R16" s="772"/>
      <c r="S16" s="773"/>
      <c r="T16" s="772"/>
      <c r="U16" s="773"/>
      <c r="V16" s="772"/>
      <c r="W16" s="773"/>
      <c r="X16" s="1811"/>
      <c r="Y16" s="3603"/>
      <c r="Z16" s="1812"/>
      <c r="AA16" s="1809">
        <v>1</v>
      </c>
      <c r="AB16" s="1809">
        <v>1</v>
      </c>
      <c r="AC16" s="1809">
        <v>1</v>
      </c>
    </row>
    <row r="17" spans="1:29" ht="85.5">
      <c r="A17" s="427"/>
      <c r="B17" s="630" t="s">
        <v>2707</v>
      </c>
      <c r="C17" s="2603"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603"/>
      <c r="Q17" s="1808" t="str">
        <f>B17</f>
        <v>交通便捷度</v>
      </c>
      <c r="R17" s="772" t="s">
        <v>17</v>
      </c>
      <c r="S17" s="773">
        <f>F17</f>
        <v>100</v>
      </c>
      <c r="T17" s="772" t="s">
        <v>17</v>
      </c>
      <c r="U17" s="773">
        <f>H17</f>
        <v>100</v>
      </c>
      <c r="V17" s="772" t="s">
        <v>17</v>
      </c>
      <c r="W17" s="773">
        <f>J17</f>
        <v>100</v>
      </c>
      <c r="X17" s="1811"/>
      <c r="Y17" s="3603"/>
      <c r="Z17" s="1812" t="str">
        <f>Q17</f>
        <v>交通便捷度</v>
      </c>
      <c r="AA17" s="1809">
        <f t="shared" si="3"/>
        <v>1</v>
      </c>
      <c r="AB17" s="1809">
        <f t="shared" si="4"/>
        <v>1</v>
      </c>
      <c r="AC17" s="1809">
        <f t="shared" si="5"/>
        <v>1</v>
      </c>
    </row>
    <row r="18" spans="1:29" ht="15">
      <c r="A18" s="427"/>
      <c r="B18" s="631"/>
      <c r="C18" s="446"/>
      <c r="D18" s="447"/>
      <c r="E18" s="2601"/>
      <c r="F18" s="447"/>
      <c r="G18" s="2601"/>
      <c r="H18" s="447"/>
      <c r="I18" s="2600"/>
      <c r="J18" s="447"/>
      <c r="K18" s="671"/>
      <c r="L18" s="1138"/>
      <c r="M18" s="1129"/>
      <c r="N18" s="1129"/>
      <c r="O18" s="1137"/>
      <c r="P18" s="3603"/>
      <c r="Q18" s="1808"/>
      <c r="R18" s="772"/>
      <c r="S18" s="773"/>
      <c r="T18" s="772"/>
      <c r="U18" s="773"/>
      <c r="V18" s="772"/>
      <c r="W18" s="773"/>
      <c r="X18" s="1811"/>
      <c r="Y18" s="3603"/>
      <c r="Z18" s="1812"/>
      <c r="AA18" s="1809">
        <v>1</v>
      </c>
      <c r="AB18" s="1809">
        <v>1</v>
      </c>
      <c r="AC18" s="1809">
        <v>1</v>
      </c>
    </row>
    <row r="19" spans="1:29" ht="15">
      <c r="A19" s="427"/>
      <c r="B19" s="630" t="s">
        <v>2746</v>
      </c>
      <c r="C19" s="2603">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603"/>
      <c r="Q19" s="1808" t="str">
        <f t="shared" ref="Q19:Q33" si="8">B19</f>
        <v>区域土地利用方向</v>
      </c>
      <c r="R19" s="772" t="s">
        <v>17</v>
      </c>
      <c r="S19" s="773">
        <f>F19</f>
        <v>100</v>
      </c>
      <c r="T19" s="772" t="s">
        <v>17</v>
      </c>
      <c r="U19" s="773">
        <f>H19</f>
        <v>100</v>
      </c>
      <c r="V19" s="772" t="s">
        <v>17</v>
      </c>
      <c r="W19" s="773">
        <f>J19</f>
        <v>100</v>
      </c>
      <c r="X19" s="1811"/>
      <c r="Y19" s="3603"/>
      <c r="Z19" s="1812" t="str">
        <f>Q19</f>
        <v>区域土地利用方向</v>
      </c>
      <c r="AA19" s="1809">
        <f t="shared" si="3"/>
        <v>1</v>
      </c>
      <c r="AB19" s="1809">
        <f t="shared" si="4"/>
        <v>1</v>
      </c>
      <c r="AC19" s="1809">
        <f t="shared" si="5"/>
        <v>1</v>
      </c>
    </row>
    <row r="20" spans="1:29" ht="15">
      <c r="A20" s="403"/>
      <c r="B20" s="631"/>
      <c r="C20" s="446"/>
      <c r="D20" s="447"/>
      <c r="E20" s="2601"/>
      <c r="F20" s="447"/>
      <c r="G20" s="2601"/>
      <c r="H20" s="447"/>
      <c r="I20" s="2601"/>
      <c r="J20" s="447"/>
      <c r="K20" s="807"/>
      <c r="L20" s="1138"/>
      <c r="M20" s="1129"/>
      <c r="N20" s="1129"/>
      <c r="O20" s="1137"/>
      <c r="P20" s="3603"/>
      <c r="Q20" s="1808"/>
      <c r="R20" s="772"/>
      <c r="S20" s="773"/>
      <c r="T20" s="772"/>
      <c r="U20" s="773"/>
      <c r="V20" s="772"/>
      <c r="W20" s="773"/>
      <c r="X20" s="1811"/>
      <c r="Y20" s="3603"/>
      <c r="Z20" s="1812"/>
      <c r="AA20" s="1809"/>
      <c r="AB20" s="1809"/>
      <c r="AC20" s="1809"/>
    </row>
    <row r="21" spans="1:29" ht="71.25">
      <c r="A21" s="403"/>
      <c r="B21" s="630" t="s">
        <v>2797</v>
      </c>
      <c r="C21" s="2603"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603"/>
      <c r="Q21" s="1808" t="str">
        <f t="shared" si="8"/>
        <v>环境状况</v>
      </c>
      <c r="R21" s="772" t="s">
        <v>17</v>
      </c>
      <c r="S21" s="773">
        <f>F21</f>
        <v>100</v>
      </c>
      <c r="T21" s="772" t="s">
        <v>17</v>
      </c>
      <c r="U21" s="773">
        <f>H21</f>
        <v>100</v>
      </c>
      <c r="V21" s="772" t="s">
        <v>17</v>
      </c>
      <c r="W21" s="773">
        <f>J21</f>
        <v>100</v>
      </c>
      <c r="X21" s="1811"/>
      <c r="Y21" s="3603"/>
      <c r="Z21" s="1812" t="str">
        <f>Q21</f>
        <v>环境状况</v>
      </c>
      <c r="AA21" s="1809">
        <f t="shared" si="3"/>
        <v>1</v>
      </c>
      <c r="AB21" s="1809">
        <f t="shared" si="4"/>
        <v>1</v>
      </c>
      <c r="AC21" s="1809">
        <f t="shared" si="5"/>
        <v>1</v>
      </c>
    </row>
    <row r="22" spans="1:29" ht="15">
      <c r="A22" s="403"/>
      <c r="B22" s="631"/>
      <c r="C22" s="446"/>
      <c r="D22" s="447"/>
      <c r="E22" s="2607"/>
      <c r="F22" s="447"/>
      <c r="G22" s="2607"/>
      <c r="H22" s="447"/>
      <c r="I22" s="446"/>
      <c r="J22" s="447"/>
      <c r="K22" s="671"/>
      <c r="L22" s="1138"/>
      <c r="M22" s="1129"/>
      <c r="N22" s="1129"/>
      <c r="O22" s="1137"/>
      <c r="P22" s="3603"/>
      <c r="Q22" s="1808"/>
      <c r="R22" s="772"/>
      <c r="S22" s="773"/>
      <c r="T22" s="772"/>
      <c r="U22" s="773"/>
      <c r="V22" s="772"/>
      <c r="W22" s="773"/>
      <c r="X22" s="1811"/>
      <c r="Y22" s="3603"/>
      <c r="Z22" s="1812"/>
      <c r="AA22" s="1809">
        <v>1</v>
      </c>
      <c r="AB22" s="1809">
        <v>1</v>
      </c>
      <c r="AC22" s="1809">
        <v>1</v>
      </c>
    </row>
    <row r="23" spans="1:29" s="116" customFormat="1" ht="42.75">
      <c r="A23" s="648"/>
      <c r="B23" s="632" t="s">
        <v>2652</v>
      </c>
      <c r="C23" s="2603"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603"/>
      <c r="Q23" s="1793" t="str">
        <f t="shared" si="8"/>
        <v>公共配套设施</v>
      </c>
      <c r="R23" s="768" t="s">
        <v>17</v>
      </c>
      <c r="S23" s="769">
        <f>F23</f>
        <v>100</v>
      </c>
      <c r="T23" s="768" t="s">
        <v>17</v>
      </c>
      <c r="U23" s="769">
        <f>H23</f>
        <v>100</v>
      </c>
      <c r="V23" s="768" t="s">
        <v>17</v>
      </c>
      <c r="W23" s="769">
        <f>J23</f>
        <v>100</v>
      </c>
      <c r="X23" s="770"/>
      <c r="Y23" s="3603"/>
      <c r="Z23" s="55" t="str">
        <f>Q23</f>
        <v>公共配套设施</v>
      </c>
      <c r="AA23" s="1809">
        <f>D23/F23</f>
        <v>1</v>
      </c>
      <c r="AB23" s="1809">
        <f>D23/H23</f>
        <v>1</v>
      </c>
      <c r="AC23" s="1809">
        <f>D23/J23</f>
        <v>1</v>
      </c>
    </row>
    <row r="24" spans="1:29" s="116" customFormat="1" ht="15">
      <c r="A24" s="648"/>
      <c r="B24" s="631"/>
      <c r="C24" s="2696"/>
      <c r="D24" s="447"/>
      <c r="E24" s="2607"/>
      <c r="F24" s="447"/>
      <c r="G24" s="2607"/>
      <c r="H24" s="447"/>
      <c r="I24" s="446"/>
      <c r="J24" s="447"/>
      <c r="K24" s="671"/>
      <c r="L24" s="1130"/>
      <c r="M24" s="1131"/>
      <c r="N24" s="1131"/>
      <c r="O24" s="1132"/>
      <c r="P24" s="3603"/>
      <c r="Q24" s="1793"/>
      <c r="R24" s="768"/>
      <c r="S24" s="769"/>
      <c r="T24" s="768"/>
      <c r="U24" s="769"/>
      <c r="V24" s="768"/>
      <c r="W24" s="769"/>
      <c r="X24" s="770"/>
      <c r="Y24" s="3603"/>
      <c r="Z24" s="55"/>
      <c r="AA24" s="771">
        <v>1</v>
      </c>
      <c r="AB24" s="771">
        <v>1</v>
      </c>
      <c r="AC24" s="771">
        <v>1</v>
      </c>
    </row>
    <row r="25" spans="1:29" s="116" customFormat="1" ht="28.5">
      <c r="A25" s="648"/>
      <c r="B25" s="632" t="s">
        <v>2653</v>
      </c>
      <c r="C25" s="2603"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603"/>
      <c r="Q25" s="1793" t="str">
        <f t="shared" ref="Q25" si="9">B25</f>
        <v>基础设施水平</v>
      </c>
      <c r="R25" s="768" t="s">
        <v>17</v>
      </c>
      <c r="S25" s="769">
        <f>F25</f>
        <v>100</v>
      </c>
      <c r="T25" s="768" t="s">
        <v>17</v>
      </c>
      <c r="U25" s="769">
        <f>H25</f>
        <v>100</v>
      </c>
      <c r="V25" s="768" t="s">
        <v>17</v>
      </c>
      <c r="W25" s="769">
        <f>J25</f>
        <v>100</v>
      </c>
      <c r="X25" s="770"/>
      <c r="Y25" s="3603"/>
      <c r="Z25" s="55" t="str">
        <f>Q25</f>
        <v>基础设施水平</v>
      </c>
      <c r="AA25" s="1809">
        <f>D25/F25</f>
        <v>1</v>
      </c>
      <c r="AB25" s="1809">
        <f>D25/H25</f>
        <v>1</v>
      </c>
      <c r="AC25" s="1809">
        <f>D25/J25</f>
        <v>1</v>
      </c>
    </row>
    <row r="26" spans="1:29" s="116" customFormat="1" ht="15">
      <c r="A26" s="648"/>
      <c r="B26" s="631"/>
      <c r="C26" s="2696"/>
      <c r="D26" s="447"/>
      <c r="E26" s="2697"/>
      <c r="F26" s="447"/>
      <c r="G26" s="2697"/>
      <c r="H26" s="447"/>
      <c r="I26" s="2697"/>
      <c r="J26" s="447"/>
      <c r="K26" s="671"/>
      <c r="L26" s="1130"/>
      <c r="M26" s="1131"/>
      <c r="N26" s="1131"/>
      <c r="O26" s="1132"/>
      <c r="P26" s="3603"/>
      <c r="Q26" s="1793"/>
      <c r="R26" s="768"/>
      <c r="S26" s="769"/>
      <c r="T26" s="768"/>
      <c r="U26" s="769"/>
      <c r="V26" s="768"/>
      <c r="W26" s="769"/>
      <c r="X26" s="770"/>
      <c r="Y26" s="3603"/>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603"/>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603"/>
      <c r="Z27" s="1812" t="str">
        <f t="shared" ref="Z27:Z40" si="13">Q27</f>
        <v>临街状况</v>
      </c>
      <c r="AA27" s="1809">
        <f t="shared" si="3"/>
        <v>1</v>
      </c>
      <c r="AB27" s="1809">
        <f t="shared" si="4"/>
        <v>1</v>
      </c>
      <c r="AC27" s="1809">
        <f t="shared" si="5"/>
        <v>1</v>
      </c>
    </row>
    <row r="28" spans="1:29" ht="27">
      <c r="A28" s="427"/>
      <c r="B28" s="632" t="s">
        <v>2689</v>
      </c>
      <c r="C28" s="2709">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603"/>
      <c r="Q28" s="1808" t="str">
        <f t="shared" si="8"/>
        <v>毗邻道路的类型与等级</v>
      </c>
      <c r="R28" s="772" t="s">
        <v>17</v>
      </c>
      <c r="S28" s="773">
        <f t="shared" si="10"/>
        <v>100</v>
      </c>
      <c r="T28" s="772" t="s">
        <v>17</v>
      </c>
      <c r="U28" s="773">
        <f t="shared" si="11"/>
        <v>100</v>
      </c>
      <c r="V28" s="772" t="s">
        <v>17</v>
      </c>
      <c r="W28" s="773">
        <f t="shared" si="12"/>
        <v>100</v>
      </c>
      <c r="X28" s="1811"/>
      <c r="Y28" s="3603"/>
      <c r="Z28" s="1812" t="str">
        <f t="shared" si="13"/>
        <v>毗邻道路的类型与等级</v>
      </c>
      <c r="AA28" s="1809">
        <f t="shared" si="3"/>
        <v>1</v>
      </c>
      <c r="AB28" s="1809">
        <f t="shared" si="4"/>
        <v>1</v>
      </c>
      <c r="AC28" s="1809">
        <f t="shared" si="5"/>
        <v>1</v>
      </c>
    </row>
    <row r="29" spans="1:29" ht="15">
      <c r="A29" s="427"/>
      <c r="B29" s="631"/>
      <c r="C29" s="446"/>
      <c r="D29" s="447"/>
      <c r="E29" s="2607"/>
      <c r="F29" s="447"/>
      <c r="G29" s="2607"/>
      <c r="H29" s="447"/>
      <c r="I29" s="2607"/>
      <c r="J29" s="447"/>
      <c r="K29" s="612"/>
      <c r="L29" s="1138"/>
      <c r="M29" s="1129"/>
      <c r="N29" s="1129"/>
      <c r="O29" s="1137"/>
      <c r="P29" s="3603"/>
      <c r="Q29" s="1808"/>
      <c r="R29" s="772"/>
      <c r="S29" s="773"/>
      <c r="T29" s="772"/>
      <c r="U29" s="773"/>
      <c r="V29" s="772"/>
      <c r="W29" s="773"/>
      <c r="X29" s="1811"/>
      <c r="Y29" s="3603"/>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603"/>
      <c r="Q30" s="1808" t="str">
        <f t="shared" si="8"/>
        <v>土地级别</v>
      </c>
      <c r="R30" s="772" t="s">
        <v>17</v>
      </c>
      <c r="S30" s="773">
        <f t="shared" si="10"/>
        <v>100</v>
      </c>
      <c r="T30" s="772" t="s">
        <v>17</v>
      </c>
      <c r="U30" s="773">
        <f t="shared" si="11"/>
        <v>100</v>
      </c>
      <c r="V30" s="772" t="s">
        <v>17</v>
      </c>
      <c r="W30" s="773">
        <f t="shared" si="12"/>
        <v>100</v>
      </c>
      <c r="X30" s="1811"/>
      <c r="Y30" s="3603"/>
      <c r="Z30" s="1812" t="str">
        <f t="shared" si="13"/>
        <v>土地级别</v>
      </c>
      <c r="AA30" s="1809">
        <f t="shared" si="3"/>
        <v>1</v>
      </c>
      <c r="AB30" s="1809">
        <f t="shared" si="4"/>
        <v>1</v>
      </c>
      <c r="AC30" s="1809">
        <f t="shared" si="5"/>
        <v>1</v>
      </c>
    </row>
    <row r="31" spans="1:29" ht="15">
      <c r="A31" s="403"/>
      <c r="B31" s="2674">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603"/>
      <c r="Q31" s="1808">
        <f t="shared" si="8"/>
        <v>111</v>
      </c>
      <c r="R31" s="772" t="s">
        <v>17</v>
      </c>
      <c r="S31" s="773">
        <f t="shared" si="10"/>
        <v>100</v>
      </c>
      <c r="T31" s="772" t="s">
        <v>17</v>
      </c>
      <c r="U31" s="773">
        <f t="shared" si="11"/>
        <v>100</v>
      </c>
      <c r="V31" s="772" t="s">
        <v>17</v>
      </c>
      <c r="W31" s="773">
        <f t="shared" si="12"/>
        <v>100</v>
      </c>
      <c r="X31" s="1811"/>
      <c r="Y31" s="3603"/>
      <c r="Z31" s="1812">
        <f t="shared" si="13"/>
        <v>111</v>
      </c>
      <c r="AA31" s="1809">
        <f t="shared" si="3"/>
        <v>1</v>
      </c>
      <c r="AB31" s="1809">
        <f t="shared" si="4"/>
        <v>1</v>
      </c>
      <c r="AC31" s="1809">
        <f t="shared" si="5"/>
        <v>1</v>
      </c>
    </row>
    <row r="32" spans="1:29" ht="15">
      <c r="A32" s="674"/>
      <c r="B32" s="2710">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708" t="s">
        <v>2563</v>
      </c>
      <c r="Q32" s="1808">
        <f t="shared" si="8"/>
        <v>111</v>
      </c>
      <c r="R32" s="772" t="s">
        <v>17</v>
      </c>
      <c r="S32" s="773">
        <f t="shared" si="10"/>
        <v>100</v>
      </c>
      <c r="T32" s="772" t="s">
        <v>17</v>
      </c>
      <c r="U32" s="773">
        <f t="shared" si="11"/>
        <v>100</v>
      </c>
      <c r="V32" s="772" t="s">
        <v>17</v>
      </c>
      <c r="W32" s="773">
        <f t="shared" si="12"/>
        <v>100</v>
      </c>
      <c r="X32" s="1811"/>
      <c r="Y32" s="3607" t="s">
        <v>2563</v>
      </c>
      <c r="Z32" s="1812">
        <f t="shared" si="13"/>
        <v>111</v>
      </c>
      <c r="AA32" s="1809">
        <f t="shared" si="3"/>
        <v>1</v>
      </c>
      <c r="AB32" s="1809">
        <f t="shared" si="4"/>
        <v>1</v>
      </c>
      <c r="AC32" s="1809">
        <f t="shared" si="5"/>
        <v>1</v>
      </c>
    </row>
    <row r="33" spans="1:29" s="470" customFormat="1" ht="15.75" thickBot="1">
      <c r="A33" s="675"/>
      <c r="B33" s="2711">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607"/>
      <c r="Q33" s="1808">
        <f t="shared" si="8"/>
        <v>111</v>
      </c>
      <c r="R33" s="775" t="s">
        <v>17</v>
      </c>
      <c r="S33" s="776">
        <f t="shared" si="10"/>
        <v>100</v>
      </c>
      <c r="T33" s="775" t="s">
        <v>17</v>
      </c>
      <c r="U33" s="776">
        <f t="shared" si="11"/>
        <v>100</v>
      </c>
      <c r="V33" s="775" t="s">
        <v>17</v>
      </c>
      <c r="W33" s="776">
        <f t="shared" si="12"/>
        <v>100</v>
      </c>
      <c r="X33" s="777"/>
      <c r="Y33" s="3607"/>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607"/>
      <c r="Q34" s="1808" t="str">
        <f>B34</f>
        <v>宗地面积</v>
      </c>
      <c r="R34" s="772" t="s">
        <v>17</v>
      </c>
      <c r="S34" s="773" t="e">
        <f t="shared" si="10"/>
        <v>#N/A</v>
      </c>
      <c r="T34" s="772" t="s">
        <v>17</v>
      </c>
      <c r="U34" s="773" t="e">
        <f t="shared" si="11"/>
        <v>#N/A</v>
      </c>
      <c r="V34" s="772" t="s">
        <v>17</v>
      </c>
      <c r="W34" s="773" t="e">
        <f t="shared" si="12"/>
        <v>#N/A</v>
      </c>
      <c r="X34" s="1811"/>
      <c r="Y34" s="3607"/>
      <c r="Z34" s="1812" t="str">
        <f t="shared" si="13"/>
        <v>宗地面积</v>
      </c>
      <c r="AA34" s="1809" t="e">
        <f t="shared" si="3"/>
        <v>#N/A</v>
      </c>
      <c r="AB34" s="1809" t="e">
        <f t="shared" si="4"/>
        <v>#N/A</v>
      </c>
      <c r="AC34" s="1809" t="e">
        <f t="shared" si="5"/>
        <v>#N/A</v>
      </c>
    </row>
    <row r="35" spans="1:29" ht="15">
      <c r="A35" s="471"/>
      <c r="B35" s="421" t="s">
        <v>2750</v>
      </c>
      <c r="C35" s="2609"/>
      <c r="D35" s="434">
        <v>100</v>
      </c>
      <c r="E35" s="2609"/>
      <c r="F35" s="434">
        <f>SUMIF(110:110,E35,111:111)-SUMIF(110:110,C35,111:111)+100</f>
        <v>100</v>
      </c>
      <c r="G35" s="2609"/>
      <c r="H35" s="434">
        <f>SUMIF(110:110,G35,111:111)-SUMIF(110:110,C35,111:111)+100</f>
        <v>100</v>
      </c>
      <c r="I35" s="2609"/>
      <c r="J35" s="434">
        <f>SUMIF(110:110,I35,111:111)-SUMIF(110:110,C35,111:111)+100</f>
        <v>100</v>
      </c>
      <c r="K35" s="611"/>
      <c r="L35" s="1138"/>
      <c r="M35" s="1129"/>
      <c r="N35" s="1129"/>
      <c r="O35" s="1137"/>
      <c r="P35" s="3607"/>
      <c r="Q35" s="1808" t="str">
        <f t="shared" ref="Q35:Q40" si="14">B35</f>
        <v>宗地形状</v>
      </c>
      <c r="R35" s="772" t="s">
        <v>17</v>
      </c>
      <c r="S35" s="773">
        <f t="shared" si="10"/>
        <v>100</v>
      </c>
      <c r="T35" s="772" t="s">
        <v>17</v>
      </c>
      <c r="U35" s="773">
        <f t="shared" si="11"/>
        <v>100</v>
      </c>
      <c r="V35" s="772" t="s">
        <v>17</v>
      </c>
      <c r="W35" s="773">
        <f t="shared" si="12"/>
        <v>100</v>
      </c>
      <c r="X35" s="1811"/>
      <c r="Y35" s="3607"/>
      <c r="Z35" s="1812" t="str">
        <f t="shared" si="13"/>
        <v>宗地形状</v>
      </c>
      <c r="AA35" s="1809">
        <f t="shared" si="3"/>
        <v>1</v>
      </c>
      <c r="AB35" s="1809">
        <f t="shared" si="4"/>
        <v>1</v>
      </c>
      <c r="AC35" s="1809">
        <f t="shared" si="5"/>
        <v>1</v>
      </c>
    </row>
    <row r="36" spans="1:29" s="116" customFormat="1" ht="15">
      <c r="A36" s="472"/>
      <c r="B36" s="421" t="s">
        <v>2752</v>
      </c>
      <c r="C36" s="2698"/>
      <c r="D36" s="135">
        <v>100</v>
      </c>
      <c r="E36" s="2698"/>
      <c r="F36" s="434">
        <f>SUMIF(112:112,E36,113:113)-SUMIF(112:112,C36,113:113)+100</f>
        <v>100</v>
      </c>
      <c r="G36" s="2698"/>
      <c r="H36" s="434">
        <f>SUMIF(112:112,G36,113:113)-SUMIF(112:112,C36,113:113)+100</f>
        <v>100</v>
      </c>
      <c r="I36" s="2698"/>
      <c r="J36" s="434">
        <f>SUMIF(112:112,I36,113:113)-SUMIF(112:112,C36,113:113)+100</f>
        <v>100</v>
      </c>
      <c r="K36" s="611"/>
      <c r="L36" s="1130"/>
      <c r="M36" s="1131"/>
      <c r="N36" s="1131"/>
      <c r="O36" s="1132"/>
      <c r="P36" s="3607"/>
      <c r="Q36" s="1808" t="str">
        <f t="shared" si="14"/>
        <v>宗地开发程度</v>
      </c>
      <c r="R36" s="768" t="s">
        <v>17</v>
      </c>
      <c r="S36" s="769">
        <f t="shared" si="10"/>
        <v>100</v>
      </c>
      <c r="T36" s="768" t="s">
        <v>17</v>
      </c>
      <c r="U36" s="769">
        <f t="shared" si="11"/>
        <v>100</v>
      </c>
      <c r="V36" s="768" t="s">
        <v>17</v>
      </c>
      <c r="W36" s="769">
        <f t="shared" si="12"/>
        <v>100</v>
      </c>
      <c r="X36" s="770"/>
      <c r="Y36" s="3607"/>
      <c r="Z36" s="55" t="str">
        <f t="shared" si="13"/>
        <v>宗地开发程度</v>
      </c>
      <c r="AA36" s="771">
        <f t="shared" si="3"/>
        <v>1</v>
      </c>
      <c r="AB36" s="771">
        <f t="shared" si="4"/>
        <v>1</v>
      </c>
      <c r="AC36" s="771">
        <f t="shared" si="5"/>
        <v>1</v>
      </c>
    </row>
    <row r="37" spans="1:29" ht="15">
      <c r="A37" s="471"/>
      <c r="B37" s="421" t="s">
        <v>2753</v>
      </c>
      <c r="C37" s="2609"/>
      <c r="D37" s="434">
        <v>100</v>
      </c>
      <c r="E37" s="2609"/>
      <c r="F37" s="434">
        <f>SUMIF(114:114,E37,115:115)-SUMIF(114:114,C37,115:115)+100</f>
        <v>100</v>
      </c>
      <c r="G37" s="2609"/>
      <c r="H37" s="434">
        <f>SUMIF(114:114,G37,115:115)-SUMIF(114:114,C37,115:115)+100</f>
        <v>100</v>
      </c>
      <c r="I37" s="2609"/>
      <c r="J37" s="434">
        <f>SUMIF(114:114,I37,115:115)-SUMIF(114:114,C37,115:115)+100</f>
        <v>100</v>
      </c>
      <c r="K37" s="611"/>
      <c r="L37" s="1138"/>
      <c r="M37" s="1129"/>
      <c r="N37" s="1129"/>
      <c r="O37" s="1137"/>
      <c r="P37" s="3607" t="s">
        <v>2563</v>
      </c>
      <c r="Q37" s="1808" t="str">
        <f t="shared" si="14"/>
        <v>工程地质条件</v>
      </c>
      <c r="R37" s="772" t="s">
        <v>17</v>
      </c>
      <c r="S37" s="773">
        <f t="shared" si="10"/>
        <v>100</v>
      </c>
      <c r="T37" s="772" t="s">
        <v>17</v>
      </c>
      <c r="U37" s="773">
        <f t="shared" si="11"/>
        <v>100</v>
      </c>
      <c r="V37" s="772" t="s">
        <v>17</v>
      </c>
      <c r="W37" s="773">
        <f t="shared" si="12"/>
        <v>100</v>
      </c>
      <c r="X37" s="1811"/>
      <c r="Y37" s="3607"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607"/>
      <c r="Q38" s="1808">
        <f t="shared" si="14"/>
        <v>111</v>
      </c>
      <c r="R38" s="772" t="s">
        <v>17</v>
      </c>
      <c r="S38" s="773">
        <f t="shared" si="10"/>
        <v>100</v>
      </c>
      <c r="T38" s="772" t="s">
        <v>17</v>
      </c>
      <c r="U38" s="773">
        <f t="shared" si="11"/>
        <v>100</v>
      </c>
      <c r="V38" s="772" t="s">
        <v>17</v>
      </c>
      <c r="W38" s="773">
        <f t="shared" si="12"/>
        <v>100</v>
      </c>
      <c r="X38" s="1811"/>
      <c r="Y38" s="3607"/>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607"/>
      <c r="Q39" s="1808">
        <f t="shared" si="14"/>
        <v>111</v>
      </c>
      <c r="R39" s="772" t="s">
        <v>17</v>
      </c>
      <c r="S39" s="773">
        <f t="shared" si="10"/>
        <v>100</v>
      </c>
      <c r="T39" s="772" t="s">
        <v>17</v>
      </c>
      <c r="U39" s="773">
        <f t="shared" si="11"/>
        <v>100</v>
      </c>
      <c r="V39" s="772" t="s">
        <v>17</v>
      </c>
      <c r="W39" s="773">
        <f t="shared" si="12"/>
        <v>100</v>
      </c>
      <c r="X39" s="1811"/>
      <c r="Y39" s="3607"/>
      <c r="Z39" s="1812">
        <f t="shared" si="13"/>
        <v>111</v>
      </c>
      <c r="AA39" s="1809">
        <f t="shared" si="3"/>
        <v>1</v>
      </c>
      <c r="AB39" s="1809">
        <f t="shared" si="4"/>
        <v>1</v>
      </c>
      <c r="AC39" s="1809">
        <f t="shared" si="5"/>
        <v>1</v>
      </c>
    </row>
    <row r="40" spans="1:29" s="470" customFormat="1" ht="15.75" thickBot="1">
      <c r="A40" s="467"/>
      <c r="B40" s="1385">
        <v>111</v>
      </c>
      <c r="C40" s="2699"/>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607"/>
      <c r="Q40" s="1808">
        <f t="shared" si="14"/>
        <v>111</v>
      </c>
      <c r="R40" s="775" t="s">
        <v>17</v>
      </c>
      <c r="S40" s="776">
        <f t="shared" si="10"/>
        <v>100</v>
      </c>
      <c r="T40" s="775" t="s">
        <v>17</v>
      </c>
      <c r="U40" s="776">
        <f t="shared" si="11"/>
        <v>100</v>
      </c>
      <c r="V40" s="775" t="s">
        <v>17</v>
      </c>
      <c r="W40" s="776">
        <f t="shared" si="12"/>
        <v>100</v>
      </c>
      <c r="X40" s="777"/>
      <c r="Y40" s="3607"/>
      <c r="Z40" s="778">
        <f t="shared" si="13"/>
        <v>111</v>
      </c>
      <c r="AA40" s="1809">
        <f t="shared" si="3"/>
        <v>1</v>
      </c>
      <c r="AB40" s="1809">
        <f t="shared" si="4"/>
        <v>1</v>
      </c>
      <c r="AC40" s="1809">
        <f t="shared" si="5"/>
        <v>1</v>
      </c>
    </row>
    <row r="41" spans="1:29" ht="15">
      <c r="A41" s="478" t="s">
        <v>2718</v>
      </c>
      <c r="B41" s="2700" t="s">
        <v>2798</v>
      </c>
      <c r="C41" s="681" t="s">
        <v>1</v>
      </c>
      <c r="D41" s="480"/>
      <c r="E41" s="481"/>
      <c r="F41" s="482"/>
      <c r="G41" s="483"/>
      <c r="H41" s="484"/>
      <c r="I41" s="481"/>
      <c r="J41" s="484"/>
      <c r="K41" s="781"/>
      <c r="L41" s="1141"/>
      <c r="M41" s="1129"/>
      <c r="N41" s="1129"/>
      <c r="O41" s="1142"/>
      <c r="P41" s="3600" t="str">
        <f>A41</f>
        <v>成交单价</v>
      </c>
      <c r="Q41" s="3600"/>
      <c r="R41" s="3595">
        <f>E41</f>
        <v>0</v>
      </c>
      <c r="S41" s="3595"/>
      <c r="T41" s="3595">
        <f>G41</f>
        <v>0</v>
      </c>
      <c r="U41" s="3595"/>
      <c r="V41" s="3595">
        <f>I41</f>
        <v>0</v>
      </c>
      <c r="W41" s="3595"/>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600" t="str">
        <f>A42</f>
        <v>比较价值（元/平方米）</v>
      </c>
      <c r="Q42" s="3600"/>
      <c r="R42" s="3709" t="e">
        <f>ROUND(PRODUCT(R41,AA7:AA40),0)</f>
        <v>#DIV/0!</v>
      </c>
      <c r="S42" s="3709"/>
      <c r="T42" s="3709" t="e">
        <f>ROUND(PRODUCT(T41,AB7:AB40),0)</f>
        <v>#DIV/0!</v>
      </c>
      <c r="U42" s="3709"/>
      <c r="V42" s="3709" t="e">
        <f>ROUND(PRODUCT(V41,AC7:AC40),0)</f>
        <v>#DIV/0!</v>
      </c>
      <c r="W42" s="3709"/>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597" t="str">
        <f>A43</f>
        <v>估价对象XX用房的比较价值（楼面单价，元/平方米）</v>
      </c>
      <c r="Q43" s="3598"/>
      <c r="R43" s="3710" t="e">
        <f>ROUND(AVERAGE(R42:V42),0)</f>
        <v>#DIV/0!</v>
      </c>
      <c r="S43" s="3710"/>
      <c r="T43" s="3710"/>
      <c r="U43" s="3710"/>
      <c r="V43" s="3710"/>
      <c r="W43" s="3710"/>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1" t="s">
        <v>2758</v>
      </c>
      <c r="D50" s="2702" t="s">
        <v>2759</v>
      </c>
      <c r="E50" s="685" t="s">
        <v>2760</v>
      </c>
      <c r="F50" s="686" t="s">
        <v>2761</v>
      </c>
      <c r="G50" s="3583" t="s">
        <v>2762</v>
      </c>
      <c r="H50" s="3711"/>
      <c r="I50" s="1812" t="s">
        <v>2799</v>
      </c>
      <c r="J50" s="1812">
        <f>项目基本情况!F35</f>
        <v>0</v>
      </c>
      <c r="K50" s="2704" t="s">
        <v>2764</v>
      </c>
      <c r="L50" s="1104"/>
      <c r="M50" s="1142"/>
      <c r="N50" s="1142"/>
      <c r="O50" s="1142"/>
    </row>
    <row r="51" spans="1:17" s="691" customFormat="1">
      <c r="A51" s="687" t="s">
        <v>2765</v>
      </c>
      <c r="B51" s="688" t="e">
        <f>C43</f>
        <v>#DIV/0!</v>
      </c>
      <c r="C51" s="689">
        <v>1</v>
      </c>
      <c r="D51" s="1161">
        <v>1</v>
      </c>
      <c r="E51" s="689">
        <f>'数据-汇总表'!E8+'数据-汇总表'!E9</f>
        <v>2532.4700000000003</v>
      </c>
      <c r="F51" s="690" t="e">
        <f t="shared" ref="F51:F60" si="15">ROUND(B51*E51/10000,0)</f>
        <v>#DIV/0!</v>
      </c>
      <c r="G51" s="3582"/>
      <c r="H51" s="3600"/>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712"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712"/>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712"/>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712"/>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5"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5"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6"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1316.52</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7"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2"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8" priority="14" stopIfTrue="1" operator="containsText" text="超过">
      <formula>NOT(ISERROR(SEARCH("超过",F46)))</formula>
    </cfRule>
  </conditionalFormatting>
  <conditionalFormatting sqref="J48">
    <cfRule type="containsText" dxfId="27" priority="13" stopIfTrue="1" operator="containsText" text="超过">
      <formula>NOT(ISERROR(SEARCH("超过",J48)))</formula>
    </cfRule>
  </conditionalFormatting>
  <conditionalFormatting sqref="H48">
    <cfRule type="containsText" dxfId="26" priority="12" stopIfTrue="1" operator="containsText" text="超过">
      <formula>NOT(ISERROR(SEARCH("超过",H48)))</formula>
    </cfRule>
  </conditionalFormatting>
  <conditionalFormatting sqref="F48">
    <cfRule type="containsText" dxfId="25" priority="11" stopIfTrue="1" operator="containsText" text="超过">
      <formula>NOT(ISERROR(SEARCH("超过",F48)))</formula>
    </cfRule>
  </conditionalFormatting>
  <conditionalFormatting sqref="F47 H47 J47">
    <cfRule type="containsText" dxfId="24" priority="10" stopIfTrue="1" operator="containsText" text="超过">
      <formula>NOT(ISERROR(SEARCH("超过",F47)))</formula>
    </cfRule>
  </conditionalFormatting>
  <conditionalFormatting sqref="E46">
    <cfRule type="expression" dxfId="23" priority="9" stopIfTrue="1">
      <formula>$F$46="超过30%"</formula>
    </cfRule>
  </conditionalFormatting>
  <conditionalFormatting sqref="G48">
    <cfRule type="expression" dxfId="22" priority="8" stopIfTrue="1">
      <formula>$H$48="超过30%"</formula>
    </cfRule>
  </conditionalFormatting>
  <conditionalFormatting sqref="E48">
    <cfRule type="expression" dxfId="21" priority="6" stopIfTrue="1">
      <formula>$F$48="超过30%"</formula>
    </cfRule>
  </conditionalFormatting>
  <conditionalFormatting sqref="G46">
    <cfRule type="expression" dxfId="20" priority="5" stopIfTrue="1">
      <formula>$H$46="超过30%"</formula>
    </cfRule>
  </conditionalFormatting>
  <conditionalFormatting sqref="G47">
    <cfRule type="expression" dxfId="19" priority="4" stopIfTrue="1">
      <formula>$H$47="超过20%"</formula>
    </cfRule>
  </conditionalFormatting>
  <conditionalFormatting sqref="I46">
    <cfRule type="expression" dxfId="18" priority="3" stopIfTrue="1">
      <formula>$J$46="超过30%"</formula>
    </cfRule>
  </conditionalFormatting>
  <conditionalFormatting sqref="I47">
    <cfRule type="expression" dxfId="17" priority="2" stopIfTrue="1">
      <formula>$J$47="超过20%"</formula>
    </cfRule>
  </conditionalFormatting>
  <conditionalFormatting sqref="I48">
    <cfRule type="expression" dxfId="16" priority="1" stopIfTrue="1">
      <formula>$J$48="超过30%"</formula>
    </cfRule>
  </conditionalFormatting>
  <conditionalFormatting sqref="E47">
    <cfRule type="expression" dxfId="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2" customWidth="1"/>
    <col min="2" max="2" width="19.25" style="2898" customWidth="1"/>
    <col min="3" max="4" width="12" style="2716"/>
    <col min="5" max="5" width="14.625" style="2716" customWidth="1"/>
    <col min="6" max="8" width="12" style="2716"/>
    <col min="9" max="9" width="12.25" style="2716" bestFit="1" customWidth="1"/>
    <col min="10" max="10" width="12" style="2716"/>
    <col min="11" max="11" width="8.125" style="2784" customWidth="1"/>
    <col min="12" max="12" width="12" style="2716"/>
    <col min="13" max="13" width="8.5" style="2716" customWidth="1"/>
    <col min="14" max="14" width="9.75" style="2716" customWidth="1"/>
    <col min="15" max="25" width="12" style="2716"/>
    <col min="26" max="26" width="9.375" style="2792" customWidth="1"/>
    <col min="27" max="32" width="9.375" style="1370" customWidth="1"/>
    <col min="33" max="36" width="9.375" style="2792" customWidth="1"/>
    <col min="37" max="38" width="9.375" style="2716" customWidth="1"/>
    <col min="39" max="16384" width="12" style="2716"/>
  </cols>
  <sheetData>
    <row r="1" spans="1:36" ht="28.5">
      <c r="A1" s="239" t="s">
        <v>2802</v>
      </c>
      <c r="B1" s="240"/>
      <c r="C1" s="244" t="s">
        <v>2803</v>
      </c>
      <c r="D1" s="387">
        <f>SUM(D29:D30,D33:D39)</f>
        <v>0</v>
      </c>
      <c r="E1" s="2713"/>
      <c r="F1" s="2713"/>
      <c r="G1" s="2713"/>
      <c r="H1" s="2713"/>
      <c r="I1" s="2713"/>
      <c r="J1" s="2713"/>
      <c r="K1" s="1368"/>
      <c r="L1" s="2714" t="s">
        <v>2804</v>
      </c>
      <c r="M1" s="1078">
        <f>SUMPRODUCT((区片价!B5:B9=I2)*(区片价!C3:F3=E2)*(区片价!C5:F9))</f>
        <v>0</v>
      </c>
      <c r="N1" s="1081">
        <f>SUMPRODUCT((因素修正幅度!B5:B9=I2)*(因素修正幅度!C3:F3=E2)*(因素修正幅度!C5:F9))</f>
        <v>0</v>
      </c>
      <c r="O1" s="2715"/>
      <c r="P1" s="2715"/>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7" t="s">
        <v>2811</v>
      </c>
      <c r="D2" s="2718" t="s">
        <v>2812</v>
      </c>
      <c r="E2" s="2719"/>
      <c r="F2" s="2718" t="s">
        <v>2813</v>
      </c>
      <c r="G2" s="2720">
        <f>IF(E2="商业",项目基本情况!B37,IF(E2="办公",项目基本情况!C37,IF(E2="住宅",项目基本情况!D37,项目基本情况!E37)))</f>
        <v>0</v>
      </c>
      <c r="H2" s="2718" t="s">
        <v>2814</v>
      </c>
      <c r="I2" s="2720">
        <f>IF(E2="商业",项目基本情况!B38,IF(E2="办公",项目基本情况!C38,IF(E2="住宅",项目基本情况!D38,项目基本情况!E38)))</f>
        <v>0</v>
      </c>
      <c r="J2" s="2721"/>
      <c r="K2" s="1368"/>
      <c r="L2" s="2722"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7" t="s">
        <v>2817</v>
      </c>
      <c r="D3" s="2718" t="s">
        <v>2818</v>
      </c>
      <c r="E3" s="2723"/>
      <c r="F3" s="2724" t="s">
        <v>2819</v>
      </c>
      <c r="G3" s="911">
        <f>IF(F3="宗地容积率",'数据-汇总表'!I4,IF(F3="估价对象容积率",'数据-汇总表'!I6,'数据-汇总表'!I7))</f>
        <v>1.92</v>
      </c>
      <c r="H3" s="197" t="s">
        <v>2820</v>
      </c>
      <c r="I3" s="942"/>
      <c r="J3" s="2721" t="s">
        <v>2821</v>
      </c>
      <c r="K3" s="1368"/>
      <c r="L3" s="2722"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731"/>
      <c r="B4" s="3732"/>
      <c r="C4" s="3732"/>
      <c r="D4" s="3733"/>
      <c r="E4" s="3733"/>
      <c r="F4" s="3733"/>
      <c r="G4" s="3733"/>
      <c r="H4" s="3733"/>
      <c r="I4" s="3733"/>
      <c r="J4" s="3734"/>
      <c r="K4" s="1368"/>
      <c r="L4" s="2722"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4" customFormat="1" ht="15.75" thickBot="1">
      <c r="A5" s="2725" t="s">
        <v>807</v>
      </c>
      <c r="B5" s="2726" t="s">
        <v>2824</v>
      </c>
      <c r="C5" s="912" t="e">
        <f>ROUND(IF(E2="商业",IF(F16="增加",C6*C7+C16,C6*C7-C16),IF(E2="住宅",IF(F16="增加",C6*C12+C16,C6*C12-C16),IF(F16="增加",C6+C16,C6-C16))),0)</f>
        <v>#DIV/0!</v>
      </c>
      <c r="D5" s="1785">
        <f>ROUND(IF(E2="商业",IF(F16="增加",C6+C16,C6-C16)),0)</f>
        <v>0</v>
      </c>
      <c r="E5" s="2727"/>
      <c r="F5" s="2727"/>
      <c r="G5" s="2728"/>
      <c r="H5" s="2728"/>
      <c r="I5" s="2728"/>
      <c r="J5" s="2729"/>
      <c r="K5" s="2730"/>
      <c r="L5" s="2722"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1"/>
      <c r="AD5" s="2732"/>
      <c r="AE5" s="2732"/>
      <c r="AF5" s="2732"/>
      <c r="AG5" s="2732"/>
      <c r="AH5" s="2732"/>
      <c r="AI5" s="2732"/>
      <c r="AJ5" s="2733"/>
    </row>
    <row r="6" spans="1:36" ht="15.75" thickBot="1">
      <c r="A6" s="2735" t="s">
        <v>2826</v>
      </c>
      <c r="B6" s="2736" t="s">
        <v>2827</v>
      </c>
      <c r="C6" s="913">
        <f>SUMIF(L1:L12,G2,M1:M12)</f>
        <v>0</v>
      </c>
      <c r="D6" s="2737" t="s">
        <v>2828</v>
      </c>
      <c r="E6" s="2738"/>
      <c r="F6" s="2738"/>
      <c r="G6" s="2739"/>
      <c r="H6" s="2739"/>
      <c r="I6" s="2739"/>
      <c r="J6" s="2740"/>
      <c r="K6" s="1840"/>
      <c r="L6" s="2722"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1"/>
      <c r="AD6" s="2732"/>
      <c r="AE6" s="2732"/>
      <c r="AF6" s="2732"/>
      <c r="AG6" s="2732"/>
      <c r="AH6" s="2732"/>
      <c r="AI6" s="2732"/>
      <c r="AJ6" s="2733"/>
    </row>
    <row r="7" spans="1:36" ht="24">
      <c r="A7" s="3717" t="str">
        <f>IF(E2="商业",IF(C8="不临58条商业街","",2),"")</f>
        <v/>
      </c>
      <c r="B7" s="2741" t="s">
        <v>2830</v>
      </c>
      <c r="C7" s="914" t="e">
        <f>IF(C8="不临58条商业街",1,ROUND(1+(1.6*E8+1.2*E9+0.8*E10+0.4*E11)*C9,4))</f>
        <v>#DIV/0!</v>
      </c>
      <c r="D7" s="2742" t="s">
        <v>2831</v>
      </c>
      <c r="E7" s="943"/>
      <c r="F7" s="2743"/>
      <c r="G7" s="2744"/>
      <c r="H7" s="2744"/>
      <c r="I7" s="2744"/>
      <c r="J7" s="2745"/>
      <c r="K7" s="1840"/>
      <c r="L7" s="2722"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718"/>
      <c r="B8" s="197" t="s">
        <v>2835</v>
      </c>
      <c r="C8" s="2746"/>
      <c r="D8" s="915" t="s">
        <v>139</v>
      </c>
      <c r="E8" s="916" t="e">
        <f>ROUND(C11/E7,4)</f>
        <v>#DIV/0!</v>
      </c>
      <c r="F8" s="2747" t="s">
        <v>2836</v>
      </c>
      <c r="G8" s="2748"/>
      <c r="H8" s="2748"/>
      <c r="I8" s="2748"/>
      <c r="J8" s="2749"/>
      <c r="K8" s="1368"/>
      <c r="L8" s="2722"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728" t="s">
        <v>2838</v>
      </c>
      <c r="X8" s="3729"/>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718"/>
      <c r="B9" s="197" t="s">
        <v>2851</v>
      </c>
      <c r="C9" s="917">
        <f>SUMIF(修正!C59:C119,C8,修正!E59:E119)</f>
        <v>0</v>
      </c>
      <c r="D9" s="199" t="s">
        <v>140</v>
      </c>
      <c r="E9" s="199" t="e">
        <f>ROUND(C11/E7,4)</f>
        <v>#DIV/0!</v>
      </c>
      <c r="F9" s="2747" t="s">
        <v>2852</v>
      </c>
      <c r="G9" s="2748"/>
      <c r="H9" s="2748"/>
      <c r="I9" s="2748"/>
      <c r="J9" s="2749"/>
      <c r="K9" s="1368"/>
      <c r="L9" s="2722"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730"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718"/>
      <c r="B10" s="197" t="s">
        <v>2856</v>
      </c>
      <c r="C10" s="199">
        <f>SUMIF(修正!C59:C119,C8,修正!F59:F119)</f>
        <v>0</v>
      </c>
      <c r="D10" s="199" t="s">
        <v>141</v>
      </c>
      <c r="E10" s="199" t="e">
        <f>ROUND(C11/E7,4)</f>
        <v>#DIV/0!</v>
      </c>
      <c r="F10" s="2747" t="s">
        <v>2857</v>
      </c>
      <c r="G10" s="2748"/>
      <c r="H10" s="2748"/>
      <c r="I10" s="2748"/>
      <c r="J10" s="2749"/>
      <c r="K10" s="1368"/>
      <c r="L10" s="2722"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730"/>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718"/>
      <c r="B11" s="2750" t="s">
        <v>2859</v>
      </c>
      <c r="C11" s="918">
        <f>C10/4</f>
        <v>0</v>
      </c>
      <c r="D11" s="918" t="s">
        <v>142</v>
      </c>
      <c r="E11" s="918" t="e">
        <f>ROUND(C11/E7,4)</f>
        <v>#DIV/0!</v>
      </c>
      <c r="F11" s="2751" t="s">
        <v>2860</v>
      </c>
      <c r="G11" s="2752"/>
      <c r="H11" s="2752"/>
      <c r="I11" s="2752"/>
      <c r="J11" s="2753"/>
      <c r="K11" s="1368"/>
      <c r="L11" s="2722"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730"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717" t="s">
        <v>2864</v>
      </c>
      <c r="B12" s="2754" t="s">
        <v>2865</v>
      </c>
      <c r="C12" s="914">
        <f>ROUND(C15*D15*E15*F15*G15*H15*I15*J15,4)</f>
        <v>1</v>
      </c>
      <c r="D12" s="2755" t="s">
        <v>2866</v>
      </c>
      <c r="E12" s="2756"/>
      <c r="F12" s="2756"/>
      <c r="G12" s="2757"/>
      <c r="H12" s="2757"/>
      <c r="I12" s="2757"/>
      <c r="J12" s="2758"/>
      <c r="K12" s="1368"/>
      <c r="L12" s="2759"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730"/>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735"/>
      <c r="B13" s="2760" t="s">
        <v>2869</v>
      </c>
      <c r="C13" s="2761" t="s">
        <v>2870</v>
      </c>
      <c r="D13" s="1806" t="s">
        <v>2871</v>
      </c>
      <c r="E13" s="1806" t="s">
        <v>2872</v>
      </c>
      <c r="F13" s="30" t="s">
        <v>2873</v>
      </c>
      <c r="G13" s="2762" t="s">
        <v>2874</v>
      </c>
      <c r="H13" s="2762" t="s">
        <v>2874</v>
      </c>
      <c r="I13" s="2762" t="s">
        <v>2874</v>
      </c>
      <c r="J13" s="2763" t="s">
        <v>2874</v>
      </c>
      <c r="K13" s="1368"/>
      <c r="L13" s="1368"/>
      <c r="M13" s="1368"/>
      <c r="N13" s="1368"/>
      <c r="O13" s="1368"/>
      <c r="P13" s="1368"/>
      <c r="Q13" s="1368"/>
      <c r="R13" s="1600">
        <v>12</v>
      </c>
      <c r="S13" s="1601"/>
      <c r="T13" s="1600" t="e">
        <f t="shared" si="0"/>
        <v>#DIV/0!</v>
      </c>
      <c r="U13" s="1601"/>
      <c r="V13" s="1600" t="e">
        <f t="shared" si="1"/>
        <v>#DIV/0!</v>
      </c>
      <c r="W13" s="3730"/>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735"/>
      <c r="B14" s="2764"/>
      <c r="C14" s="2765"/>
      <c r="D14" s="2766"/>
      <c r="E14" s="2766"/>
      <c r="F14" s="2767"/>
      <c r="G14" s="2768" t="s">
        <v>2875</v>
      </c>
      <c r="H14" s="2769"/>
      <c r="I14" s="2770"/>
      <c r="J14" s="2771"/>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736"/>
      <c r="B15" s="2772" t="s">
        <v>2876</v>
      </c>
      <c r="C15" s="228">
        <f>IF(C14="有",1.1,1)</f>
        <v>1</v>
      </c>
      <c r="D15" s="228">
        <f>IF(D14="有",1.1,1)</f>
        <v>1</v>
      </c>
      <c r="E15" s="228">
        <f>IF(E14="有",1.1,1)</f>
        <v>1</v>
      </c>
      <c r="F15" s="228">
        <f>IF(F14="500米范围内",1.2,IF(F14="500-1000米",1.1,1))</f>
        <v>1</v>
      </c>
      <c r="G15" s="944">
        <v>1</v>
      </c>
      <c r="H15" s="944">
        <v>1</v>
      </c>
      <c r="I15" s="944">
        <v>1</v>
      </c>
      <c r="J15" s="945">
        <v>1</v>
      </c>
      <c r="K15" s="1368"/>
      <c r="L15" s="2773" t="s">
        <v>2812</v>
      </c>
      <c r="M15" s="915" t="s">
        <v>2877</v>
      </c>
      <c r="N15" s="915" t="s">
        <v>2878</v>
      </c>
      <c r="O15" s="915" t="s">
        <v>2879</v>
      </c>
      <c r="P15" s="2774"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717" t="s">
        <v>2881</v>
      </c>
      <c r="B16" s="2741" t="s">
        <v>2882</v>
      </c>
      <c r="C16" s="1799" t="e">
        <f>ROUND(SUM(G17:J17)/C17,0)</f>
        <v>#DIV/0!</v>
      </c>
      <c r="D16" s="2775" t="s">
        <v>2883</v>
      </c>
      <c r="E16" s="2776"/>
      <c r="F16" s="2777"/>
      <c r="G16" s="2778"/>
      <c r="H16" s="2778"/>
      <c r="I16" s="2778"/>
      <c r="J16" s="2779"/>
      <c r="K16" s="1368"/>
      <c r="L16" s="2780"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718"/>
      <c r="B17" s="2781" t="s">
        <v>2885</v>
      </c>
      <c r="C17" s="919">
        <f>SUMPRODUCT((修正!A2:A5=E2)*(修正!B1:M1=G2)*(修正!B2:M5))</f>
        <v>0</v>
      </c>
      <c r="D17" s="2782"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3"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4"/>
      <c r="AF17" s="2784"/>
      <c r="AG17" s="2716"/>
      <c r="AH17" s="2716"/>
      <c r="AI17" s="2716"/>
      <c r="AJ17" s="2716"/>
    </row>
    <row r="18" spans="1:37" s="2734" customFormat="1" ht="15.75" thickBot="1">
      <c r="A18" s="2785" t="s">
        <v>808</v>
      </c>
      <c r="B18" s="2786" t="s">
        <v>2889</v>
      </c>
      <c r="C18" s="921">
        <f>SUMIF(修正!C18:C39,E3,修正!E18:E39)</f>
        <v>0</v>
      </c>
      <c r="D18" s="2787"/>
      <c r="E18" s="2788"/>
      <c r="F18" s="2789"/>
      <c r="G18" s="2790"/>
      <c r="H18" s="2790"/>
      <c r="I18" s="2790"/>
      <c r="J18" s="2791"/>
      <c r="K18" s="1375"/>
      <c r="O18" s="1373"/>
      <c r="P18" s="1373"/>
      <c r="Q18" s="1374"/>
      <c r="R18" s="1374"/>
      <c r="S18" s="1374"/>
      <c r="T18" s="1369"/>
      <c r="U18" s="1369"/>
      <c r="V18" s="1369"/>
      <c r="W18" s="1368"/>
      <c r="X18" s="1368"/>
      <c r="Y18" s="1368"/>
      <c r="Z18" s="1375"/>
      <c r="AA18" s="1376"/>
      <c r="AB18" s="1376"/>
      <c r="AC18" s="1376"/>
      <c r="AD18" s="1376"/>
      <c r="AE18" s="1370"/>
      <c r="AF18" s="1370"/>
      <c r="AG18" s="2792"/>
      <c r="AH18" s="2792"/>
      <c r="AI18" s="2792"/>
    </row>
    <row r="19" spans="1:37" s="2734" customFormat="1" ht="27.75" thickBot="1">
      <c r="A19" s="2785" t="s">
        <v>809</v>
      </c>
      <c r="B19" s="2786" t="s">
        <v>2890</v>
      </c>
      <c r="C19" s="922" t="e">
        <f>ROUND(IF(H19="按公示增长率计算",SUMPRODUCT((地价!A3:A23=YEAR(G19)&amp;"-"&amp;ROUNDUP(MONTH(G19)/3,0))*(地价!X2:AB2=E2)*(地价!X3:AB23)),IF(H19="地价指数",M20/M19,(1+I19)^O19)),4)</f>
        <v>#DIV/0!</v>
      </c>
      <c r="D19" s="2793" t="s">
        <v>2891</v>
      </c>
      <c r="E19" s="923">
        <v>41640</v>
      </c>
      <c r="F19" s="2793" t="s">
        <v>2892</v>
      </c>
      <c r="G19" s="924">
        <f>'数据-取费表'!B2</f>
        <v>43335</v>
      </c>
      <c r="H19" s="2794" t="s">
        <v>2893</v>
      </c>
      <c r="I19" s="925" t="str">
        <f>IF(H19="季度增幅（自定义）",SUMIF(N21:N24,E2,O21:O24),"")</f>
        <v/>
      </c>
      <c r="J19" s="2791"/>
      <c r="K19" s="1375"/>
      <c r="L19" s="2795" t="s">
        <v>2894</v>
      </c>
      <c r="M19" s="1732">
        <f>ROUND(SUMIF(地价!B2:F2,E2,地价!B23:F23),0)</f>
        <v>0</v>
      </c>
      <c r="N19" s="2796"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7"/>
      <c r="AG19" s="2798"/>
      <c r="AH19" s="2792"/>
      <c r="AI19" s="2799"/>
      <c r="AJ19" s="2799"/>
      <c r="AK19" s="2799"/>
    </row>
    <row r="20" spans="1:37" s="2734" customFormat="1" ht="27.75" thickBot="1">
      <c r="A20" s="2800" t="s">
        <v>810</v>
      </c>
      <c r="B20" s="2801" t="s">
        <v>2896</v>
      </c>
      <c r="C20" s="927" t="e">
        <f>ROUND(POWER(1+G20,J20-I20)*(POWER(1+G20,I20)-1)/(POWER(1+G20,J20)-1),4)</f>
        <v>#DIV/0!</v>
      </c>
      <c r="D20" s="2802" t="s">
        <v>2897</v>
      </c>
      <c r="E20" s="1766">
        <f ca="1">存贷款利率!D4/100</f>
        <v>4.3499999999999997E-2</v>
      </c>
      <c r="F20" s="2802" t="s">
        <v>2888</v>
      </c>
      <c r="G20" s="932">
        <f>SUMIF(M15:P15,E2,M17:P17)</f>
        <v>0</v>
      </c>
      <c r="H20" s="2802" t="s">
        <v>2898</v>
      </c>
      <c r="I20" s="933" t="e">
        <f>SUMIF('数据-取费表'!C6:C15,E2,'数据-取费表'!F6:F15)/COUNTIF('数据-取费表'!C6:C15,E2)</f>
        <v>#DIV/0!</v>
      </c>
      <c r="J20" s="934">
        <f>IF(E2="住宅",70,IF(E2="商业",40,50))</f>
        <v>50</v>
      </c>
      <c r="K20" s="1375"/>
      <c r="L20" s="2803" t="s">
        <v>2899</v>
      </c>
      <c r="M20" s="1733">
        <f>ROUND(SUMPRODUCT((地价!A4:A23=YEAR(G19)&amp;"-"&amp;ROUNDUP(MONTH(G19)/3,0))*(地价!B2:F2=E2)*(地价!B4:F23)),0)</f>
        <v>0</v>
      </c>
      <c r="N20" s="2804" t="s">
        <v>2900</v>
      </c>
      <c r="O20" s="2805" t="s">
        <v>2901</v>
      </c>
      <c r="P20" s="2806" t="s">
        <v>2902</v>
      </c>
      <c r="R20" s="1374"/>
      <c r="S20" s="1374"/>
      <c r="T20" s="1369"/>
      <c r="U20" s="1369"/>
      <c r="V20" s="1369"/>
      <c r="W20" s="1368"/>
      <c r="X20" s="1368"/>
      <c r="Y20" s="1368"/>
      <c r="Z20" s="1375"/>
      <c r="AA20" s="1376"/>
      <c r="AB20" s="1376"/>
      <c r="AC20" s="1376"/>
      <c r="AD20" s="1376"/>
      <c r="AE20" s="1376"/>
      <c r="AF20" s="1376"/>
    </row>
    <row r="21" spans="1:37" s="2734" customFormat="1" ht="15">
      <c r="A21" s="2807" t="s">
        <v>811</v>
      </c>
      <c r="B21" s="2808" t="s">
        <v>2903</v>
      </c>
      <c r="C21" s="935">
        <f>IF(B21="容积率修正",IF(G3&lt;=10,D22,J22),C23)</f>
        <v>0</v>
      </c>
      <c r="D21" s="2809"/>
      <c r="E21" s="2809"/>
      <c r="F21" s="2809"/>
      <c r="G21" s="2809"/>
      <c r="H21" s="2809"/>
      <c r="I21" s="2809"/>
      <c r="J21" s="2810"/>
      <c r="K21" s="1375"/>
      <c r="N21" s="2811"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4" customFormat="1" ht="14.25">
      <c r="A22" s="2660" t="s">
        <v>2905</v>
      </c>
      <c r="B22" s="2812"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1"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60" t="s">
        <v>2909</v>
      </c>
      <c r="B23" s="2813" t="s">
        <v>2910</v>
      </c>
      <c r="C23" s="1011">
        <f>ROUND(IF(G3&gt;1,IF(I3&lt;7,SUMPRODUCT((B93:B98=I3)*(C92:N92=G2)*(C93:N98)),SUMIF(C92:N92,G2,C100:N100)),IF(I3&lt;7,SUMPRODUCT((B102:B107=I3)*(C92:N92=G2)*(C102:N107)),SUMIF(C92:N92,G2,C109:N109))),4)</f>
        <v>0</v>
      </c>
      <c r="D23" s="2769"/>
      <c r="E23" s="2769"/>
      <c r="F23" s="2814"/>
      <c r="G23" s="2815"/>
      <c r="H23" s="2816"/>
      <c r="I23" s="2817"/>
      <c r="J23" s="2818"/>
      <c r="K23" s="1368"/>
      <c r="N23" s="2811"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2"/>
    </row>
    <row r="24" spans="1:37" s="2734" customFormat="1" ht="15.75" thickBot="1">
      <c r="A24" s="2800" t="s">
        <v>812</v>
      </c>
      <c r="B24" s="2786" t="s">
        <v>2912</v>
      </c>
      <c r="C24" s="922">
        <f>SUMIF(A45:A88,E2,B45:B88)</f>
        <v>0</v>
      </c>
      <c r="D24" s="2789"/>
      <c r="E24" s="2819"/>
      <c r="F24" s="2819"/>
      <c r="G24" s="2819"/>
      <c r="H24" s="2819"/>
      <c r="I24" s="2819"/>
      <c r="J24" s="2820"/>
      <c r="K24" s="1375"/>
      <c r="N24" s="2821"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800" t="s">
        <v>813</v>
      </c>
      <c r="B25" s="2822" t="s">
        <v>2914</v>
      </c>
      <c r="C25" s="928"/>
      <c r="D25" s="2744"/>
      <c r="E25" s="2744"/>
      <c r="F25" s="2823"/>
      <c r="G25" s="2744"/>
      <c r="H25" s="2744"/>
      <c r="I25" s="2744"/>
      <c r="J25" s="2745"/>
      <c r="K25" s="1368"/>
      <c r="N25" s="2824"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5"/>
      <c r="B26" s="2812" t="s">
        <v>2916</v>
      </c>
      <c r="C26" s="205" t="e">
        <f>E29+SUM(E33:E39)</f>
        <v>#DIV/0!</v>
      </c>
      <c r="D26" s="2826"/>
      <c r="E26" s="2769"/>
      <c r="F26" s="2827"/>
      <c r="G26" s="2769"/>
      <c r="H26" s="2769"/>
      <c r="I26" s="2769"/>
      <c r="J26" s="2828"/>
      <c r="K26" s="1368"/>
      <c r="R26" s="1374"/>
      <c r="S26" s="1374"/>
      <c r="T26" s="1369"/>
      <c r="U26" s="1369"/>
      <c r="V26" s="1369"/>
      <c r="W26" s="1368"/>
      <c r="X26" s="1368"/>
      <c r="Y26" s="1368"/>
      <c r="Z26" s="1375"/>
      <c r="AA26" s="1376"/>
      <c r="AB26" s="1376"/>
      <c r="AC26" s="1376"/>
      <c r="AD26" s="1376"/>
    </row>
    <row r="27" spans="1:37" ht="15.75" thickBot="1">
      <c r="A27" s="2825"/>
      <c r="B27" s="2829" t="s">
        <v>2917</v>
      </c>
      <c r="C27" s="929" t="e">
        <f>E30+SUM(I33:I39)</f>
        <v>#DIV/0!</v>
      </c>
      <c r="D27" s="2830"/>
      <c r="E27" s="2831"/>
      <c r="F27" s="2832"/>
      <c r="G27" s="2831"/>
      <c r="H27" s="2831"/>
      <c r="I27" s="2831"/>
      <c r="J27" s="2833"/>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4"/>
      <c r="B28" s="2835" t="s">
        <v>2918</v>
      </c>
      <c r="C28" s="2836" t="s">
        <v>2919</v>
      </c>
      <c r="D28" s="2836" t="s">
        <v>2920</v>
      </c>
      <c r="E28" s="2837" t="s">
        <v>2921</v>
      </c>
      <c r="F28" s="2838"/>
      <c r="G28" s="2757"/>
      <c r="H28" s="2757"/>
      <c r="I28" s="2757"/>
      <c r="J28" s="2758"/>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9"/>
      <c r="B29" s="2840" t="s">
        <v>2922</v>
      </c>
      <c r="C29" s="205" t="e">
        <f>ROUND(C5*C18*C19*C20*C21*C24,0)</f>
        <v>#DIV/0!</v>
      </c>
      <c r="D29" s="2841"/>
      <c r="E29" s="940" t="e">
        <f>ROUND(C29*D29/10000,0)</f>
        <v>#DIV/0!</v>
      </c>
      <c r="F29" s="2842" t="s">
        <v>2923</v>
      </c>
      <c r="G29" s="2843"/>
      <c r="H29" s="2843"/>
      <c r="I29" s="2843"/>
      <c r="J29" s="2844"/>
      <c r="K29" s="1368"/>
      <c r="L29" s="1368"/>
      <c r="M29" s="1368"/>
      <c r="N29" s="1368"/>
      <c r="O29" s="1373"/>
      <c r="P29" s="1373"/>
      <c r="Q29" s="1374"/>
      <c r="R29" s="1374"/>
      <c r="S29" s="1374"/>
      <c r="T29" s="1369"/>
      <c r="U29" s="1369"/>
      <c r="V29" s="1369"/>
      <c r="W29" s="1368"/>
      <c r="X29" s="1368"/>
      <c r="Y29" s="1368"/>
      <c r="Z29" s="1375"/>
      <c r="AA29" s="1376"/>
      <c r="AB29" s="1376"/>
      <c r="AC29" s="1376"/>
      <c r="AD29" s="1376"/>
      <c r="AE29" s="2784"/>
      <c r="AF29" s="2784"/>
      <c r="AG29" s="2716"/>
      <c r="AH29" s="2716"/>
      <c r="AI29" s="2716"/>
      <c r="AJ29" s="2716"/>
    </row>
    <row r="30" spans="1:37" ht="25.5" thickBot="1">
      <c r="A30" s="2845"/>
      <c r="B30" s="2846" t="s">
        <v>2924</v>
      </c>
      <c r="C30" s="228" t="e">
        <f>ROUND(IF(E2="工业",C29*M39,C29*M38),0)</f>
        <v>#DIV/0!</v>
      </c>
      <c r="D30" s="2847"/>
      <c r="E30" s="940" t="e">
        <f>ROUND(C30*D30/10000,0)</f>
        <v>#DIV/0!</v>
      </c>
      <c r="F30" s="2848" t="s">
        <v>2925</v>
      </c>
      <c r="G30" s="2849"/>
      <c r="H30" s="2849"/>
      <c r="I30" s="2849"/>
      <c r="J30" s="2850"/>
      <c r="K30" s="1368"/>
      <c r="L30" s="1368"/>
      <c r="M30" s="1368"/>
      <c r="N30" s="1368"/>
      <c r="O30" s="1373"/>
      <c r="P30" s="1373"/>
      <c r="Q30" s="1374"/>
      <c r="R30" s="1374"/>
      <c r="S30" s="1374"/>
      <c r="T30" s="1369"/>
      <c r="U30" s="1369"/>
      <c r="V30" s="1369"/>
      <c r="W30" s="1368"/>
      <c r="X30" s="1368"/>
      <c r="Y30" s="1368"/>
      <c r="Z30" s="1375"/>
      <c r="AA30" s="1376"/>
      <c r="AB30" s="1376"/>
      <c r="AC30" s="1376"/>
      <c r="AD30" s="1376"/>
      <c r="AE30" s="2784"/>
      <c r="AF30" s="2784"/>
      <c r="AG30" s="2716"/>
      <c r="AH30" s="2716"/>
      <c r="AI30" s="2716"/>
      <c r="AJ30" s="2716"/>
    </row>
    <row r="31" spans="1:37" ht="14.25">
      <c r="A31" s="2851"/>
      <c r="B31" s="2852" t="s">
        <v>2926</v>
      </c>
      <c r="C31" s="2853" t="s">
        <v>2927</v>
      </c>
      <c r="D31" s="2757"/>
      <c r="E31" s="2853"/>
      <c r="F31" s="2853"/>
      <c r="G31" s="2755" t="s">
        <v>2928</v>
      </c>
      <c r="H31" s="2757"/>
      <c r="I31" s="2854"/>
      <c r="J31" s="2758"/>
      <c r="K31" s="1368"/>
      <c r="L31" s="1368"/>
      <c r="M31" s="1368"/>
      <c r="N31" s="1368"/>
      <c r="O31" s="1373"/>
      <c r="P31" s="1373"/>
      <c r="Q31" s="1374"/>
      <c r="R31" s="1374"/>
      <c r="S31" s="1374"/>
      <c r="T31" s="1369"/>
      <c r="U31" s="1369"/>
      <c r="V31" s="1369"/>
      <c r="W31" s="1368"/>
      <c r="X31" s="1368"/>
      <c r="Y31" s="1368"/>
      <c r="Z31" s="1375"/>
      <c r="AA31" s="1376"/>
      <c r="AB31" s="1376"/>
      <c r="AC31" s="1376"/>
      <c r="AD31" s="1376"/>
      <c r="AE31" s="2784"/>
      <c r="AF31" s="2784"/>
      <c r="AG31" s="2716"/>
      <c r="AH31" s="2716"/>
      <c r="AI31" s="2716"/>
      <c r="AJ31" s="2716"/>
    </row>
    <row r="32" spans="1:37" ht="24">
      <c r="A32" s="2839"/>
      <c r="B32" s="2855"/>
      <c r="C32" s="500" t="s">
        <v>2919</v>
      </c>
      <c r="D32" s="497" t="s">
        <v>2920</v>
      </c>
      <c r="E32" s="497" t="s">
        <v>2921</v>
      </c>
      <c r="F32" s="387" t="s">
        <v>2929</v>
      </c>
      <c r="G32" s="2856" t="s">
        <v>2919</v>
      </c>
      <c r="H32" s="2856" t="s">
        <v>2920</v>
      </c>
      <c r="I32" s="2856"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4"/>
      <c r="AF32" s="2784"/>
      <c r="AG32" s="2716"/>
      <c r="AH32" s="2716"/>
      <c r="AI32" s="2716"/>
      <c r="AJ32" s="2716"/>
    </row>
    <row r="33" spans="1:37" ht="36" customHeight="1">
      <c r="A33" s="3725" t="s">
        <v>2930</v>
      </c>
      <c r="B33" s="2857" t="s">
        <v>2931</v>
      </c>
      <c r="C33" s="205" t="e">
        <f>ROUND(D5*C19*C20*C24*F33,0)</f>
        <v>#DIV/0!</v>
      </c>
      <c r="D33" s="2841"/>
      <c r="E33" s="199" t="e">
        <f>ROUND(C33*D33/10000,0)</f>
        <v>#DIV/0!</v>
      </c>
      <c r="F33" s="199">
        <f>SUMIF(修正!A45:A56,G2,修正!B45:B56)</f>
        <v>0</v>
      </c>
      <c r="G33" s="199" t="e">
        <f t="shared" ref="G33" si="6">ROUND(IF(E2="工业",C33*$M$39,C33*$M$38),0)</f>
        <v>#DIV/0!</v>
      </c>
      <c r="H33" s="199">
        <f>D33</f>
        <v>0</v>
      </c>
      <c r="I33" s="199" t="e">
        <f>ROUND(G33*H33/10000,0)</f>
        <v>#DIV/0!</v>
      </c>
      <c r="J33" s="2858"/>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726"/>
      <c r="B34" s="2761" t="s">
        <v>2932</v>
      </c>
      <c r="C34" s="205" t="e">
        <f>ROUND(D5*C19*C20*C24*F34,0)</f>
        <v>#DIV/0!</v>
      </c>
      <c r="D34" s="2841"/>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8"/>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726"/>
      <c r="B35" s="2761" t="s">
        <v>2933</v>
      </c>
      <c r="C35" s="205" t="e">
        <f>ROUND(D5*C19*C20*C24*F35,0)</f>
        <v>#DIV/0!</v>
      </c>
      <c r="D35" s="2841"/>
      <c r="E35" s="199" t="e">
        <f t="shared" si="7"/>
        <v>#DIV/0!</v>
      </c>
      <c r="F35" s="199">
        <f>SUMIF(修正!A45:A56,G2,修正!D45:D56)</f>
        <v>0</v>
      </c>
      <c r="G35" s="199" t="e">
        <f>ROUND(IF(E2="工业",C35*$M$39,C35*$M$38),0)</f>
        <v>#DIV/0!</v>
      </c>
      <c r="H35" s="199">
        <f t="shared" si="8"/>
        <v>0</v>
      </c>
      <c r="I35" s="199" t="e">
        <f t="shared" si="9"/>
        <v>#DIV/0!</v>
      </c>
      <c r="J35" s="2858"/>
      <c r="K35" s="1368"/>
      <c r="L35" s="1368"/>
      <c r="M35" s="1368"/>
      <c r="N35" s="1368"/>
      <c r="O35" s="1368"/>
      <c r="P35" s="1368"/>
      <c r="Q35" s="1368"/>
      <c r="R35" s="1368"/>
      <c r="S35" s="1368"/>
      <c r="T35" s="1368"/>
      <c r="U35" s="1368"/>
      <c r="V35" s="1368"/>
      <c r="W35" s="1368"/>
      <c r="X35" s="1368"/>
      <c r="Y35" s="1368"/>
      <c r="Z35" s="1369"/>
    </row>
    <row r="36" spans="1:37" ht="13.5" thickBot="1">
      <c r="A36" s="3727"/>
      <c r="B36" s="2761" t="s">
        <v>2934</v>
      </c>
      <c r="C36" s="205" t="e">
        <f>ROUND(D5*C19*C20*C24*F36,0)</f>
        <v>#DIV/0!</v>
      </c>
      <c r="D36" s="2841"/>
      <c r="E36" s="199" t="e">
        <f t="shared" si="7"/>
        <v>#DIV/0!</v>
      </c>
      <c r="F36" s="199">
        <f>SUMIF(修正!A45:A56,G2,修正!E45:E56)</f>
        <v>0</v>
      </c>
      <c r="G36" s="199" t="e">
        <f>ROUND(IF(E2="工业",C36*$M$39,C36*$M$38),0)</f>
        <v>#DIV/0!</v>
      </c>
      <c r="H36" s="199">
        <f t="shared" si="8"/>
        <v>0</v>
      </c>
      <c r="I36" s="199" t="e">
        <f t="shared" si="9"/>
        <v>#DIV/0!</v>
      </c>
      <c r="J36" s="2858"/>
      <c r="K36" s="1368"/>
      <c r="L36" s="2715"/>
      <c r="M36" s="2715"/>
      <c r="N36" s="1368"/>
      <c r="O36" s="1368"/>
      <c r="P36" s="1368"/>
      <c r="Q36" s="1368"/>
      <c r="R36" s="1368"/>
      <c r="S36" s="1368"/>
      <c r="T36" s="1368"/>
      <c r="U36" s="1368"/>
      <c r="V36" s="1368"/>
      <c r="W36" s="1368"/>
      <c r="X36" s="1368"/>
      <c r="Y36" s="1368"/>
      <c r="Z36" s="1369"/>
    </row>
    <row r="37" spans="1:37">
      <c r="A37" s="2859"/>
      <c r="B37" s="2761" t="s">
        <v>2935</v>
      </c>
      <c r="C37" s="199" t="e">
        <f>ROUND(C5*C19*C20*C24*F37,0)</f>
        <v>#DIV/0!</v>
      </c>
      <c r="D37" s="2841"/>
      <c r="E37" s="199" t="e">
        <f t="shared" si="7"/>
        <v>#DIV/0!</v>
      </c>
      <c r="F37" s="205">
        <f>SUMIF(修正!A45:A56,G2,修正!F45:F56)</f>
        <v>0</v>
      </c>
      <c r="G37" s="199" t="e">
        <f>ROUND(IF(E2="工业",C37*$M$39,C37*$M$38),0)</f>
        <v>#DIV/0!</v>
      </c>
      <c r="H37" s="199">
        <f t="shared" si="8"/>
        <v>0</v>
      </c>
      <c r="I37" s="199" t="e">
        <f t="shared" si="9"/>
        <v>#DIV/0!</v>
      </c>
      <c r="J37" s="2858"/>
      <c r="K37" s="1368"/>
      <c r="L37" s="2860" t="s">
        <v>2936</v>
      </c>
      <c r="M37" s="2861"/>
      <c r="N37" s="1368"/>
      <c r="O37" s="1368"/>
      <c r="P37" s="1368"/>
      <c r="Q37" s="1368"/>
      <c r="R37" s="1368"/>
      <c r="S37" s="1368"/>
      <c r="T37" s="1368"/>
      <c r="U37" s="1368"/>
      <c r="V37" s="1368"/>
      <c r="W37" s="1368"/>
      <c r="X37" s="1368"/>
      <c r="Y37" s="1368"/>
      <c r="Z37" s="1369"/>
    </row>
    <row r="38" spans="1:37">
      <c r="A38" s="2859"/>
      <c r="B38" s="2761" t="s">
        <v>2937</v>
      </c>
      <c r="C38" s="199" t="e">
        <f>ROUND(C5*C19*C20*C24*F38,0)</f>
        <v>#DIV/0!</v>
      </c>
      <c r="D38" s="2841"/>
      <c r="E38" s="199" t="e">
        <f t="shared" si="7"/>
        <v>#DIV/0!</v>
      </c>
      <c r="F38" s="205">
        <f>SUMIF(修正!A45:A56,G2,修正!G45:G56)</f>
        <v>0</v>
      </c>
      <c r="G38" s="199" t="e">
        <f>ROUND(IF(E2="工业",C38*$M$39,C38*$M$38),0)</f>
        <v>#DIV/0!</v>
      </c>
      <c r="H38" s="199">
        <f t="shared" si="8"/>
        <v>0</v>
      </c>
      <c r="I38" s="199" t="e">
        <f t="shared" si="9"/>
        <v>#DIV/0!</v>
      </c>
      <c r="J38" s="2858"/>
      <c r="K38" s="1368"/>
      <c r="L38" s="1885" t="s">
        <v>2938</v>
      </c>
      <c r="M38" s="2862">
        <v>0.25</v>
      </c>
      <c r="N38" s="1368"/>
      <c r="O38" s="1368"/>
      <c r="P38" s="1368"/>
      <c r="Q38" s="1368"/>
      <c r="R38" s="1368"/>
      <c r="S38" s="1368"/>
      <c r="T38" s="1368"/>
      <c r="U38" s="1368"/>
      <c r="V38" s="1368"/>
      <c r="W38" s="1368"/>
      <c r="X38" s="1368"/>
      <c r="Y38" s="1368"/>
      <c r="Z38" s="1369"/>
    </row>
    <row r="39" spans="1:37" ht="13.5" thickBot="1">
      <c r="A39" s="2845"/>
      <c r="B39" s="2863" t="s">
        <v>2939</v>
      </c>
      <c r="C39" s="228" t="e">
        <f>ROUND(C5*C19*C20*C24*F39,0)</f>
        <v>#DIV/0!</v>
      </c>
      <c r="D39" s="2847"/>
      <c r="E39" s="228" t="e">
        <f t="shared" si="7"/>
        <v>#DIV/0!</v>
      </c>
      <c r="F39" s="930">
        <f>SUMIF(修正!A45:A56,G2,修正!H45:H56)</f>
        <v>0</v>
      </c>
      <c r="G39" s="228" t="e">
        <f>ROUND(IF(E2="工业",C39*$M$39,C39*$M$38),0)</f>
        <v>#DIV/0!</v>
      </c>
      <c r="H39" s="228">
        <f t="shared" si="8"/>
        <v>0</v>
      </c>
      <c r="I39" s="228" t="e">
        <f t="shared" si="9"/>
        <v>#DIV/0!</v>
      </c>
      <c r="J39" s="2864"/>
      <c r="K39" s="1368"/>
      <c r="L39" s="2865" t="s">
        <v>2880</v>
      </c>
      <c r="M39" s="2866">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7"/>
      <c r="Z41" s="1369"/>
      <c r="AA41" s="1369"/>
      <c r="AB41" s="1369"/>
      <c r="AC41" s="1369"/>
      <c r="AD41" s="1369"/>
      <c r="AE41" s="1369"/>
      <c r="AF41" s="1369"/>
      <c r="AG41" s="1369"/>
      <c r="AH41" s="1369"/>
      <c r="AI41" s="1369"/>
      <c r="AJ41" s="1369"/>
    </row>
    <row r="42" spans="1:37" s="1368" customFormat="1">
      <c r="A42" s="1369"/>
      <c r="B42" s="2867"/>
      <c r="Z42" s="1369"/>
      <c r="AA42" s="1369"/>
      <c r="AB42" s="1369"/>
      <c r="AC42" s="1369"/>
      <c r="AD42" s="1369"/>
      <c r="AE42" s="1369"/>
      <c r="AF42" s="1369"/>
      <c r="AG42" s="1369"/>
      <c r="AH42" s="1369"/>
      <c r="AI42" s="1369"/>
      <c r="AJ42" s="1369"/>
    </row>
    <row r="43" spans="1:37" s="1368" customFormat="1">
      <c r="A43" s="1369"/>
      <c r="B43" s="2867"/>
      <c r="Z43" s="1369"/>
      <c r="AA43" s="1369"/>
      <c r="AB43" s="1369"/>
      <c r="AC43" s="1369"/>
      <c r="AD43" s="1369"/>
      <c r="AE43" s="1369"/>
      <c r="AF43" s="1369"/>
      <c r="AG43" s="1369"/>
      <c r="AH43" s="1369"/>
      <c r="AI43" s="1369"/>
      <c r="AJ43" s="1369"/>
    </row>
    <row r="44" spans="1:37" s="1368" customFormat="1">
      <c r="A44" s="1369"/>
      <c r="B44" s="2867"/>
      <c r="Z44" s="1369"/>
      <c r="AA44" s="1369"/>
      <c r="AB44" s="1369"/>
      <c r="AC44" s="1369"/>
      <c r="AD44" s="1369"/>
      <c r="AE44" s="1369"/>
      <c r="AF44" s="1369"/>
      <c r="AG44" s="1369"/>
      <c r="AH44" s="1369"/>
      <c r="AI44" s="1369"/>
      <c r="AJ44" s="1369"/>
    </row>
    <row r="45" spans="1:37" s="1368" customFormat="1" ht="15.75" thickBot="1">
      <c r="A45" s="2868" t="s">
        <v>2940</v>
      </c>
      <c r="B45" s="2869"/>
      <c r="C45" s="7"/>
      <c r="D45" s="7"/>
      <c r="E45" s="7"/>
      <c r="F45" s="6"/>
      <c r="G45" s="6"/>
      <c r="H45" s="6"/>
      <c r="I45" s="7"/>
      <c r="J45" s="7"/>
      <c r="K45" s="7"/>
      <c r="L45" s="7"/>
      <c r="M45" s="7"/>
      <c r="N45" s="2784"/>
      <c r="Z45" s="1369"/>
      <c r="AA45" s="1369"/>
      <c r="AB45" s="1369"/>
      <c r="AC45" s="1369"/>
      <c r="AD45" s="1369"/>
      <c r="AE45" s="1369"/>
      <c r="AF45" s="1369"/>
      <c r="AG45" s="1369"/>
      <c r="AH45" s="1369"/>
      <c r="AI45" s="1369"/>
      <c r="AJ45" s="1369"/>
    </row>
    <row r="46" spans="1:37" s="1368" customFormat="1" ht="15">
      <c r="A46" s="2870" t="s">
        <v>2941</v>
      </c>
      <c r="B46" s="2871">
        <f>1+E48</f>
        <v>1</v>
      </c>
      <c r="C46" s="2872"/>
      <c r="D46" s="809"/>
      <c r="E46" s="810"/>
      <c r="F46" s="2873"/>
      <c r="G46" s="6"/>
      <c r="H46" s="7"/>
      <c r="I46" s="7"/>
      <c r="J46" s="7"/>
      <c r="K46" s="7"/>
      <c r="L46" s="7"/>
      <c r="M46" s="7"/>
      <c r="N46" s="2784"/>
      <c r="Z46" s="1369"/>
      <c r="AA46" s="1369"/>
      <c r="AB46" s="1369"/>
      <c r="AC46" s="1369"/>
      <c r="AD46" s="1369"/>
      <c r="AE46" s="1369"/>
      <c r="AF46" s="1369"/>
      <c r="AG46" s="1369"/>
      <c r="AH46" s="1369"/>
      <c r="AI46" s="1369"/>
      <c r="AJ46" s="1369"/>
    </row>
    <row r="47" spans="1:37" s="1368" customFormat="1" ht="24.75">
      <c r="A47" s="2874" t="s">
        <v>2942</v>
      </c>
      <c r="B47" s="1807" t="s">
        <v>2943</v>
      </c>
      <c r="C47" s="1807" t="s">
        <v>2944</v>
      </c>
      <c r="D47" s="1807" t="s">
        <v>2945</v>
      </c>
      <c r="E47" s="814" t="s">
        <v>2946</v>
      </c>
      <c r="F47" s="2875" t="s">
        <v>2947</v>
      </c>
      <c r="G47" s="1807" t="s">
        <v>754</v>
      </c>
      <c r="H47" s="2876"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4" t="s">
        <v>2950</v>
      </c>
      <c r="B48" s="2877" t="str">
        <f>估价对象房地状况!C4</f>
        <v>估价对象位于丰台区，周边商业氛围较成熟，人流量较大，商业繁华度较好。</v>
      </c>
      <c r="C48" s="2766"/>
      <c r="D48" s="1284">
        <f t="shared" ref="D48:D56" si="10">SUMIF($J$47:$N$47,C48,J48:N48)</f>
        <v>0</v>
      </c>
      <c r="E48" s="816">
        <f>ROUND(SUM(D48:D56),4)</f>
        <v>0</v>
      </c>
      <c r="F48" s="2498"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4" t="s">
        <v>2951</v>
      </c>
      <c r="B49" s="2878" t="str">
        <f>估价对象房地状况!C18</f>
        <v>估价对象周边路网较为密集，公共交通通达情况较好，有691、67路及地铁10号线等，停车便捷程度较好，综合评价交通便捷度较好。</v>
      </c>
      <c r="C49" s="2766"/>
      <c r="D49" s="1284">
        <f t="shared" si="10"/>
        <v>0</v>
      </c>
      <c r="E49" s="817"/>
      <c r="F49" s="2498"/>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4" t="s">
        <v>2952</v>
      </c>
      <c r="B50" s="2878">
        <f>估价对象房地状况!C19</f>
        <v>0</v>
      </c>
      <c r="C50" s="2766"/>
      <c r="D50" s="1284">
        <f t="shared" si="10"/>
        <v>0</v>
      </c>
      <c r="E50" s="817"/>
      <c r="F50" s="2498"/>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4" t="s">
        <v>2953</v>
      </c>
      <c r="B51" s="2879" t="s">
        <v>2954</v>
      </c>
      <c r="C51" s="2766"/>
      <c r="D51" s="1284">
        <f t="shared" si="10"/>
        <v>0</v>
      </c>
      <c r="E51" s="817"/>
      <c r="F51" s="2498"/>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4" t="s">
        <v>2955</v>
      </c>
      <c r="B52" s="2878" t="str">
        <f>估价对象房地状况!C24</f>
        <v>城市支路——芳菲路</v>
      </c>
      <c r="C52" s="2766"/>
      <c r="D52" s="1284">
        <f t="shared" si="10"/>
        <v>0</v>
      </c>
      <c r="E52" s="817"/>
      <c r="F52" s="2498"/>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4" t="s">
        <v>2956</v>
      </c>
      <c r="B53" s="2880" t="s">
        <v>2957</v>
      </c>
      <c r="C53" s="2766"/>
      <c r="D53" s="1284">
        <f t="shared" si="10"/>
        <v>0</v>
      </c>
      <c r="E53" s="817"/>
      <c r="F53" s="2498"/>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1"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6"/>
      <c r="D54" s="1284">
        <f t="shared" si="10"/>
        <v>0</v>
      </c>
      <c r="E54" s="817"/>
      <c r="F54" s="2498"/>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1" t="s">
        <v>2959</v>
      </c>
      <c r="B55" s="2878" t="str">
        <f>估价对象房地状况!C22</f>
        <v>估价对象所在区域基础设施水平达到“七通”。</v>
      </c>
      <c r="C55" s="2766"/>
      <c r="D55" s="1284">
        <f t="shared" si="10"/>
        <v>0</v>
      </c>
      <c r="E55" s="817"/>
      <c r="F55" s="2498"/>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2" t="s">
        <v>2960</v>
      </c>
      <c r="B56" s="2883" t="str">
        <f>估价对象房地状况!C20</f>
        <v>区域自然环境：东管头城市休闲公园；人文环境：首都经济贸易大学；综合评价环境状况一般。</v>
      </c>
      <c r="C56" s="2766"/>
      <c r="D56" s="1284">
        <f t="shared" si="10"/>
        <v>0</v>
      </c>
      <c r="E56" s="820"/>
      <c r="F56" s="2498"/>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70" t="s">
        <v>2961</v>
      </c>
      <c r="B57" s="2871">
        <f>1+E59</f>
        <v>1</v>
      </c>
      <c r="C57" s="809"/>
      <c r="D57" s="809"/>
      <c r="E57" s="810"/>
      <c r="F57" s="2873"/>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4" t="s">
        <v>2942</v>
      </c>
      <c r="B58" s="1807"/>
      <c r="C58" s="1807" t="s">
        <v>2944</v>
      </c>
      <c r="D58" s="1807" t="s">
        <v>2945</v>
      </c>
      <c r="E58" s="814" t="s">
        <v>2946</v>
      </c>
      <c r="F58" s="2875" t="s">
        <v>2962</v>
      </c>
      <c r="G58" s="1807" t="s">
        <v>754</v>
      </c>
      <c r="H58" s="2876"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4" t="s">
        <v>2963</v>
      </c>
      <c r="B59" s="2877">
        <f>估价对象房地状况!C17</f>
        <v>0</v>
      </c>
      <c r="C59" s="2766"/>
      <c r="D59" s="1284">
        <f t="shared" ref="D59:D67" si="15">SUMIF($J$58:$N$58,C59,J59:N59)</f>
        <v>0</v>
      </c>
      <c r="E59" s="816">
        <f>ROUND(SUM(D59:D67),4)</f>
        <v>0</v>
      </c>
      <c r="F59" s="2498"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4" t="s">
        <v>2951</v>
      </c>
      <c r="B60" s="2878" t="str">
        <f>估价对象房地状况!C18</f>
        <v>估价对象周边路网较为密集，公共交通通达情况较好，有691、67路及地铁10号线等，停车便捷程度较好，综合评价交通便捷度较好。</v>
      </c>
      <c r="C60" s="2766"/>
      <c r="D60" s="1284">
        <f t="shared" si="15"/>
        <v>0</v>
      </c>
      <c r="E60" s="817"/>
      <c r="F60" s="2498"/>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4" t="s">
        <v>2952</v>
      </c>
      <c r="B61" s="2878">
        <f>估价对象房地状况!C19</f>
        <v>0</v>
      </c>
      <c r="C61" s="2766"/>
      <c r="D61" s="1284">
        <f t="shared" si="15"/>
        <v>0</v>
      </c>
      <c r="E61" s="817"/>
      <c r="F61" s="2498"/>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4" t="s">
        <v>2953</v>
      </c>
      <c r="B62" s="2879" t="s">
        <v>2954</v>
      </c>
      <c r="C62" s="2766"/>
      <c r="D62" s="1284">
        <f t="shared" si="15"/>
        <v>0</v>
      </c>
      <c r="E62" s="817"/>
      <c r="F62" s="2498"/>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4" t="s">
        <v>2955</v>
      </c>
      <c r="B63" s="2878" t="str">
        <f>估价对象房地状况!C24</f>
        <v>城市支路——芳菲路</v>
      </c>
      <c r="C63" s="2766"/>
      <c r="D63" s="1284">
        <f t="shared" si="15"/>
        <v>0</v>
      </c>
      <c r="E63" s="817"/>
      <c r="F63" s="2498"/>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4" t="s">
        <v>2956</v>
      </c>
      <c r="B64" s="2880" t="s">
        <v>2957</v>
      </c>
      <c r="C64" s="2766"/>
      <c r="D64" s="1284">
        <f t="shared" si="15"/>
        <v>0</v>
      </c>
      <c r="E64" s="817"/>
      <c r="F64" s="2498"/>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4"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6"/>
      <c r="D65" s="1284">
        <f t="shared" si="15"/>
        <v>0</v>
      </c>
      <c r="E65" s="817"/>
      <c r="F65" s="2498"/>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4" t="s">
        <v>2959</v>
      </c>
      <c r="B66" s="1723" t="str">
        <f>估价对象房地状况!C22</f>
        <v>估价对象所在区域基础设施水平达到“七通”。</v>
      </c>
      <c r="C66" s="2766"/>
      <c r="D66" s="1284">
        <f t="shared" si="15"/>
        <v>0</v>
      </c>
      <c r="E66" s="817"/>
      <c r="F66" s="2498"/>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2" t="s">
        <v>2960</v>
      </c>
      <c r="B67" s="2884" t="str">
        <f>估价对象房地状况!C20</f>
        <v>区域自然环境：东管头城市休闲公园；人文环境：首都经济贸易大学；综合评价环境状况一般。</v>
      </c>
      <c r="C67" s="2766"/>
      <c r="D67" s="1284">
        <f t="shared" si="15"/>
        <v>0</v>
      </c>
      <c r="E67" s="820"/>
      <c r="F67" s="2498"/>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70" t="s">
        <v>2964</v>
      </c>
      <c r="B68" s="2871">
        <f>1+E70</f>
        <v>1</v>
      </c>
      <c r="C68" s="809"/>
      <c r="D68" s="809"/>
      <c r="E68" s="810"/>
      <c r="F68" s="2873"/>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4" t="s">
        <v>2942</v>
      </c>
      <c r="B69" s="1807"/>
      <c r="C69" s="1807" t="s">
        <v>2944</v>
      </c>
      <c r="D69" s="1807" t="s">
        <v>2945</v>
      </c>
      <c r="E69" s="814" t="s">
        <v>2946</v>
      </c>
      <c r="F69" s="2875" t="s">
        <v>2962</v>
      </c>
      <c r="G69" s="1807" t="s">
        <v>754</v>
      </c>
      <c r="H69" s="2876"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4" t="s">
        <v>2965</v>
      </c>
      <c r="B70" s="2877">
        <f>估价对象房地状况!C15</f>
        <v>0</v>
      </c>
      <c r="C70" s="2766"/>
      <c r="D70" s="1284">
        <f t="shared" ref="D70:D78" si="20">SUMIF($J$69:$N$69,C70,J70:N70)</f>
        <v>0</v>
      </c>
      <c r="E70" s="816">
        <f>ROUND(SUM(D70:D78),4)</f>
        <v>0</v>
      </c>
      <c r="F70" s="2498"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4" t="s">
        <v>2951</v>
      </c>
      <c r="B71" s="2878" t="str">
        <f>估价对象房地状况!C18</f>
        <v>估价对象周边路网较为密集，公共交通通达情况较好，有691、67路及地铁10号线等，停车便捷程度较好，综合评价交通便捷度较好。</v>
      </c>
      <c r="C71" s="2766"/>
      <c r="D71" s="1284">
        <f t="shared" si="20"/>
        <v>0</v>
      </c>
      <c r="E71" s="821"/>
      <c r="F71" s="2498"/>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4" t="s">
        <v>2952</v>
      </c>
      <c r="B72" s="2878">
        <f>估价对象房地状况!C19</f>
        <v>0</v>
      </c>
      <c r="C72" s="2766"/>
      <c r="D72" s="1284">
        <f t="shared" si="20"/>
        <v>0</v>
      </c>
      <c r="E72" s="821"/>
      <c r="F72" s="2498"/>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4" t="s">
        <v>2966</v>
      </c>
      <c r="B73" s="2878" t="str">
        <f>估价对象房地状况!C24</f>
        <v>城市支路——芳菲路</v>
      </c>
      <c r="C73" s="2766"/>
      <c r="D73" s="1284">
        <f t="shared" si="20"/>
        <v>0</v>
      </c>
      <c r="E73" s="821"/>
      <c r="F73" s="2498"/>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4"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6"/>
      <c r="D74" s="1284">
        <f t="shared" si="20"/>
        <v>0</v>
      </c>
      <c r="E74" s="821"/>
      <c r="F74" s="2498"/>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4" t="s">
        <v>2959</v>
      </c>
      <c r="B75" s="1723" t="str">
        <f>估价对象房地状况!C22</f>
        <v>估价对象所在区域基础设施水平达到“七通”。</v>
      </c>
      <c r="C75" s="2766"/>
      <c r="D75" s="1284">
        <f t="shared" si="20"/>
        <v>0</v>
      </c>
      <c r="E75" s="821"/>
      <c r="F75" s="2498"/>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5" customFormat="1" ht="24">
      <c r="A76" s="2874" t="s">
        <v>2956</v>
      </c>
      <c r="B76" s="2880" t="s">
        <v>2957</v>
      </c>
      <c r="C76" s="2766"/>
      <c r="D76" s="1284">
        <f t="shared" si="20"/>
        <v>0</v>
      </c>
      <c r="E76" s="821"/>
      <c r="F76" s="2498"/>
      <c r="G76" s="1282"/>
      <c r="H76" s="1286" t="str">
        <f t="shared" si="21"/>
        <v>——</v>
      </c>
      <c r="I76" s="815">
        <v>0.05</v>
      </c>
      <c r="J76" s="1283">
        <f t="shared" si="22"/>
        <v>0</v>
      </c>
      <c r="K76" s="1283">
        <f t="shared" si="23"/>
        <v>0</v>
      </c>
      <c r="L76" s="1283">
        <v>0</v>
      </c>
      <c r="M76" s="1283">
        <f t="shared" si="24"/>
        <v>0</v>
      </c>
      <c r="N76" s="1283">
        <f t="shared" si="24"/>
        <v>0</v>
      </c>
      <c r="AA76" s="2885"/>
      <c r="AB76" s="1369"/>
      <c r="AC76" s="1369"/>
      <c r="AD76" s="1369"/>
      <c r="AE76" s="1369"/>
      <c r="AF76" s="1369"/>
      <c r="AG76" s="1369"/>
      <c r="AH76" s="2885"/>
      <c r="AI76" s="2885"/>
      <c r="AJ76" s="2885"/>
      <c r="AK76" s="2885"/>
    </row>
    <row r="77" spans="1:37" ht="51">
      <c r="A77" s="2874" t="s">
        <v>2960</v>
      </c>
      <c r="B77" s="2877" t="str">
        <f>估价对象房地状况!C20</f>
        <v>区域自然环境：东管头城市休闲公园；人文环境：首都经济贸易大学；综合评价环境状况一般。</v>
      </c>
      <c r="C77" s="2766"/>
      <c r="D77" s="1284">
        <f t="shared" si="20"/>
        <v>0</v>
      </c>
      <c r="E77" s="821"/>
      <c r="F77" s="2498"/>
      <c r="G77" s="1282"/>
      <c r="H77" s="1286" t="str">
        <f t="shared" si="21"/>
        <v>——</v>
      </c>
      <c r="I77" s="815">
        <v>0.15</v>
      </c>
      <c r="J77" s="1283">
        <f t="shared" si="22"/>
        <v>0</v>
      </c>
      <c r="K77" s="1283">
        <f t="shared" si="23"/>
        <v>0</v>
      </c>
      <c r="L77" s="1283">
        <v>0</v>
      </c>
      <c r="M77" s="1283">
        <f t="shared" si="24"/>
        <v>0</v>
      </c>
      <c r="N77" s="1283">
        <f t="shared" si="24"/>
        <v>0</v>
      </c>
      <c r="Z77" s="2716"/>
      <c r="AA77" s="2792"/>
      <c r="AG77" s="1370"/>
      <c r="AK77" s="2792"/>
    </row>
    <row r="78" spans="1:37" ht="24.75" thickBot="1">
      <c r="A78" s="2882" t="s">
        <v>2967</v>
      </c>
      <c r="B78" s="2886"/>
      <c r="C78" s="2766"/>
      <c r="D78" s="1284">
        <f t="shared" si="20"/>
        <v>0</v>
      </c>
      <c r="E78" s="822"/>
      <c r="F78" s="2498"/>
      <c r="G78" s="1282"/>
      <c r="H78" s="1286" t="str">
        <f t="shared" si="21"/>
        <v>——</v>
      </c>
      <c r="I78" s="819">
        <v>0.04</v>
      </c>
      <c r="J78" s="1283">
        <f t="shared" si="22"/>
        <v>0</v>
      </c>
      <c r="K78" s="1283">
        <f t="shared" si="23"/>
        <v>0</v>
      </c>
      <c r="L78" s="1283">
        <v>0</v>
      </c>
      <c r="M78" s="1283">
        <f t="shared" si="24"/>
        <v>0</v>
      </c>
      <c r="N78" s="1283">
        <f t="shared" si="24"/>
        <v>0</v>
      </c>
      <c r="Z78" s="2716"/>
      <c r="AA78" s="2792"/>
      <c r="AG78" s="1370"/>
      <c r="AK78" s="2792"/>
    </row>
    <row r="79" spans="1:37" ht="15">
      <c r="A79" s="2870" t="s">
        <v>2968</v>
      </c>
      <c r="B79" s="2871">
        <f>1+E81</f>
        <v>1</v>
      </c>
      <c r="C79" s="809"/>
      <c r="D79" s="809"/>
      <c r="E79" s="810"/>
      <c r="F79" s="2873"/>
      <c r="G79" s="6"/>
      <c r="H79" s="6"/>
      <c r="I79" s="6"/>
      <c r="J79" s="7"/>
      <c r="K79" s="7"/>
      <c r="L79" s="7"/>
      <c r="M79" s="7"/>
      <c r="N79" s="7"/>
      <c r="Z79" s="2716"/>
      <c r="AA79" s="2792"/>
      <c r="AG79" s="1370"/>
      <c r="AK79" s="2792"/>
    </row>
    <row r="80" spans="1:37" ht="24.75">
      <c r="A80" s="2874" t="s">
        <v>2942</v>
      </c>
      <c r="B80" s="1807"/>
      <c r="C80" s="1807" t="s">
        <v>2944</v>
      </c>
      <c r="D80" s="1807" t="s">
        <v>2945</v>
      </c>
      <c r="E80" s="814" t="s">
        <v>2946</v>
      </c>
      <c r="F80" s="2875" t="s">
        <v>2962</v>
      </c>
      <c r="G80" s="1807" t="s">
        <v>754</v>
      </c>
      <c r="H80" s="2876" t="s">
        <v>2948</v>
      </c>
      <c r="I80" s="1807" t="s">
        <v>2949</v>
      </c>
      <c r="J80" s="602" t="s">
        <v>2595</v>
      </c>
      <c r="K80" s="602" t="s">
        <v>2596</v>
      </c>
      <c r="L80" s="602" t="s">
        <v>2597</v>
      </c>
      <c r="M80" s="602" t="s">
        <v>2598</v>
      </c>
      <c r="N80" s="602" t="s">
        <v>2599</v>
      </c>
      <c r="Z80" s="2716"/>
      <c r="AA80" s="2792"/>
      <c r="AG80" s="1370"/>
      <c r="AK80" s="2792"/>
    </row>
    <row r="81" spans="1:37" ht="38.25">
      <c r="A81" s="2874" t="s">
        <v>2969</v>
      </c>
      <c r="B81" s="2878" t="str">
        <f>估价对象房地状况!G15</f>
        <v>估价对象位于XX开发区，园区建设成熟度XX，产业集聚程度XX</v>
      </c>
      <c r="C81" s="2766"/>
      <c r="D81" s="1284">
        <f t="shared" ref="D81:D88" si="25">SUMIF($J$80:$N$80,C81,J81:N81)</f>
        <v>0</v>
      </c>
      <c r="E81" s="816">
        <f>ROUND(SUM(D81:D88),4)</f>
        <v>0</v>
      </c>
      <c r="F81" s="2498"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6"/>
      <c r="AA81" s="2792"/>
      <c r="AG81" s="1370"/>
      <c r="AK81" s="2792"/>
    </row>
    <row r="82" spans="1:37" ht="51">
      <c r="A82" s="2874" t="s">
        <v>2951</v>
      </c>
      <c r="B82" s="2878" t="str">
        <f>估价对象房地状况!G16</f>
        <v>估价对象周边道路状况、公共交通通达情况、停车便捷程度，综合评价交通便捷度较好</v>
      </c>
      <c r="C82" s="2766"/>
      <c r="D82" s="1284">
        <f t="shared" si="25"/>
        <v>0</v>
      </c>
      <c r="E82" s="821"/>
      <c r="F82" s="2498"/>
      <c r="G82" s="1282"/>
      <c r="H82" s="1286" t="str">
        <f t="shared" si="26"/>
        <v>——</v>
      </c>
      <c r="I82" s="815">
        <v>0.33</v>
      </c>
      <c r="J82" s="1283">
        <f t="shared" si="27"/>
        <v>0</v>
      </c>
      <c r="K82" s="1283">
        <f t="shared" si="28"/>
        <v>0</v>
      </c>
      <c r="L82" s="1283">
        <v>0</v>
      </c>
      <c r="M82" s="1283">
        <f t="shared" si="29"/>
        <v>0</v>
      </c>
      <c r="N82" s="1283">
        <f t="shared" si="29"/>
        <v>0</v>
      </c>
      <c r="Z82" s="2716"/>
      <c r="AA82" s="2792"/>
      <c r="AG82" s="1370"/>
      <c r="AK82" s="2792"/>
    </row>
    <row r="83" spans="1:37" ht="24">
      <c r="A83" s="2874" t="s">
        <v>2952</v>
      </c>
      <c r="B83" s="2878">
        <f>估价对象房地状况!G17</f>
        <v>0</v>
      </c>
      <c r="C83" s="2766"/>
      <c r="D83" s="1284">
        <f t="shared" si="25"/>
        <v>0</v>
      </c>
      <c r="E83" s="821"/>
      <c r="F83" s="2498"/>
      <c r="G83" s="1282"/>
      <c r="H83" s="1286" t="str">
        <f t="shared" si="26"/>
        <v>——</v>
      </c>
      <c r="I83" s="815">
        <v>0.05</v>
      </c>
      <c r="J83" s="1283">
        <f t="shared" si="27"/>
        <v>0</v>
      </c>
      <c r="K83" s="1283">
        <f t="shared" si="28"/>
        <v>0</v>
      </c>
      <c r="L83" s="1283">
        <v>0</v>
      </c>
      <c r="M83" s="1283">
        <f t="shared" si="29"/>
        <v>0</v>
      </c>
      <c r="N83" s="1283">
        <f t="shared" si="29"/>
        <v>0</v>
      </c>
      <c r="Z83" s="2716"/>
      <c r="AA83" s="2792"/>
      <c r="AG83" s="1370"/>
      <c r="AK83" s="2792"/>
    </row>
    <row r="84" spans="1:37" ht="14.25">
      <c r="A84" s="2874" t="s">
        <v>2966</v>
      </c>
      <c r="B84" s="2878">
        <f>估价对象房地状况!G22</f>
        <v>0</v>
      </c>
      <c r="C84" s="2766"/>
      <c r="D84" s="1284">
        <f t="shared" si="25"/>
        <v>0</v>
      </c>
      <c r="E84" s="821"/>
      <c r="F84" s="2498"/>
      <c r="G84" s="1282"/>
      <c r="H84" s="1286" t="str">
        <f t="shared" si="26"/>
        <v>——</v>
      </c>
      <c r="I84" s="815">
        <v>0.04</v>
      </c>
      <c r="J84" s="1283">
        <f t="shared" si="27"/>
        <v>0</v>
      </c>
      <c r="K84" s="1283">
        <f t="shared" si="28"/>
        <v>0</v>
      </c>
      <c r="L84" s="1283">
        <v>0</v>
      </c>
      <c r="M84" s="1283">
        <f t="shared" si="29"/>
        <v>0</v>
      </c>
      <c r="N84" s="1283">
        <f t="shared" si="29"/>
        <v>0</v>
      </c>
      <c r="Z84" s="2716"/>
      <c r="AA84" s="2792"/>
      <c r="AG84" s="1370"/>
      <c r="AK84" s="2792"/>
    </row>
    <row r="85" spans="1:37" ht="25.5">
      <c r="A85" s="2874" t="s">
        <v>2958</v>
      </c>
      <c r="B85" s="1723" t="str">
        <f>估价对象房地状况!G19</f>
        <v>估价对象所在区域公共配套设施齐备情况</v>
      </c>
      <c r="C85" s="2766"/>
      <c r="D85" s="1284">
        <f t="shared" si="25"/>
        <v>0</v>
      </c>
      <c r="E85" s="821"/>
      <c r="F85" s="2498"/>
      <c r="G85" s="1282"/>
      <c r="H85" s="1286" t="str">
        <f t="shared" si="26"/>
        <v>——</v>
      </c>
      <c r="I85" s="815">
        <v>0.06</v>
      </c>
      <c r="J85" s="1283">
        <f t="shared" si="27"/>
        <v>0</v>
      </c>
      <c r="K85" s="1283">
        <f t="shared" si="28"/>
        <v>0</v>
      </c>
      <c r="L85" s="1283">
        <v>0</v>
      </c>
      <c r="M85" s="1283">
        <f t="shared" si="29"/>
        <v>0</v>
      </c>
      <c r="N85" s="1283">
        <f t="shared" si="29"/>
        <v>0</v>
      </c>
      <c r="Z85" s="2716"/>
      <c r="AA85" s="2792"/>
      <c r="AG85" s="1370"/>
      <c r="AK85" s="2792"/>
    </row>
    <row r="86" spans="1:37" ht="25.5">
      <c r="A86" s="2874" t="s">
        <v>2959</v>
      </c>
      <c r="B86" s="1723" t="str">
        <f>估价对象房地状况!G20</f>
        <v>估价对象所在区域基础设施水平</v>
      </c>
      <c r="C86" s="2766"/>
      <c r="D86" s="1284">
        <f t="shared" si="25"/>
        <v>0</v>
      </c>
      <c r="E86" s="821"/>
      <c r="F86" s="2498"/>
      <c r="G86" s="1282"/>
      <c r="H86" s="1286" t="str">
        <f t="shared" si="26"/>
        <v>——</v>
      </c>
      <c r="I86" s="815">
        <v>0.15</v>
      </c>
      <c r="J86" s="1283">
        <f t="shared" si="27"/>
        <v>0</v>
      </c>
      <c r="K86" s="1283">
        <f t="shared" si="28"/>
        <v>0</v>
      </c>
      <c r="L86" s="1283">
        <v>0</v>
      </c>
      <c r="M86" s="1283">
        <f t="shared" si="29"/>
        <v>0</v>
      </c>
      <c r="N86" s="1283">
        <f t="shared" si="29"/>
        <v>0</v>
      </c>
      <c r="Z86" s="2716"/>
      <c r="AA86" s="2792"/>
      <c r="AG86" s="1370"/>
      <c r="AK86" s="2792"/>
    </row>
    <row r="87" spans="1:37" ht="24">
      <c r="A87" s="2874" t="s">
        <v>2956</v>
      </c>
      <c r="B87" s="2880" t="s">
        <v>2970</v>
      </c>
      <c r="C87" s="2766"/>
      <c r="D87" s="1284">
        <f t="shared" si="25"/>
        <v>0</v>
      </c>
      <c r="E87" s="821"/>
      <c r="F87" s="2498"/>
      <c r="G87" s="1282"/>
      <c r="H87" s="1286" t="str">
        <f t="shared" si="26"/>
        <v>——</v>
      </c>
      <c r="I87" s="815">
        <v>0.05</v>
      </c>
      <c r="J87" s="1283">
        <f t="shared" si="27"/>
        <v>0</v>
      </c>
      <c r="K87" s="1283">
        <f t="shared" si="28"/>
        <v>0</v>
      </c>
      <c r="L87" s="1283">
        <v>0</v>
      </c>
      <c r="M87" s="1283">
        <f t="shared" si="29"/>
        <v>0</v>
      </c>
      <c r="N87" s="1283">
        <f t="shared" si="29"/>
        <v>0</v>
      </c>
      <c r="Z87" s="2716"/>
      <c r="AA87" s="2792"/>
      <c r="AG87" s="1370"/>
      <c r="AK87" s="2792"/>
    </row>
    <row r="88" spans="1:37" ht="39" thickBot="1">
      <c r="A88" s="2882" t="s">
        <v>2971</v>
      </c>
      <c r="B88" s="2887" t="str">
        <f>估价对象房地状况!G18</f>
        <v>该园区内是否有污染型企业，绿化情况，卫生条件，整体环境状况判断</v>
      </c>
      <c r="C88" s="2766"/>
      <c r="D88" s="1284">
        <f t="shared" si="25"/>
        <v>0</v>
      </c>
      <c r="E88" s="822"/>
      <c r="F88" s="2498"/>
      <c r="G88" s="1282"/>
      <c r="H88" s="1286" t="str">
        <f t="shared" si="26"/>
        <v>——</v>
      </c>
      <c r="I88" s="819">
        <v>0.06</v>
      </c>
      <c r="J88" s="1283">
        <f t="shared" si="27"/>
        <v>0</v>
      </c>
      <c r="K88" s="1283">
        <f t="shared" si="28"/>
        <v>0</v>
      </c>
      <c r="L88" s="1283">
        <v>0</v>
      </c>
      <c r="M88" s="1283">
        <f t="shared" si="29"/>
        <v>0</v>
      </c>
      <c r="N88" s="1283">
        <f t="shared" si="29"/>
        <v>0</v>
      </c>
      <c r="Z88" s="2716"/>
      <c r="AA88" s="2792"/>
      <c r="AG88" s="1370"/>
      <c r="AK88" s="2792"/>
    </row>
    <row r="90" spans="1:37">
      <c r="A90" s="3719" t="s">
        <v>2972</v>
      </c>
      <c r="B90" s="3719"/>
      <c r="C90" s="3719"/>
      <c r="D90" s="3719"/>
      <c r="E90" s="3719"/>
      <c r="F90" s="3719"/>
      <c r="G90" s="3719"/>
      <c r="H90" s="3719"/>
      <c r="I90" s="3719"/>
      <c r="J90" s="3719"/>
      <c r="K90" s="2888"/>
      <c r="L90" s="2888"/>
      <c r="M90" s="2888"/>
      <c r="N90" s="2888"/>
    </row>
    <row r="91" spans="1:37">
      <c r="A91" s="3721" t="s">
        <v>2973</v>
      </c>
      <c r="B91" s="3721" t="s">
        <v>2974</v>
      </c>
      <c r="C91" s="2842" t="s">
        <v>2975</v>
      </c>
      <c r="D91" s="2843"/>
      <c r="E91" s="2843"/>
      <c r="F91" s="2843"/>
      <c r="G91" s="2843"/>
      <c r="H91" s="2843"/>
      <c r="I91" s="2843"/>
      <c r="J91" s="2889"/>
      <c r="K91" s="2890"/>
      <c r="L91" s="2890"/>
      <c r="M91" s="2890"/>
      <c r="N91" s="2890"/>
    </row>
    <row r="92" spans="1:37">
      <c r="A92" s="3721"/>
      <c r="B92" s="3721"/>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722" t="s">
        <v>2976</v>
      </c>
      <c r="B93" s="2891">
        <v>1</v>
      </c>
      <c r="C93" s="2892">
        <v>1.9361999999999999</v>
      </c>
      <c r="D93" s="2892">
        <v>1.9361999999999999</v>
      </c>
      <c r="E93" s="2892">
        <v>1.8629</v>
      </c>
      <c r="F93" s="2892">
        <v>1.8629</v>
      </c>
      <c r="G93" s="2892">
        <v>1.8629</v>
      </c>
      <c r="H93" s="2892">
        <v>1.8629</v>
      </c>
      <c r="I93" s="2892">
        <v>1.8629</v>
      </c>
      <c r="J93" s="2892">
        <v>1.9419999999999999</v>
      </c>
      <c r="K93" s="2892">
        <v>1.9419999999999999</v>
      </c>
      <c r="L93" s="2892">
        <v>1.9419999999999999</v>
      </c>
      <c r="M93" s="2892">
        <v>1.9419999999999999</v>
      </c>
      <c r="N93" s="2892">
        <v>1.9419999999999999</v>
      </c>
    </row>
    <row r="94" spans="1:37">
      <c r="A94" s="3723"/>
      <c r="B94" s="2891">
        <v>2</v>
      </c>
      <c r="C94" s="2892">
        <v>1.4198</v>
      </c>
      <c r="D94" s="2892">
        <v>1.4198</v>
      </c>
      <c r="E94" s="2892">
        <v>1.3371999999999999</v>
      </c>
      <c r="F94" s="2892">
        <v>1.3371999999999999</v>
      </c>
      <c r="G94" s="2892">
        <v>1.3371999999999999</v>
      </c>
      <c r="H94" s="2892">
        <v>1.3371999999999999</v>
      </c>
      <c r="I94" s="2892">
        <v>1.3371999999999999</v>
      </c>
      <c r="J94" s="2892">
        <v>1.2799</v>
      </c>
      <c r="K94" s="2892">
        <v>1.2799</v>
      </c>
      <c r="L94" s="2892">
        <v>1.2799</v>
      </c>
      <c r="M94" s="2892">
        <v>1.2799</v>
      </c>
      <c r="N94" s="2892">
        <v>1.2799</v>
      </c>
    </row>
    <row r="95" spans="1:37">
      <c r="A95" s="3723"/>
      <c r="B95" s="2891">
        <v>3</v>
      </c>
      <c r="C95" s="2892">
        <v>1.1594</v>
      </c>
      <c r="D95" s="2892">
        <v>1.1594</v>
      </c>
      <c r="E95" s="2892">
        <v>1.0788</v>
      </c>
      <c r="F95" s="2892">
        <v>1.0788</v>
      </c>
      <c r="G95" s="2892">
        <v>1.0788</v>
      </c>
      <c r="H95" s="2892">
        <v>1.0788</v>
      </c>
      <c r="I95" s="2892">
        <v>1.0788</v>
      </c>
      <c r="J95" s="2892">
        <v>1.0072000000000001</v>
      </c>
      <c r="K95" s="2892">
        <v>1.0072000000000001</v>
      </c>
      <c r="L95" s="2892">
        <v>1.0072000000000001</v>
      </c>
      <c r="M95" s="2892">
        <v>1.0072000000000001</v>
      </c>
      <c r="N95" s="2892">
        <v>1.0072000000000001</v>
      </c>
    </row>
    <row r="96" spans="1:37">
      <c r="A96" s="3723"/>
      <c r="B96" s="2891">
        <v>4</v>
      </c>
      <c r="C96" s="2892">
        <v>0.96220000000000006</v>
      </c>
      <c r="D96" s="2892">
        <v>0.96220000000000006</v>
      </c>
      <c r="E96" s="2892">
        <v>0.86560000000000004</v>
      </c>
      <c r="F96" s="2892">
        <v>0.86560000000000004</v>
      </c>
      <c r="G96" s="2892">
        <v>0.86560000000000004</v>
      </c>
      <c r="H96" s="2892">
        <v>0.86560000000000004</v>
      </c>
      <c r="I96" s="2892">
        <v>0.86560000000000004</v>
      </c>
      <c r="J96" s="2892">
        <v>0.75249999999999995</v>
      </c>
      <c r="K96" s="2892">
        <v>0.75249999999999995</v>
      </c>
      <c r="L96" s="2892">
        <v>0.75249999999999995</v>
      </c>
      <c r="M96" s="2892">
        <v>0.75249999999999995</v>
      </c>
      <c r="N96" s="2892">
        <v>0.75249999999999995</v>
      </c>
    </row>
    <row r="97" spans="1:14">
      <c r="A97" s="3723"/>
      <c r="B97" s="2891">
        <v>5</v>
      </c>
      <c r="C97" s="2892">
        <v>0.8417</v>
      </c>
      <c r="D97" s="2892">
        <v>0.8417</v>
      </c>
      <c r="E97" s="2892">
        <v>0.73709999999999998</v>
      </c>
      <c r="F97" s="2892">
        <v>0.73709999999999998</v>
      </c>
      <c r="G97" s="2892">
        <v>0.73709999999999998</v>
      </c>
      <c r="H97" s="2892">
        <v>0.73709999999999998</v>
      </c>
      <c r="I97" s="2892">
        <v>0.73709999999999998</v>
      </c>
      <c r="J97" s="2892">
        <v>0.56589999999999996</v>
      </c>
      <c r="K97" s="2892">
        <v>0.56589999999999996</v>
      </c>
      <c r="L97" s="2892">
        <v>0.56589999999999996</v>
      </c>
      <c r="M97" s="2892">
        <v>0.56589999999999996</v>
      </c>
      <c r="N97" s="2892">
        <v>0.56589999999999996</v>
      </c>
    </row>
    <row r="98" spans="1:14">
      <c r="A98" s="3723"/>
      <c r="B98" s="2891">
        <v>6</v>
      </c>
      <c r="C98" s="2892">
        <v>0.76080000000000003</v>
      </c>
      <c r="D98" s="2892">
        <v>0.76080000000000003</v>
      </c>
      <c r="E98" s="2892">
        <v>0.6482</v>
      </c>
      <c r="F98" s="2892">
        <v>0.6482</v>
      </c>
      <c r="G98" s="2892">
        <v>0.6482</v>
      </c>
      <c r="H98" s="2892">
        <v>0.6482</v>
      </c>
      <c r="I98" s="2892">
        <v>0.6482</v>
      </c>
      <c r="J98" s="2892">
        <v>0.45250000000000001</v>
      </c>
      <c r="K98" s="2892">
        <v>0.45250000000000001</v>
      </c>
      <c r="L98" s="2892">
        <v>0.45250000000000001</v>
      </c>
      <c r="M98" s="2892">
        <v>0.45250000000000001</v>
      </c>
      <c r="N98" s="2892">
        <v>0.45250000000000001</v>
      </c>
    </row>
    <row r="99" spans="1:14">
      <c r="A99" s="3723"/>
      <c r="B99" s="2891" t="s">
        <v>2855</v>
      </c>
      <c r="C99" s="2893">
        <f>$I$3</f>
        <v>0</v>
      </c>
      <c r="D99" s="2893">
        <f t="shared" ref="D99:M99" si="30">$I$3</f>
        <v>0</v>
      </c>
      <c r="E99" s="2893">
        <f t="shared" si="30"/>
        <v>0</v>
      </c>
      <c r="F99" s="2893">
        <f t="shared" si="30"/>
        <v>0</v>
      </c>
      <c r="G99" s="2893">
        <f t="shared" si="30"/>
        <v>0</v>
      </c>
      <c r="H99" s="2893">
        <f t="shared" si="30"/>
        <v>0</v>
      </c>
      <c r="I99" s="2893">
        <f t="shared" si="30"/>
        <v>0</v>
      </c>
      <c r="J99" s="2893">
        <f t="shared" si="30"/>
        <v>0</v>
      </c>
      <c r="K99" s="2893">
        <f t="shared" si="30"/>
        <v>0</v>
      </c>
      <c r="L99" s="2893">
        <f t="shared" si="30"/>
        <v>0</v>
      </c>
      <c r="M99" s="2893">
        <f t="shared" si="30"/>
        <v>0</v>
      </c>
      <c r="N99" s="2893">
        <f>$I$3</f>
        <v>0</v>
      </c>
    </row>
    <row r="100" spans="1:14">
      <c r="A100" s="3724"/>
      <c r="B100" s="2891">
        <v>7</v>
      </c>
      <c r="C100" s="2894">
        <f>(-0.163*(C99^2)-0.59*C99+7617)*(10^(-4))</f>
        <v>0.76170000000000004</v>
      </c>
      <c r="D100" s="2894">
        <f>(-0.163*(D99^2)-0.59*D99+7617)*(10^(-4))</f>
        <v>0.76170000000000004</v>
      </c>
      <c r="E100" s="2894">
        <f>(-0.161*(E99^2)-7.509*E99+6533)*(10^(-4))</f>
        <v>0.65329999999999999</v>
      </c>
      <c r="F100" s="2894">
        <f>(-0.161*(F99^2)-7.509*F99+6533)*(10^(-4))</f>
        <v>0.65329999999999999</v>
      </c>
      <c r="G100" s="2894">
        <f>(-0.161*(G99^2)-7.509*G99+6533)*(10^(-4))</f>
        <v>0.65329999999999999</v>
      </c>
      <c r="H100" s="2894">
        <f>(-0.161*(H99^2)-7.509*H99+6533)*(10^(-4))</f>
        <v>0.65329999999999999</v>
      </c>
      <c r="I100" s="2894">
        <f>(-0.161*(I99^2)-7.509*I99+6533)*(10^(-4))</f>
        <v>0.65329999999999999</v>
      </c>
      <c r="J100" s="2894">
        <f>(-0.214*(J99^2)-21.991*J99+4665)*(10^(-4))</f>
        <v>0.46650000000000003</v>
      </c>
      <c r="K100" s="2894">
        <f>(-0.214*(K99^2)-21.991*K99+4665)*(10^(-4))</f>
        <v>0.46650000000000003</v>
      </c>
      <c r="L100" s="2894">
        <f>(-0.214*(L99^2)-21.991*L99+4665)*(10^(-4))</f>
        <v>0.46650000000000003</v>
      </c>
      <c r="M100" s="2894">
        <f>(-0.214*(M99^2)-21.991*M99+4665)*(10^(-4))</f>
        <v>0.46650000000000003</v>
      </c>
      <c r="N100" s="2894">
        <f>(-0.214*(N99^2)-21.991*N99+4665)*(10^(-4))</f>
        <v>0.46650000000000003</v>
      </c>
    </row>
    <row r="101" spans="1:14">
      <c r="A101" s="3722" t="s">
        <v>2977</v>
      </c>
      <c r="B101" s="2895" t="s">
        <v>2978</v>
      </c>
      <c r="C101" s="2896">
        <f>$G$3</f>
        <v>1.92</v>
      </c>
      <c r="D101" s="2896">
        <f t="shared" ref="D101:N101" si="31">$G$3</f>
        <v>1.92</v>
      </c>
      <c r="E101" s="2896">
        <f t="shared" si="31"/>
        <v>1.92</v>
      </c>
      <c r="F101" s="2896">
        <f t="shared" si="31"/>
        <v>1.92</v>
      </c>
      <c r="G101" s="2896">
        <f t="shared" si="31"/>
        <v>1.92</v>
      </c>
      <c r="H101" s="2896">
        <f t="shared" si="31"/>
        <v>1.92</v>
      </c>
      <c r="I101" s="2896">
        <f t="shared" si="31"/>
        <v>1.92</v>
      </c>
      <c r="J101" s="2896">
        <f t="shared" si="31"/>
        <v>1.92</v>
      </c>
      <c r="K101" s="2896">
        <f t="shared" si="31"/>
        <v>1.92</v>
      </c>
      <c r="L101" s="2896">
        <f t="shared" si="31"/>
        <v>1.92</v>
      </c>
      <c r="M101" s="2896">
        <f t="shared" si="31"/>
        <v>1.92</v>
      </c>
      <c r="N101" s="2896">
        <f t="shared" si="31"/>
        <v>1.92</v>
      </c>
    </row>
    <row r="102" spans="1:14">
      <c r="A102" s="3723"/>
      <c r="B102" s="2891">
        <v>1</v>
      </c>
      <c r="C102" s="2892">
        <f>1.9362/C101</f>
        <v>1.0084375000000001</v>
      </c>
      <c r="D102" s="2892">
        <f>1.9362/D101</f>
        <v>1.0084375000000001</v>
      </c>
      <c r="E102" s="2892">
        <f>1.8629/E101</f>
        <v>0.97026041666666674</v>
      </c>
      <c r="F102" s="2892">
        <f>1.8629/F101</f>
        <v>0.97026041666666674</v>
      </c>
      <c r="G102" s="2892">
        <f>1.8629/G101</f>
        <v>0.97026041666666674</v>
      </c>
      <c r="H102" s="2892">
        <f>1.8629/H101</f>
        <v>0.97026041666666674</v>
      </c>
      <c r="I102" s="2892">
        <f>1.8629/I101</f>
        <v>0.97026041666666674</v>
      </c>
      <c r="J102" s="2892">
        <f>1.942/J101</f>
        <v>1.0114583333333333</v>
      </c>
      <c r="K102" s="2892">
        <f>1.942/K101</f>
        <v>1.0114583333333333</v>
      </c>
      <c r="L102" s="2892">
        <f>1.942/L101</f>
        <v>1.0114583333333333</v>
      </c>
      <c r="M102" s="2892">
        <f>1.942/M101</f>
        <v>1.0114583333333333</v>
      </c>
      <c r="N102" s="2892">
        <f>1.942/N101</f>
        <v>1.0114583333333333</v>
      </c>
    </row>
    <row r="103" spans="1:14">
      <c r="A103" s="3723"/>
      <c r="B103" s="2891">
        <v>2</v>
      </c>
      <c r="C103" s="2892">
        <f>1.4198/C101</f>
        <v>0.73947916666666669</v>
      </c>
      <c r="D103" s="2892">
        <f>1.4198/D101</f>
        <v>0.73947916666666669</v>
      </c>
      <c r="E103" s="2892">
        <f>1.3372/E101</f>
        <v>0.69645833333333329</v>
      </c>
      <c r="F103" s="2892">
        <f>1.3372/F101</f>
        <v>0.69645833333333329</v>
      </c>
      <c r="G103" s="2892">
        <f>1.3372/G101</f>
        <v>0.69645833333333329</v>
      </c>
      <c r="H103" s="2892">
        <f>1.3372/H101</f>
        <v>0.69645833333333329</v>
      </c>
      <c r="I103" s="2892">
        <f>1.3372/I101</f>
        <v>0.69645833333333329</v>
      </c>
      <c r="J103" s="2892">
        <f>1.2799/J101</f>
        <v>0.66661458333333334</v>
      </c>
      <c r="K103" s="2892">
        <f>1.2799/K101</f>
        <v>0.66661458333333334</v>
      </c>
      <c r="L103" s="2892">
        <f>1.2799/L101</f>
        <v>0.66661458333333334</v>
      </c>
      <c r="M103" s="2892">
        <f>1.2799/M101</f>
        <v>0.66661458333333334</v>
      </c>
      <c r="N103" s="2892">
        <f>1.2799/N101</f>
        <v>0.66661458333333334</v>
      </c>
    </row>
    <row r="104" spans="1:14">
      <c r="A104" s="3723"/>
      <c r="B104" s="2891">
        <v>3</v>
      </c>
      <c r="C104" s="2892">
        <f>1.1594/C101</f>
        <v>0.60385416666666669</v>
      </c>
      <c r="D104" s="2892">
        <f>1.1594/D101</f>
        <v>0.60385416666666669</v>
      </c>
      <c r="E104" s="2892">
        <f>1.0788/E101</f>
        <v>0.56187500000000001</v>
      </c>
      <c r="F104" s="2892">
        <f>1.0788/F101</f>
        <v>0.56187500000000001</v>
      </c>
      <c r="G104" s="2892">
        <f>1.0788/G101</f>
        <v>0.56187500000000001</v>
      </c>
      <c r="H104" s="2892">
        <f>1.0788/H101</f>
        <v>0.56187500000000001</v>
      </c>
      <c r="I104" s="2892">
        <f>1.0788/I101</f>
        <v>0.56187500000000001</v>
      </c>
      <c r="J104" s="2892">
        <f>1.0072/J101</f>
        <v>0.5245833333333334</v>
      </c>
      <c r="K104" s="2892">
        <f>1.0072/K101</f>
        <v>0.5245833333333334</v>
      </c>
      <c r="L104" s="2892">
        <f>1.0072/L101</f>
        <v>0.5245833333333334</v>
      </c>
      <c r="M104" s="2892">
        <f>1.0072/M101</f>
        <v>0.5245833333333334</v>
      </c>
      <c r="N104" s="2892">
        <f>1.0072/N101</f>
        <v>0.5245833333333334</v>
      </c>
    </row>
    <row r="105" spans="1:14">
      <c r="A105" s="3723"/>
      <c r="B105" s="2891">
        <v>4</v>
      </c>
      <c r="C105" s="2892">
        <f>0.9622/C101</f>
        <v>0.5011458333333334</v>
      </c>
      <c r="D105" s="2892">
        <f>0.9622/D101</f>
        <v>0.5011458333333334</v>
      </c>
      <c r="E105" s="2892">
        <f>0.8656/E101</f>
        <v>0.45083333333333336</v>
      </c>
      <c r="F105" s="2892">
        <f>0.8656/F101</f>
        <v>0.45083333333333336</v>
      </c>
      <c r="G105" s="2892">
        <f>0.8656/G101</f>
        <v>0.45083333333333336</v>
      </c>
      <c r="H105" s="2892">
        <f>0.8656/H101</f>
        <v>0.45083333333333336</v>
      </c>
      <c r="I105" s="2892">
        <f>0.8656/I101</f>
        <v>0.45083333333333336</v>
      </c>
      <c r="J105" s="2892">
        <f>0.7525/J101</f>
        <v>0.39192708333333331</v>
      </c>
      <c r="K105" s="2892">
        <f>0.7525/K101</f>
        <v>0.39192708333333331</v>
      </c>
      <c r="L105" s="2892">
        <f>0.7525/L101</f>
        <v>0.39192708333333331</v>
      </c>
      <c r="M105" s="2892">
        <f>0.7525/M101</f>
        <v>0.39192708333333331</v>
      </c>
      <c r="N105" s="2892">
        <f>0.7525/N101</f>
        <v>0.39192708333333331</v>
      </c>
    </row>
    <row r="106" spans="1:14">
      <c r="A106" s="3723"/>
      <c r="B106" s="2891">
        <v>5</v>
      </c>
      <c r="C106" s="2892">
        <f>0.8417/C101</f>
        <v>0.43838541666666669</v>
      </c>
      <c r="D106" s="2892">
        <f>0.8417/D101</f>
        <v>0.43838541666666669</v>
      </c>
      <c r="E106" s="2892">
        <f>0.7371/E101</f>
        <v>0.38390625</v>
      </c>
      <c r="F106" s="2892">
        <f>0.7371/F101</f>
        <v>0.38390625</v>
      </c>
      <c r="G106" s="2892">
        <f>0.7371/G101</f>
        <v>0.38390625</v>
      </c>
      <c r="H106" s="2892">
        <f>0.7371/H101</f>
        <v>0.38390625</v>
      </c>
      <c r="I106" s="2892">
        <f>0.7371/I101</f>
        <v>0.38390625</v>
      </c>
      <c r="J106" s="2892">
        <f>0.5659/J101</f>
        <v>0.29473958333333333</v>
      </c>
      <c r="K106" s="2892">
        <f>0.5659/K101</f>
        <v>0.29473958333333333</v>
      </c>
      <c r="L106" s="2892">
        <f>0.5659/L101</f>
        <v>0.29473958333333333</v>
      </c>
      <c r="M106" s="2892">
        <f>0.5659/M101</f>
        <v>0.29473958333333333</v>
      </c>
      <c r="N106" s="2892">
        <f>0.5659/N101</f>
        <v>0.29473958333333333</v>
      </c>
    </row>
    <row r="107" spans="1:14">
      <c r="A107" s="3723"/>
      <c r="B107" s="2891">
        <v>6</v>
      </c>
      <c r="C107" s="2892">
        <f>0.7608/C101</f>
        <v>0.39625000000000005</v>
      </c>
      <c r="D107" s="2892">
        <f>0.7608/D101</f>
        <v>0.39625000000000005</v>
      </c>
      <c r="E107" s="2892">
        <f>0.6482/E101</f>
        <v>0.33760416666666671</v>
      </c>
      <c r="F107" s="2892">
        <f>0.6482/F101</f>
        <v>0.33760416666666671</v>
      </c>
      <c r="G107" s="2892">
        <f>0.6482/G101</f>
        <v>0.33760416666666671</v>
      </c>
      <c r="H107" s="2892">
        <f>0.6482/H101</f>
        <v>0.33760416666666671</v>
      </c>
      <c r="I107" s="2892">
        <f>0.6482/I101</f>
        <v>0.33760416666666671</v>
      </c>
      <c r="J107" s="2892">
        <f>0.4525/J101</f>
        <v>0.23567708333333334</v>
      </c>
      <c r="K107" s="2892">
        <f>0.4525/K101</f>
        <v>0.23567708333333334</v>
      </c>
      <c r="L107" s="2892">
        <f>0.4525/L101</f>
        <v>0.23567708333333334</v>
      </c>
      <c r="M107" s="2892">
        <f>0.4525/M101</f>
        <v>0.23567708333333334</v>
      </c>
      <c r="N107" s="2892">
        <f>0.4525/N101</f>
        <v>0.23567708333333334</v>
      </c>
    </row>
    <row r="108" spans="1:14">
      <c r="A108" s="3723"/>
      <c r="B108" s="3496" t="s">
        <v>2979</v>
      </c>
      <c r="C108" s="2893">
        <f>C99</f>
        <v>0</v>
      </c>
      <c r="D108" s="2893">
        <f t="shared" ref="D108:N108" si="32">D99</f>
        <v>0</v>
      </c>
      <c r="E108" s="2893">
        <f t="shared" si="32"/>
        <v>0</v>
      </c>
      <c r="F108" s="2893">
        <f t="shared" si="32"/>
        <v>0</v>
      </c>
      <c r="G108" s="2893">
        <f t="shared" si="32"/>
        <v>0</v>
      </c>
      <c r="H108" s="2893">
        <f t="shared" si="32"/>
        <v>0</v>
      </c>
      <c r="I108" s="2893">
        <f t="shared" si="32"/>
        <v>0</v>
      </c>
      <c r="J108" s="2893">
        <f t="shared" si="32"/>
        <v>0</v>
      </c>
      <c r="K108" s="2893">
        <f t="shared" si="32"/>
        <v>0</v>
      </c>
      <c r="L108" s="2893">
        <f t="shared" si="32"/>
        <v>0</v>
      </c>
      <c r="M108" s="2893">
        <f t="shared" si="32"/>
        <v>0</v>
      </c>
      <c r="N108" s="2893">
        <f t="shared" si="32"/>
        <v>0</v>
      </c>
    </row>
    <row r="109" spans="1:14">
      <c r="A109" s="3724"/>
      <c r="B109" s="3497"/>
      <c r="C109" s="2894">
        <f>(-0.163*(C108^2)-0.59*C108+7617)*(10^(-4))/C101</f>
        <v>0.39671875000000006</v>
      </c>
      <c r="D109" s="2894">
        <f>(-0.163*(D108^2)-0.59*D108+7617)*(10^(-4))/D101</f>
        <v>0.39671875000000006</v>
      </c>
      <c r="E109" s="2894">
        <f>(-0.161*(E108^2)-7.509*E108+6533)*(10^(-4))/E101</f>
        <v>0.34026041666666668</v>
      </c>
      <c r="F109" s="2894">
        <f>(-0.161*(F108^2)-7.509*F108+6533)*(10^(-4))/F101</f>
        <v>0.34026041666666668</v>
      </c>
      <c r="G109" s="2894">
        <f>(-0.161*(G108^2)-7.509*G108+6533)*(10^(-4))/G101</f>
        <v>0.34026041666666668</v>
      </c>
      <c r="H109" s="2894">
        <f>(-0.161*(H108^2)-7.509*H108+6533)*(10^(-4))/H101</f>
        <v>0.34026041666666668</v>
      </c>
      <c r="I109" s="2894">
        <f>(-0.161*(I108^2)-7.509*I108+6533)*(10^(-4))/I101</f>
        <v>0.34026041666666668</v>
      </c>
      <c r="J109" s="2894">
        <f>(-0.214*(J108^2)-21.991*J108+4665)*(10^(-4))/J101</f>
        <v>0.24296875000000001</v>
      </c>
      <c r="K109" s="2894">
        <f>(-0.214*(K108^2)-21.991*K108+4665)*(10^(-4))/K101</f>
        <v>0.24296875000000001</v>
      </c>
      <c r="L109" s="2894">
        <f>(-0.214*(L108^2)-21.991*L108+4665)*(10^(-4))/L101</f>
        <v>0.24296875000000001</v>
      </c>
      <c r="M109" s="2894">
        <f>(-0.214*(M108^2)-21.991*M108+4665)*(10^(-4))/M101</f>
        <v>0.24296875000000001</v>
      </c>
      <c r="N109" s="2894">
        <f>(-0.214*(N108^2)-21.991*N108+4665)*(10^(-4))/N101</f>
        <v>0.24296875000000001</v>
      </c>
    </row>
    <row r="110" spans="1:14">
      <c r="A110" s="3720" t="s">
        <v>2980</v>
      </c>
      <c r="B110" s="3720"/>
      <c r="C110" s="3720"/>
      <c r="D110" s="3720"/>
      <c r="E110" s="3720"/>
      <c r="F110" s="3720"/>
      <c r="G110" s="3720"/>
      <c r="H110" s="3720"/>
      <c r="I110" s="3720"/>
      <c r="J110" s="3720"/>
      <c r="K110" s="2897"/>
      <c r="L110" s="2897"/>
      <c r="M110" s="2897"/>
      <c r="N110" s="2897"/>
    </row>
    <row r="112" spans="1:14" ht="13.5" thickBot="1"/>
    <row r="113" spans="1:13" ht="25.5" thickBot="1">
      <c r="A113" s="898" t="s">
        <v>2981</v>
      </c>
      <c r="B113" s="1285">
        <f>G3</f>
        <v>1.92</v>
      </c>
      <c r="C113" s="899" t="s">
        <v>2982</v>
      </c>
      <c r="D113" s="900">
        <f>SUMPRODUCT((A115:A118=F113)*(B114:M114=H113)*B115:M118)</f>
        <v>0</v>
      </c>
      <c r="E113" s="2720" t="s">
        <v>2812</v>
      </c>
      <c r="F113" s="2899">
        <f>E2</f>
        <v>0</v>
      </c>
      <c r="G113" s="2720" t="s">
        <v>2813</v>
      </c>
      <c r="H113" s="2899">
        <f>G2</f>
        <v>0</v>
      </c>
      <c r="I113" s="2720"/>
      <c r="J113" s="2900"/>
      <c r="K113" s="2900"/>
      <c r="L113" s="2900"/>
      <c r="M113" s="2900"/>
    </row>
    <row r="114" spans="1:13">
      <c r="A114" s="903"/>
      <c r="B114" s="2901" t="s">
        <v>2983</v>
      </c>
      <c r="C114" s="2901" t="s">
        <v>2984</v>
      </c>
      <c r="D114" s="2901" t="s">
        <v>2985</v>
      </c>
      <c r="E114" s="2902" t="s">
        <v>2986</v>
      </c>
      <c r="F114" s="2902" t="s">
        <v>2987</v>
      </c>
      <c r="G114" s="2902" t="s">
        <v>2988</v>
      </c>
      <c r="H114" s="2903" t="s">
        <v>2989</v>
      </c>
      <c r="I114" s="2903" t="s">
        <v>2990</v>
      </c>
      <c r="J114" s="2904" t="s">
        <v>2991</v>
      </c>
      <c r="K114" s="2904" t="s">
        <v>2992</v>
      </c>
      <c r="L114" s="2904" t="s">
        <v>2993</v>
      </c>
      <c r="M114" s="2905"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dxfId="1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737" t="s">
        <v>183</v>
      </c>
      <c r="B18" s="877" t="s">
        <v>560</v>
      </c>
      <c r="C18" s="878" t="s">
        <v>561</v>
      </c>
      <c r="D18" s="879"/>
      <c r="E18" s="877">
        <v>1</v>
      </c>
      <c r="F18" s="880" t="s">
        <v>562</v>
      </c>
      <c r="G18" s="881"/>
      <c r="H18" s="873"/>
      <c r="I18" s="873"/>
    </row>
    <row r="19" spans="1:9" s="882" customFormat="1" ht="19.5" customHeight="1">
      <c r="A19" s="3737"/>
      <c r="B19" s="3737" t="s">
        <v>563</v>
      </c>
      <c r="C19" s="878" t="s">
        <v>564</v>
      </c>
      <c r="D19" s="879"/>
      <c r="E19" s="877">
        <v>0.9</v>
      </c>
      <c r="F19" s="880" t="s">
        <v>565</v>
      </c>
      <c r="G19" s="881"/>
      <c r="H19" s="873"/>
      <c r="I19" s="873"/>
    </row>
    <row r="20" spans="1:9" s="882" customFormat="1" ht="19.5" customHeight="1">
      <c r="A20" s="3737"/>
      <c r="B20" s="3737"/>
      <c r="C20" s="878" t="s">
        <v>566</v>
      </c>
      <c r="D20" s="879"/>
      <c r="E20" s="877">
        <v>1.1000000000000001</v>
      </c>
      <c r="F20" s="880" t="s">
        <v>567</v>
      </c>
      <c r="G20" s="881"/>
      <c r="H20" s="873"/>
      <c r="I20" s="873"/>
    </row>
    <row r="21" spans="1:9" s="882" customFormat="1" ht="19.5" customHeight="1">
      <c r="A21" s="3737"/>
      <c r="B21" s="3737"/>
      <c r="C21" s="878" t="s">
        <v>568</v>
      </c>
      <c r="D21" s="879"/>
      <c r="E21" s="877">
        <v>0.8</v>
      </c>
      <c r="F21" s="880" t="s">
        <v>569</v>
      </c>
      <c r="G21" s="881"/>
      <c r="H21" s="873"/>
      <c r="I21" s="873"/>
    </row>
    <row r="22" spans="1:9" s="882" customFormat="1" ht="19.5" customHeight="1">
      <c r="A22" s="3737"/>
      <c r="B22" s="3737"/>
      <c r="C22" s="878" t="s">
        <v>570</v>
      </c>
      <c r="D22" s="879"/>
      <c r="E22" s="877">
        <v>0.5</v>
      </c>
      <c r="F22" s="880"/>
      <c r="G22" s="881"/>
      <c r="H22" s="873"/>
      <c r="I22" s="873"/>
    </row>
    <row r="23" spans="1:9" s="882" customFormat="1" ht="19.5" customHeight="1">
      <c r="A23" s="3737" t="s">
        <v>184</v>
      </c>
      <c r="B23" s="877" t="s">
        <v>560</v>
      </c>
      <c r="C23" s="878" t="s">
        <v>571</v>
      </c>
      <c r="D23" s="879"/>
      <c r="E23" s="877">
        <v>1</v>
      </c>
      <c r="F23" s="880" t="s">
        <v>572</v>
      </c>
      <c r="G23" s="881"/>
      <c r="H23" s="873"/>
      <c r="I23" s="873"/>
    </row>
    <row r="24" spans="1:9" s="882" customFormat="1" ht="19.5" customHeight="1">
      <c r="A24" s="3737"/>
      <c r="B24" s="3737" t="s">
        <v>563</v>
      </c>
      <c r="C24" s="878" t="s">
        <v>573</v>
      </c>
      <c r="D24" s="879"/>
      <c r="E24" s="877">
        <v>0.5</v>
      </c>
      <c r="F24" s="880"/>
      <c r="G24" s="881"/>
      <c r="H24" s="873"/>
      <c r="I24" s="873"/>
    </row>
    <row r="25" spans="1:9" s="882" customFormat="1" ht="19.5" customHeight="1">
      <c r="A25" s="3737"/>
      <c r="B25" s="3737"/>
      <c r="C25" s="878" t="s">
        <v>574</v>
      </c>
      <c r="D25" s="879"/>
      <c r="E25" s="877">
        <v>1.1000000000000001</v>
      </c>
      <c r="F25" s="880"/>
      <c r="G25" s="881"/>
      <c r="H25" s="873"/>
      <c r="I25" s="873"/>
    </row>
    <row r="26" spans="1:9" s="882" customFormat="1" ht="19.5" customHeight="1">
      <c r="A26" s="3737"/>
      <c r="B26" s="3737"/>
      <c r="C26" s="878" t="s">
        <v>575</v>
      </c>
      <c r="D26" s="879"/>
      <c r="E26" s="877">
        <v>1.1000000000000001</v>
      </c>
      <c r="F26" s="880"/>
      <c r="G26" s="881"/>
      <c r="H26" s="873"/>
      <c r="I26" s="873"/>
    </row>
    <row r="27" spans="1:9" s="882" customFormat="1" ht="19.5" customHeight="1">
      <c r="A27" s="3737"/>
      <c r="B27" s="3737"/>
      <c r="C27" s="878" t="s">
        <v>576</v>
      </c>
      <c r="D27" s="879"/>
      <c r="E27" s="877">
        <v>0.9</v>
      </c>
      <c r="F27" s="880" t="s">
        <v>577</v>
      </c>
      <c r="G27" s="881"/>
      <c r="H27" s="873"/>
      <c r="I27" s="873"/>
    </row>
    <row r="28" spans="1:9" s="882" customFormat="1" ht="19.5" customHeight="1">
      <c r="A28" s="3737"/>
      <c r="B28" s="3737"/>
      <c r="C28" s="878" t="s">
        <v>578</v>
      </c>
      <c r="D28" s="879"/>
      <c r="E28" s="877">
        <v>0.9</v>
      </c>
      <c r="F28" s="880" t="s">
        <v>579</v>
      </c>
      <c r="G28" s="881"/>
      <c r="H28" s="873"/>
      <c r="I28" s="873"/>
    </row>
    <row r="29" spans="1:9" s="882" customFormat="1" ht="19.5" customHeight="1">
      <c r="A29" s="3737"/>
      <c r="B29" s="3737"/>
      <c r="C29" s="878" t="s">
        <v>580</v>
      </c>
      <c r="D29" s="879"/>
      <c r="E29" s="877">
        <v>0.9</v>
      </c>
      <c r="F29" s="880" t="s">
        <v>581</v>
      </c>
      <c r="G29" s="881"/>
      <c r="H29" s="873"/>
      <c r="I29" s="873"/>
    </row>
    <row r="30" spans="1:9" s="882" customFormat="1" ht="19.5" customHeight="1">
      <c r="A30" s="3737"/>
      <c r="B30" s="3737"/>
      <c r="C30" s="878" t="s">
        <v>582</v>
      </c>
      <c r="D30" s="879"/>
      <c r="E30" s="877">
        <v>0.9</v>
      </c>
      <c r="F30" s="880" t="s">
        <v>583</v>
      </c>
      <c r="G30" s="881"/>
      <c r="H30" s="873"/>
      <c r="I30" s="873"/>
    </row>
    <row r="31" spans="1:9" s="882" customFormat="1" ht="19.5" customHeight="1">
      <c r="A31" s="3737"/>
      <c r="B31" s="3737"/>
      <c r="C31" s="878" t="s">
        <v>584</v>
      </c>
      <c r="D31" s="879"/>
      <c r="E31" s="877">
        <v>0.8</v>
      </c>
      <c r="F31" s="880" t="s">
        <v>585</v>
      </c>
      <c r="G31" s="881"/>
      <c r="H31" s="873"/>
      <c r="I31" s="873"/>
    </row>
    <row r="32" spans="1:9" s="882" customFormat="1" ht="19.5" customHeight="1">
      <c r="A32" s="3737"/>
      <c r="B32" s="3737"/>
      <c r="C32" s="878" t="s">
        <v>586</v>
      </c>
      <c r="D32" s="879"/>
      <c r="E32" s="877">
        <v>0.8</v>
      </c>
      <c r="F32" s="880" t="s">
        <v>587</v>
      </c>
      <c r="G32" s="881"/>
      <c r="H32" s="873"/>
      <c r="I32" s="873"/>
    </row>
    <row r="33" spans="1:9" s="882" customFormat="1" ht="19.5" customHeight="1">
      <c r="A33" s="3737" t="s">
        <v>185</v>
      </c>
      <c r="B33" s="877" t="s">
        <v>560</v>
      </c>
      <c r="C33" s="878" t="s">
        <v>588</v>
      </c>
      <c r="D33" s="879"/>
      <c r="E33" s="877">
        <v>1</v>
      </c>
      <c r="F33" s="880" t="s">
        <v>589</v>
      </c>
      <c r="G33" s="881"/>
      <c r="H33" s="873"/>
      <c r="I33" s="873"/>
    </row>
    <row r="34" spans="1:9" s="882" customFormat="1" ht="19.5" customHeight="1">
      <c r="A34" s="3737"/>
      <c r="B34" s="877" t="s">
        <v>563</v>
      </c>
      <c r="C34" s="878" t="s">
        <v>590</v>
      </c>
      <c r="D34" s="879"/>
      <c r="E34" s="877">
        <v>1.5</v>
      </c>
      <c r="F34" s="880" t="s">
        <v>591</v>
      </c>
      <c r="G34" s="881"/>
      <c r="H34" s="873"/>
      <c r="I34" s="873"/>
    </row>
    <row r="35" spans="1:9" s="882" customFormat="1" ht="19.5" customHeight="1">
      <c r="A35" s="3737" t="s">
        <v>186</v>
      </c>
      <c r="B35" s="877" t="s">
        <v>560</v>
      </c>
      <c r="C35" s="878" t="s">
        <v>592</v>
      </c>
      <c r="D35" s="879"/>
      <c r="E35" s="877">
        <v>1</v>
      </c>
      <c r="F35" s="880" t="s">
        <v>593</v>
      </c>
      <c r="G35" s="881"/>
      <c r="H35" s="873"/>
      <c r="I35" s="873"/>
    </row>
    <row r="36" spans="1:9" s="882" customFormat="1" ht="19.5" customHeight="1">
      <c r="A36" s="3737"/>
      <c r="B36" s="3737" t="s">
        <v>563</v>
      </c>
      <c r="C36" s="878" t="s">
        <v>594</v>
      </c>
      <c r="D36" s="879"/>
      <c r="E36" s="877">
        <v>1</v>
      </c>
      <c r="F36" s="880" t="s">
        <v>595</v>
      </c>
      <c r="G36" s="881"/>
      <c r="H36" s="873"/>
      <c r="I36" s="873"/>
    </row>
    <row r="37" spans="1:9" s="882" customFormat="1" ht="19.5" customHeight="1">
      <c r="A37" s="3737"/>
      <c r="B37" s="3737"/>
      <c r="C37" s="878" t="s">
        <v>596</v>
      </c>
      <c r="D37" s="879"/>
      <c r="E37" s="877">
        <v>1.5</v>
      </c>
      <c r="F37" s="880" t="s">
        <v>597</v>
      </c>
      <c r="G37" s="881"/>
      <c r="H37" s="873"/>
      <c r="I37" s="873"/>
    </row>
    <row r="38" spans="1:9" s="882" customFormat="1" ht="19.5" customHeight="1">
      <c r="A38" s="3737"/>
      <c r="B38" s="3737"/>
      <c r="C38" s="878" t="s">
        <v>598</v>
      </c>
      <c r="D38" s="879"/>
      <c r="E38" s="877">
        <v>1</v>
      </c>
      <c r="F38" s="880" t="s">
        <v>599</v>
      </c>
      <c r="G38" s="881"/>
      <c r="H38" s="873"/>
      <c r="I38" s="873"/>
    </row>
    <row r="39" spans="1:9" s="882" customFormat="1" ht="19.5" customHeight="1">
      <c r="A39" s="3737"/>
      <c r="B39" s="3737"/>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737" t="s">
        <v>614</v>
      </c>
      <c r="C61" s="813" t="s">
        <v>615</v>
      </c>
      <c r="D61" s="813" t="s">
        <v>616</v>
      </c>
      <c r="E61" s="890">
        <v>0.5</v>
      </c>
      <c r="F61" s="877">
        <v>80</v>
      </c>
    </row>
    <row r="62" spans="1:8" s="873" customFormat="1" ht="24">
      <c r="A62" s="877">
        <v>2</v>
      </c>
      <c r="B62" s="3737"/>
      <c r="C62" s="813" t="s">
        <v>617</v>
      </c>
      <c r="D62" s="813" t="s">
        <v>618</v>
      </c>
      <c r="E62" s="890">
        <v>0.5</v>
      </c>
      <c r="F62" s="877">
        <v>80</v>
      </c>
    </row>
    <row r="63" spans="1:8" s="873" customFormat="1" ht="36">
      <c r="A63" s="877">
        <v>3</v>
      </c>
      <c r="B63" s="3737"/>
      <c r="C63" s="813" t="s">
        <v>619</v>
      </c>
      <c r="D63" s="813" t="s">
        <v>620</v>
      </c>
      <c r="E63" s="890">
        <v>0.5</v>
      </c>
      <c r="F63" s="877">
        <v>80</v>
      </c>
    </row>
    <row r="64" spans="1:8" s="873" customFormat="1" ht="36">
      <c r="A64" s="877">
        <v>4</v>
      </c>
      <c r="B64" s="3737"/>
      <c r="C64" s="813" t="s">
        <v>621</v>
      </c>
      <c r="D64" s="813" t="s">
        <v>622</v>
      </c>
      <c r="E64" s="890">
        <v>0.4</v>
      </c>
      <c r="F64" s="877">
        <v>60</v>
      </c>
    </row>
    <row r="65" spans="1:6" s="873" customFormat="1" ht="36">
      <c r="A65" s="877">
        <v>5</v>
      </c>
      <c r="B65" s="3737"/>
      <c r="C65" s="813" t="s">
        <v>623</v>
      </c>
      <c r="D65" s="813" t="s">
        <v>624</v>
      </c>
      <c r="E65" s="890">
        <v>0.2</v>
      </c>
      <c r="F65" s="877">
        <v>30</v>
      </c>
    </row>
    <row r="66" spans="1:6" s="873" customFormat="1" ht="36">
      <c r="A66" s="877">
        <v>6</v>
      </c>
      <c r="B66" s="3737"/>
      <c r="C66" s="813" t="s">
        <v>625</v>
      </c>
      <c r="D66" s="813" t="s">
        <v>626</v>
      </c>
      <c r="E66" s="890">
        <v>0.3</v>
      </c>
      <c r="F66" s="877">
        <v>50</v>
      </c>
    </row>
    <row r="67" spans="1:6" s="873" customFormat="1" ht="36">
      <c r="A67" s="877">
        <v>7</v>
      </c>
      <c r="B67" s="3737"/>
      <c r="C67" s="813" t="s">
        <v>627</v>
      </c>
      <c r="D67" s="813" t="s">
        <v>628</v>
      </c>
      <c r="E67" s="890">
        <v>0.2</v>
      </c>
      <c r="F67" s="877">
        <v>30</v>
      </c>
    </row>
    <row r="68" spans="1:6" s="873" customFormat="1" ht="36">
      <c r="A68" s="877">
        <v>8</v>
      </c>
      <c r="B68" s="3737"/>
      <c r="C68" s="813" t="s">
        <v>629</v>
      </c>
      <c r="D68" s="813" t="s">
        <v>630</v>
      </c>
      <c r="E68" s="890">
        <v>0.2</v>
      </c>
      <c r="F68" s="877">
        <v>30</v>
      </c>
    </row>
    <row r="69" spans="1:6" s="873" customFormat="1" ht="36">
      <c r="A69" s="877">
        <v>9</v>
      </c>
      <c r="B69" s="3737"/>
      <c r="C69" s="813" t="s">
        <v>631</v>
      </c>
      <c r="D69" s="813" t="s">
        <v>632</v>
      </c>
      <c r="E69" s="890">
        <v>0.2</v>
      </c>
      <c r="F69" s="877">
        <v>30</v>
      </c>
    </row>
    <row r="70" spans="1:6" s="873" customFormat="1" ht="48">
      <c r="A70" s="877">
        <v>10</v>
      </c>
      <c r="B70" s="3737"/>
      <c r="C70" s="813" t="s">
        <v>633</v>
      </c>
      <c r="D70" s="813" t="s">
        <v>634</v>
      </c>
      <c r="E70" s="890">
        <v>0.2</v>
      </c>
      <c r="F70" s="877">
        <v>30</v>
      </c>
    </row>
    <row r="71" spans="1:6" s="873" customFormat="1" ht="48">
      <c r="A71" s="877">
        <v>11</v>
      </c>
      <c r="B71" s="3737"/>
      <c r="C71" s="813" t="s">
        <v>635</v>
      </c>
      <c r="D71" s="813" t="s">
        <v>636</v>
      </c>
      <c r="E71" s="890">
        <v>0.2</v>
      </c>
      <c r="F71" s="877">
        <v>30</v>
      </c>
    </row>
    <row r="72" spans="1:6" s="873" customFormat="1" ht="36">
      <c r="A72" s="877">
        <v>12</v>
      </c>
      <c r="B72" s="3737"/>
      <c r="C72" s="813" t="s">
        <v>637</v>
      </c>
      <c r="D72" s="813" t="s">
        <v>638</v>
      </c>
      <c r="E72" s="890">
        <v>0.5</v>
      </c>
      <c r="F72" s="877">
        <v>80</v>
      </c>
    </row>
    <row r="73" spans="1:6" s="873" customFormat="1" ht="24">
      <c r="A73" s="877">
        <v>13</v>
      </c>
      <c r="B73" s="3737"/>
      <c r="C73" s="813" t="s">
        <v>639</v>
      </c>
      <c r="D73" s="813" t="s">
        <v>640</v>
      </c>
      <c r="E73" s="890">
        <v>0.4</v>
      </c>
      <c r="F73" s="877">
        <v>60</v>
      </c>
    </row>
    <row r="74" spans="1:6" s="873" customFormat="1" ht="24">
      <c r="A74" s="877">
        <v>14</v>
      </c>
      <c r="B74" s="3737"/>
      <c r="C74" s="813" t="s">
        <v>641</v>
      </c>
      <c r="D74" s="813" t="s">
        <v>642</v>
      </c>
      <c r="E74" s="890">
        <v>0.2</v>
      </c>
      <c r="F74" s="877">
        <v>30</v>
      </c>
    </row>
    <row r="75" spans="1:6" s="873" customFormat="1" ht="24">
      <c r="A75" s="877">
        <v>15</v>
      </c>
      <c r="B75" s="3737"/>
      <c r="C75" s="813" t="s">
        <v>643</v>
      </c>
      <c r="D75" s="813" t="s">
        <v>644</v>
      </c>
      <c r="E75" s="890">
        <v>0.2</v>
      </c>
      <c r="F75" s="877">
        <v>30</v>
      </c>
    </row>
    <row r="76" spans="1:6" s="873" customFormat="1" ht="24">
      <c r="A76" s="877">
        <v>16</v>
      </c>
      <c r="B76" s="3737" t="s">
        <v>645</v>
      </c>
      <c r="C76" s="813" t="s">
        <v>646</v>
      </c>
      <c r="D76" s="813" t="s">
        <v>647</v>
      </c>
      <c r="E76" s="890">
        <v>0.5</v>
      </c>
      <c r="F76" s="877">
        <v>80</v>
      </c>
    </row>
    <row r="77" spans="1:6" s="873" customFormat="1" ht="24">
      <c r="A77" s="877">
        <v>17</v>
      </c>
      <c r="B77" s="3737"/>
      <c r="C77" s="813" t="s">
        <v>648</v>
      </c>
      <c r="D77" s="813" t="s">
        <v>649</v>
      </c>
      <c r="E77" s="890">
        <v>0.5</v>
      </c>
      <c r="F77" s="877">
        <v>80</v>
      </c>
    </row>
    <row r="78" spans="1:6" s="873" customFormat="1" ht="24">
      <c r="A78" s="877">
        <v>18</v>
      </c>
      <c r="B78" s="3737"/>
      <c r="C78" s="813" t="s">
        <v>650</v>
      </c>
      <c r="D78" s="813" t="s">
        <v>651</v>
      </c>
      <c r="E78" s="890">
        <v>0.2</v>
      </c>
      <c r="F78" s="877">
        <v>30</v>
      </c>
    </row>
    <row r="79" spans="1:6" s="873" customFormat="1" ht="24">
      <c r="A79" s="877">
        <v>19</v>
      </c>
      <c r="B79" s="3737"/>
      <c r="C79" s="813" t="s">
        <v>652</v>
      </c>
      <c r="D79" s="813" t="s">
        <v>653</v>
      </c>
      <c r="E79" s="890">
        <v>0.5</v>
      </c>
      <c r="F79" s="877">
        <v>80</v>
      </c>
    </row>
    <row r="80" spans="1:6" s="873" customFormat="1" ht="36">
      <c r="A80" s="877">
        <v>20</v>
      </c>
      <c r="B80" s="3737"/>
      <c r="C80" s="813" t="s">
        <v>654</v>
      </c>
      <c r="D80" s="813" t="s">
        <v>655</v>
      </c>
      <c r="E80" s="890">
        <v>0.2</v>
      </c>
      <c r="F80" s="877">
        <v>30</v>
      </c>
    </row>
    <row r="81" spans="1:6" s="873" customFormat="1" ht="36">
      <c r="A81" s="877">
        <v>21</v>
      </c>
      <c r="B81" s="3737"/>
      <c r="C81" s="813" t="s">
        <v>656</v>
      </c>
      <c r="D81" s="813" t="s">
        <v>657</v>
      </c>
      <c r="E81" s="890">
        <v>0.2</v>
      </c>
      <c r="F81" s="877">
        <v>30</v>
      </c>
    </row>
    <row r="82" spans="1:6" s="873" customFormat="1" ht="48">
      <c r="A82" s="877">
        <v>22</v>
      </c>
      <c r="B82" s="3737"/>
      <c r="C82" s="813" t="s">
        <v>658</v>
      </c>
      <c r="D82" s="813" t="s">
        <v>659</v>
      </c>
      <c r="E82" s="890">
        <v>0.2</v>
      </c>
      <c r="F82" s="877">
        <v>30</v>
      </c>
    </row>
    <row r="83" spans="1:6" s="873" customFormat="1" ht="48">
      <c r="A83" s="877">
        <v>23</v>
      </c>
      <c r="B83" s="3737"/>
      <c r="C83" s="813" t="s">
        <v>660</v>
      </c>
      <c r="D83" s="813" t="s">
        <v>661</v>
      </c>
      <c r="E83" s="890">
        <v>0.2</v>
      </c>
      <c r="F83" s="877">
        <v>30</v>
      </c>
    </row>
    <row r="84" spans="1:6" s="873" customFormat="1" ht="36">
      <c r="A84" s="877">
        <v>24</v>
      </c>
      <c r="B84" s="3737"/>
      <c r="C84" s="813" t="s">
        <v>662</v>
      </c>
      <c r="D84" s="813" t="s">
        <v>663</v>
      </c>
      <c r="E84" s="890">
        <v>0.2</v>
      </c>
      <c r="F84" s="877">
        <v>30</v>
      </c>
    </row>
    <row r="85" spans="1:6" s="873" customFormat="1" ht="36">
      <c r="A85" s="877">
        <v>25</v>
      </c>
      <c r="B85" s="3737"/>
      <c r="C85" s="813" t="s">
        <v>664</v>
      </c>
      <c r="D85" s="813" t="s">
        <v>665</v>
      </c>
      <c r="E85" s="890">
        <v>0.5</v>
      </c>
      <c r="F85" s="877">
        <v>80</v>
      </c>
    </row>
    <row r="86" spans="1:6" s="873" customFormat="1" ht="36">
      <c r="A86" s="877">
        <v>26</v>
      </c>
      <c r="B86" s="3737"/>
      <c r="C86" s="813" t="s">
        <v>666</v>
      </c>
      <c r="D86" s="813" t="s">
        <v>667</v>
      </c>
      <c r="E86" s="890">
        <v>0.2</v>
      </c>
      <c r="F86" s="877">
        <v>30</v>
      </c>
    </row>
    <row r="87" spans="1:6" s="873" customFormat="1" ht="36">
      <c r="A87" s="877">
        <v>27</v>
      </c>
      <c r="B87" s="3737"/>
      <c r="C87" s="813" t="s">
        <v>668</v>
      </c>
      <c r="D87" s="813" t="s">
        <v>669</v>
      </c>
      <c r="E87" s="890">
        <v>0.2</v>
      </c>
      <c r="F87" s="877">
        <v>30</v>
      </c>
    </row>
    <row r="88" spans="1:6" s="873" customFormat="1" ht="36">
      <c r="A88" s="877">
        <v>28</v>
      </c>
      <c r="B88" s="3737"/>
      <c r="C88" s="813" t="s">
        <v>670</v>
      </c>
      <c r="D88" s="813" t="s">
        <v>671</v>
      </c>
      <c r="E88" s="890">
        <v>0.2</v>
      </c>
      <c r="F88" s="877">
        <v>30</v>
      </c>
    </row>
    <row r="89" spans="1:6" s="873" customFormat="1" ht="24">
      <c r="A89" s="877">
        <v>29</v>
      </c>
      <c r="B89" s="3737"/>
      <c r="C89" s="813" t="s">
        <v>672</v>
      </c>
      <c r="D89" s="813" t="s">
        <v>673</v>
      </c>
      <c r="E89" s="890">
        <v>0.2</v>
      </c>
      <c r="F89" s="877">
        <v>30</v>
      </c>
    </row>
    <row r="90" spans="1:6" s="873" customFormat="1" ht="24">
      <c r="A90" s="877">
        <v>30</v>
      </c>
      <c r="B90" s="3737"/>
      <c r="C90" s="813" t="s">
        <v>674</v>
      </c>
      <c r="D90" s="813" t="s">
        <v>675</v>
      </c>
      <c r="E90" s="890">
        <v>0.2</v>
      </c>
      <c r="F90" s="877">
        <v>30</v>
      </c>
    </row>
    <row r="91" spans="1:6" s="873" customFormat="1" ht="36">
      <c r="A91" s="877">
        <v>31</v>
      </c>
      <c r="B91" s="3737"/>
      <c r="C91" s="813" t="s">
        <v>676</v>
      </c>
      <c r="D91" s="813" t="s">
        <v>677</v>
      </c>
      <c r="E91" s="890">
        <v>0.2</v>
      </c>
      <c r="F91" s="877">
        <v>30</v>
      </c>
    </row>
    <row r="92" spans="1:6" s="873" customFormat="1" ht="24">
      <c r="A92" s="877">
        <v>32</v>
      </c>
      <c r="B92" s="3737" t="s">
        <v>678</v>
      </c>
      <c r="C92" s="877" t="s">
        <v>679</v>
      </c>
      <c r="D92" s="813" t="s">
        <v>680</v>
      </c>
      <c r="E92" s="890">
        <v>0.2</v>
      </c>
      <c r="F92" s="877">
        <v>30</v>
      </c>
    </row>
    <row r="93" spans="1:6" s="873" customFormat="1" ht="36">
      <c r="A93" s="877">
        <v>33</v>
      </c>
      <c r="B93" s="3737"/>
      <c r="C93" s="877" t="s">
        <v>681</v>
      </c>
      <c r="D93" s="813" t="s">
        <v>682</v>
      </c>
      <c r="E93" s="890">
        <v>0.2</v>
      </c>
      <c r="F93" s="877">
        <v>30</v>
      </c>
    </row>
    <row r="94" spans="1:6" s="873" customFormat="1" ht="48">
      <c r="A94" s="877">
        <v>34</v>
      </c>
      <c r="B94" s="3737"/>
      <c r="C94" s="877" t="s">
        <v>683</v>
      </c>
      <c r="D94" s="813" t="s">
        <v>684</v>
      </c>
      <c r="E94" s="890">
        <v>0.2</v>
      </c>
      <c r="F94" s="877">
        <v>30</v>
      </c>
    </row>
    <row r="95" spans="1:6" s="873" customFormat="1" ht="36">
      <c r="A95" s="877">
        <v>35</v>
      </c>
      <c r="B95" s="3737"/>
      <c r="C95" s="877" t="s">
        <v>685</v>
      </c>
      <c r="D95" s="813" t="s">
        <v>686</v>
      </c>
      <c r="E95" s="890">
        <v>0.2</v>
      </c>
      <c r="F95" s="877">
        <v>30</v>
      </c>
    </row>
    <row r="96" spans="1:6" s="873" customFormat="1" ht="48">
      <c r="A96" s="877">
        <v>36</v>
      </c>
      <c r="B96" s="3737"/>
      <c r="C96" s="813" t="s">
        <v>687</v>
      </c>
      <c r="D96" s="813" t="s">
        <v>688</v>
      </c>
      <c r="E96" s="890">
        <v>0.2</v>
      </c>
      <c r="F96" s="877">
        <v>30</v>
      </c>
    </row>
    <row r="97" spans="1:6" s="873" customFormat="1" ht="36">
      <c r="A97" s="877">
        <v>37</v>
      </c>
      <c r="B97" s="3737"/>
      <c r="C97" s="877" t="s">
        <v>689</v>
      </c>
      <c r="D97" s="813" t="s">
        <v>690</v>
      </c>
      <c r="E97" s="890">
        <v>0.2</v>
      </c>
      <c r="F97" s="877">
        <v>30</v>
      </c>
    </row>
    <row r="98" spans="1:6" s="873" customFormat="1" ht="36">
      <c r="A98" s="877">
        <v>38</v>
      </c>
      <c r="B98" s="3737"/>
      <c r="C98" s="877" t="s">
        <v>691</v>
      </c>
      <c r="D98" s="813" t="s">
        <v>692</v>
      </c>
      <c r="E98" s="890">
        <v>0.2</v>
      </c>
      <c r="F98" s="877">
        <v>30</v>
      </c>
    </row>
    <row r="99" spans="1:6" s="873" customFormat="1" ht="36">
      <c r="A99" s="877">
        <v>39</v>
      </c>
      <c r="B99" s="3737" t="s">
        <v>693</v>
      </c>
      <c r="C99" s="877" t="s">
        <v>694</v>
      </c>
      <c r="D99" s="813" t="s">
        <v>695</v>
      </c>
      <c r="E99" s="890">
        <v>0.3</v>
      </c>
      <c r="F99" s="877">
        <v>50</v>
      </c>
    </row>
    <row r="100" spans="1:6" s="873" customFormat="1" ht="24">
      <c r="A100" s="877">
        <v>40</v>
      </c>
      <c r="B100" s="3737"/>
      <c r="C100" s="877" t="s">
        <v>696</v>
      </c>
      <c r="D100" s="813" t="s">
        <v>697</v>
      </c>
      <c r="E100" s="890">
        <v>0.2</v>
      </c>
      <c r="F100" s="877">
        <v>30</v>
      </c>
    </row>
    <row r="101" spans="1:6" s="873" customFormat="1" ht="36">
      <c r="A101" s="877">
        <v>41</v>
      </c>
      <c r="B101" s="3737"/>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737" t="s">
        <v>708</v>
      </c>
      <c r="C105" s="877" t="s">
        <v>709</v>
      </c>
      <c r="D105" s="813" t="s">
        <v>710</v>
      </c>
      <c r="E105" s="890">
        <v>0.2</v>
      </c>
      <c r="F105" s="877">
        <v>30</v>
      </c>
    </row>
    <row r="106" spans="1:6" s="873" customFormat="1" ht="36">
      <c r="A106" s="877">
        <v>46</v>
      </c>
      <c r="B106" s="3737"/>
      <c r="C106" s="877" t="s">
        <v>711</v>
      </c>
      <c r="D106" s="813" t="s">
        <v>712</v>
      </c>
      <c r="E106" s="890">
        <v>0.2</v>
      </c>
      <c r="F106" s="877">
        <v>30</v>
      </c>
    </row>
    <row r="107" spans="1:6" s="873" customFormat="1" ht="36">
      <c r="A107" s="877">
        <v>47</v>
      </c>
      <c r="B107" s="3737" t="s">
        <v>713</v>
      </c>
      <c r="C107" s="877" t="s">
        <v>714</v>
      </c>
      <c r="D107" s="813" t="s">
        <v>715</v>
      </c>
      <c r="E107" s="890">
        <v>0.3</v>
      </c>
      <c r="F107" s="877">
        <v>50</v>
      </c>
    </row>
    <row r="108" spans="1:6" s="873" customFormat="1" ht="36">
      <c r="A108" s="877">
        <v>48</v>
      </c>
      <c r="B108" s="3737"/>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737" t="s">
        <v>724</v>
      </c>
      <c r="C111" s="877" t="s">
        <v>725</v>
      </c>
      <c r="D111" s="813" t="s">
        <v>726</v>
      </c>
      <c r="E111" s="890">
        <v>0.2</v>
      </c>
      <c r="F111" s="877">
        <v>30</v>
      </c>
    </row>
    <row r="112" spans="1:6" s="873" customFormat="1" ht="24">
      <c r="A112" s="877">
        <v>52</v>
      </c>
      <c r="B112" s="3737"/>
      <c r="C112" s="877" t="s">
        <v>727</v>
      </c>
      <c r="D112" s="813" t="s">
        <v>728</v>
      </c>
      <c r="E112" s="890">
        <v>0.2</v>
      </c>
      <c r="F112" s="877">
        <v>30</v>
      </c>
    </row>
    <row r="113" spans="1:6" s="873" customFormat="1" ht="24">
      <c r="A113" s="877">
        <v>53</v>
      </c>
      <c r="B113" s="3737"/>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737" t="s">
        <v>737</v>
      </c>
      <c r="C116" s="877" t="s">
        <v>738</v>
      </c>
      <c r="D116" s="813" t="s">
        <v>739</v>
      </c>
      <c r="E116" s="890">
        <v>0.2</v>
      </c>
      <c r="F116" s="877">
        <v>30</v>
      </c>
    </row>
    <row r="117" spans="1:6" ht="36">
      <c r="A117" s="877">
        <v>57</v>
      </c>
      <c r="B117" s="3737"/>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8" t="s">
        <v>3003</v>
      </c>
    </row>
    <row r="2" spans="1:5" ht="15.75">
      <c r="A2" s="2906" t="s">
        <v>2995</v>
      </c>
      <c r="B2" s="2907" t="e">
        <f ca="1">SUMIF(B6:B13,"&lt;&gt;#ref!",B6:B13)</f>
        <v>#DIV/0!</v>
      </c>
      <c r="C2" s="2906" t="s">
        <v>2996</v>
      </c>
      <c r="D2" s="2906" t="s">
        <v>2997</v>
      </c>
      <c r="E2" s="2907">
        <f ca="1">SUMIF(E6:E13,"&lt;&gt;#ref!",E6:E13)</f>
        <v>0</v>
      </c>
    </row>
    <row r="3" spans="1:5" ht="15.75">
      <c r="A3" s="2906" t="s">
        <v>2998</v>
      </c>
      <c r="B3" s="2907" t="e">
        <f ca="1">ROUND(B2*10000/E2,0)</f>
        <v>#DIV/0!</v>
      </c>
      <c r="C3" s="2906" t="s">
        <v>3004</v>
      </c>
      <c r="D3" s="2908"/>
      <c r="E3" s="2908"/>
    </row>
    <row r="4" spans="1:5" ht="15.75">
      <c r="A4" s="2909"/>
      <c r="B4" s="2908"/>
      <c r="C4" s="2908"/>
      <c r="D4" s="2908"/>
      <c r="E4" s="2908"/>
    </row>
    <row r="5" spans="1:5" ht="28.5">
      <c r="A5" s="2910" t="s">
        <v>2999</v>
      </c>
      <c r="B5" s="2906" t="s">
        <v>3000</v>
      </c>
      <c r="C5" s="2907"/>
      <c r="D5" s="2908"/>
      <c r="E5" s="2906" t="s">
        <v>3001</v>
      </c>
    </row>
    <row r="6" spans="1:5" ht="15.75">
      <c r="A6" s="2911" t="s">
        <v>3002</v>
      </c>
      <c r="B6" s="2907" t="e">
        <f ca="1">SUMIF(INDIRECT("'"&amp;A6&amp;"'"&amp;"!A:A"),"总价",INDIRECT("'"&amp;A6&amp;"'"&amp;"!B:B"))</f>
        <v>#DIV/0!</v>
      </c>
      <c r="C6" s="2906" t="s">
        <v>2996</v>
      </c>
      <c r="D6" s="2908"/>
      <c r="E6" s="2572">
        <f ca="1">SUMIF(INDIRECT("'"&amp;A6&amp;"'"&amp;"!C:C"),"建筑面积",INDIRECT("'"&amp;A6&amp;"'"&amp;"!D:D"))</f>
        <v>0</v>
      </c>
    </row>
    <row r="7" spans="1:5" ht="15.75">
      <c r="A7" s="2911"/>
      <c r="B7" s="2907" t="e">
        <f ca="1">SUMIF(INDIRECT("'"&amp;A7&amp;"'"&amp;"!A:A"),"总价",INDIRECT("'"&amp;A7&amp;"'"&amp;"!B:B"))</f>
        <v>#REF!</v>
      </c>
      <c r="C7" s="2906" t="s">
        <v>2996</v>
      </c>
      <c r="D7" s="2908"/>
      <c r="E7" s="2572" t="e">
        <f t="shared" ref="E7:E13" ca="1" si="0">SUMIF(INDIRECT("'"&amp;A7&amp;"'"&amp;"!C:C"),"建筑面积",INDIRECT("'"&amp;A7&amp;"'"&amp;"!D:D"))</f>
        <v>#REF!</v>
      </c>
    </row>
    <row r="8" spans="1:5" ht="15.75">
      <c r="A8" s="2911"/>
      <c r="B8" s="2907" t="e">
        <f t="shared" ref="B8:B13" ca="1" si="1">SUMIF(INDIRECT("'"&amp;A8&amp;"'"&amp;"!A:A"),"总价",INDIRECT("'"&amp;A8&amp;"'"&amp;"!B:B"))</f>
        <v>#REF!</v>
      </c>
      <c r="C8" s="2906" t="s">
        <v>2996</v>
      </c>
      <c r="D8" s="2908"/>
      <c r="E8" s="2572" t="e">
        <f t="shared" ca="1" si="0"/>
        <v>#REF!</v>
      </c>
    </row>
    <row r="9" spans="1:5" ht="15.75">
      <c r="A9" s="2911"/>
      <c r="B9" s="2907" t="e">
        <f t="shared" ca="1" si="1"/>
        <v>#REF!</v>
      </c>
      <c r="C9" s="2906" t="s">
        <v>2996</v>
      </c>
      <c r="D9" s="2908"/>
      <c r="E9" s="2572" t="e">
        <f t="shared" ca="1" si="0"/>
        <v>#REF!</v>
      </c>
    </row>
    <row r="10" spans="1:5" ht="15.75">
      <c r="A10" s="2911"/>
      <c r="B10" s="2907" t="e">
        <f t="shared" ca="1" si="1"/>
        <v>#REF!</v>
      </c>
      <c r="C10" s="2906" t="s">
        <v>2996</v>
      </c>
      <c r="D10" s="2908"/>
      <c r="E10" s="2572" t="e">
        <f t="shared" ca="1" si="0"/>
        <v>#REF!</v>
      </c>
    </row>
    <row r="11" spans="1:5" ht="15.75">
      <c r="A11" s="2911"/>
      <c r="B11" s="2907" t="e">
        <f t="shared" ca="1" si="1"/>
        <v>#REF!</v>
      </c>
      <c r="C11" s="2906" t="s">
        <v>2996</v>
      </c>
      <c r="D11" s="2908"/>
      <c r="E11" s="2572" t="e">
        <f t="shared" ca="1" si="0"/>
        <v>#REF!</v>
      </c>
    </row>
    <row r="12" spans="1:5" ht="15.75">
      <c r="A12" s="2911"/>
      <c r="B12" s="2907" t="e">
        <f t="shared" ca="1" si="1"/>
        <v>#REF!</v>
      </c>
      <c r="C12" s="2906" t="s">
        <v>2996</v>
      </c>
      <c r="D12" s="2908"/>
      <c r="E12" s="2572" t="e">
        <f t="shared" ca="1" si="0"/>
        <v>#REF!</v>
      </c>
    </row>
    <row r="13" spans="1:5" ht="15.75">
      <c r="A13" s="2911"/>
      <c r="B13" s="2907" t="e">
        <f t="shared" ca="1" si="1"/>
        <v>#REF!</v>
      </c>
      <c r="C13" s="2906" t="s">
        <v>2996</v>
      </c>
      <c r="D13" s="2908"/>
      <c r="E13" s="2572"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743" t="s">
        <v>1150</v>
      </c>
      <c r="C1" s="3743"/>
      <c r="D1" s="3743"/>
      <c r="E1" s="3743"/>
      <c r="F1" s="3743"/>
      <c r="G1" s="3739" t="s">
        <v>1151</v>
      </c>
      <c r="H1" s="3739"/>
      <c r="I1" s="3739"/>
      <c r="J1" s="3739"/>
      <c r="K1" s="3739"/>
      <c r="L1" s="3739"/>
      <c r="N1" s="3739" t="s">
        <v>1152</v>
      </c>
      <c r="O1" s="3739"/>
      <c r="P1" s="3739"/>
      <c r="Q1" s="3739"/>
      <c r="R1" s="1444"/>
      <c r="S1" s="3739" t="s">
        <v>1153</v>
      </c>
      <c r="T1" s="3739"/>
      <c r="U1" s="3739"/>
      <c r="V1" s="3739"/>
      <c r="X1" s="3738" t="s">
        <v>1154</v>
      </c>
      <c r="Y1" s="3739"/>
      <c r="Z1" s="3739"/>
      <c r="AA1" s="3739"/>
      <c r="AB1" s="3739"/>
      <c r="AD1" s="3738" t="s">
        <v>1155</v>
      </c>
      <c r="AE1" s="3739"/>
      <c r="AF1" s="3739"/>
      <c r="AG1" s="3739"/>
      <c r="AH1" s="3739"/>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5" customFormat="1" ht="14.25">
      <c r="A3" s="2934" t="s">
        <v>3034</v>
      </c>
      <c r="B3" s="2926"/>
      <c r="C3" s="2926"/>
      <c r="D3" s="2927"/>
      <c r="E3" s="2927"/>
      <c r="F3" s="2926"/>
      <c r="G3" s="2928"/>
      <c r="H3" s="2929"/>
      <c r="I3" s="2930">
        <f>ROUND(AVERAGE($I8:$I23),2)</f>
        <v>2.4500000000000002</v>
      </c>
      <c r="J3" s="2930">
        <f>ROUND(AVERAGE($J8:$J23),2)</f>
        <v>1.65</v>
      </c>
      <c r="K3" s="2930">
        <f>ROUND(AVERAGE($K8:$K23),2)</f>
        <v>2.71</v>
      </c>
      <c r="L3" s="2930">
        <f>ROUND(AVERAGE($L8:$L23),2)</f>
        <v>1.39</v>
      </c>
      <c r="N3" s="2928"/>
      <c r="O3" s="2931"/>
      <c r="P3" s="2931"/>
      <c r="Q3" s="2931"/>
      <c r="R3" s="2931"/>
      <c r="S3" s="2928"/>
      <c r="T3" s="2931"/>
      <c r="U3" s="2931"/>
      <c r="V3" s="2931"/>
      <c r="W3" s="2923"/>
      <c r="X3" s="2932">
        <f>ROUND(SUMPRODUCT(PRODUCT(1+N3:N$22)),4)</f>
        <v>1.4733000000000001</v>
      </c>
      <c r="Y3" s="2932">
        <f>ROUND(SUMPRODUCT(PRODUCT(1+O3:O$22)),4)</f>
        <v>1.3052999999999999</v>
      </c>
      <c r="Z3" s="2932">
        <f t="shared" ref="Z3:Z20" si="0">Y3</f>
        <v>1.3052999999999999</v>
      </c>
      <c r="AA3" s="2932">
        <f>ROUND(SUMPRODUCT(PRODUCT(1+P3:P$22)),4)</f>
        <v>1.5306999999999999</v>
      </c>
      <c r="AB3" s="2932">
        <f>ROUND(SUMPRODUCT(PRODUCT(1+Q3:Q$22)),4)</f>
        <v>1.2863</v>
      </c>
      <c r="AD3" s="2933">
        <f>ROUND(AVERAGE(I3:I$23)/100,4)</f>
        <v>2.24E-2</v>
      </c>
      <c r="AE3" s="2933">
        <f>ROUND(AVERAGE(J3:J$23)/100,4)</f>
        <v>1.54E-2</v>
      </c>
      <c r="AF3" s="2933">
        <f t="shared" ref="AF3:AF21" si="1">AE3</f>
        <v>1.54E-2</v>
      </c>
      <c r="AG3" s="2933">
        <f>ROUND(AVERAGE(K3:K$23)/100,4)</f>
        <v>2.47E-2</v>
      </c>
      <c r="AH3" s="2933">
        <f>ROUND(AVERAGE(L3:L$23)/100,4)</f>
        <v>1.41E-2</v>
      </c>
    </row>
    <row r="4" spans="1:34" s="1451" customFormat="1" ht="14.25">
      <c r="B4" s="1452"/>
      <c r="C4" s="1452"/>
      <c r="D4" s="1453"/>
      <c r="E4" s="1453"/>
      <c r="F4" s="1452"/>
      <c r="G4" s="1454"/>
      <c r="H4" s="1455"/>
      <c r="I4" s="2919"/>
      <c r="J4" s="2919"/>
      <c r="K4" s="2919"/>
      <c r="L4" s="2919"/>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3041</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7">
        <v>2018</v>
      </c>
      <c r="H5" s="1728">
        <v>3</v>
      </c>
      <c r="I5" s="2920">
        <v>0</v>
      </c>
      <c r="J5" s="2920">
        <v>0</v>
      </c>
      <c r="K5" s="2920">
        <v>0</v>
      </c>
      <c r="L5" s="2920">
        <v>0</v>
      </c>
      <c r="N5" s="1465">
        <f>I5/100</f>
        <v>0</v>
      </c>
      <c r="O5" s="1465">
        <f t="shared" ref="O5" si="7">J5/100</f>
        <v>0</v>
      </c>
      <c r="P5" s="1465">
        <f t="shared" ref="P5" si="8">K5/100</f>
        <v>0</v>
      </c>
      <c r="Q5" s="1465">
        <f t="shared" ref="Q5" si="9">L5/100</f>
        <v>0</v>
      </c>
      <c r="R5" s="1730"/>
      <c r="S5" s="1731"/>
      <c r="T5" s="1730"/>
      <c r="U5" s="1730"/>
      <c r="V5" s="1730"/>
      <c r="W5" s="2924" t="s">
        <v>3035</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3042</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5"/>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3033</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5"/>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3030</v>
      </c>
      <c r="B8" s="1467">
        <v>439</v>
      </c>
      <c r="C8" s="1467">
        <v>327</v>
      </c>
      <c r="D8" s="1467">
        <f>C8</f>
        <v>327</v>
      </c>
      <c r="E8" s="1467">
        <v>627</v>
      </c>
      <c r="F8" s="1468">
        <v>283</v>
      </c>
      <c r="G8" s="2922">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3031</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8"/>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7"/>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8"/>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744">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741"/>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741"/>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742"/>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740">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741"/>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741"/>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742"/>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740">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741"/>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741"/>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742"/>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745">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746"/>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746"/>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747"/>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740">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741"/>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741"/>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742"/>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740">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741">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741">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742">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740">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741">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741">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742">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740">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741">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741">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742">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740">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741">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741">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742">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740">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741">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741">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742">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740">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741">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741">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742">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740">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741">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741">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742">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740">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741">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741">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742">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740">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741">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741">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742">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740">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741">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741">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742">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G56:G59"/>
    <mergeCell ref="G60:G63"/>
    <mergeCell ref="G64:G67"/>
    <mergeCell ref="G68:G71"/>
    <mergeCell ref="G32:G35"/>
    <mergeCell ref="G36:G39"/>
    <mergeCell ref="G40:G43"/>
    <mergeCell ref="G44:G47"/>
    <mergeCell ref="G48:G51"/>
    <mergeCell ref="G52:G55"/>
    <mergeCell ref="X1:AB1"/>
    <mergeCell ref="AD1:AH1"/>
    <mergeCell ref="G28:G31"/>
    <mergeCell ref="B1:F1"/>
    <mergeCell ref="G1:L1"/>
    <mergeCell ref="N1:Q1"/>
    <mergeCell ref="S1:V1"/>
    <mergeCell ref="G12:G15"/>
    <mergeCell ref="G16:G19"/>
    <mergeCell ref="G20:G23"/>
    <mergeCell ref="G24:G27"/>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30523</v>
      </c>
      <c r="C2" s="2" t="s">
        <v>133</v>
      </c>
      <c r="D2" s="242"/>
      <c r="E2" s="242"/>
      <c r="F2" s="242"/>
      <c r="G2" s="242"/>
    </row>
    <row r="3" spans="1:7" s="243" customFormat="1" ht="18" customHeight="1" thickBot="1">
      <c r="A3" s="246" t="s">
        <v>85</v>
      </c>
      <c r="B3" s="247">
        <f ca="1">ROUND(B2*10000/'数据-汇总表'!E3,0)</f>
        <v>120527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2532.4700000000003</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51</v>
      </c>
      <c r="D19" s="1034">
        <f>'数据-汇总表'!E3</f>
        <v>2532.4700000000003</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2029</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5</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4215</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4215</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29640</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739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658</v>
      </c>
      <c r="D34" s="260"/>
      <c r="E34" s="263"/>
      <c r="F34" s="300">
        <f>IF('数据-取费表'!B24=0,1,'数据-取费表'!N16)</f>
        <v>1</v>
      </c>
      <c r="G34" s="262" t="s">
        <v>116</v>
      </c>
    </row>
    <row r="35" spans="1:7" ht="13.5" customHeight="1">
      <c r="A35" s="949" t="s">
        <v>796</v>
      </c>
      <c r="B35" s="258" t="s">
        <v>60</v>
      </c>
      <c r="C35" s="263">
        <f>ROUND(C34*F35,0)</f>
        <v>20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51</v>
      </c>
      <c r="D37" s="260">
        <f>'数据-汇总表'!E3</f>
        <v>2532.4700000000003</v>
      </c>
      <c r="E37" s="292">
        <f>'数据-取费表'!B35</f>
        <v>200</v>
      </c>
      <c r="F37" s="302"/>
      <c r="G37" s="304" t="s">
        <v>119</v>
      </c>
    </row>
    <row r="38" spans="1:7" ht="13.5" customHeight="1">
      <c r="A38" s="949" t="s">
        <v>799</v>
      </c>
      <c r="B38" s="258" t="s">
        <v>63</v>
      </c>
      <c r="C38" s="263">
        <f>ROUND(C34*F38,0)</f>
        <v>10</v>
      </c>
      <c r="D38" s="263"/>
      <c r="E38" s="263"/>
      <c r="F38" s="302">
        <f>'数据-取费表'!B36</f>
        <v>1.4999999999999999E-2</v>
      </c>
      <c r="G38" s="262" t="s">
        <v>117</v>
      </c>
    </row>
    <row r="39" spans="1:7" s="257" customFormat="1" ht="13.5" customHeight="1">
      <c r="A39" s="946" t="s">
        <v>783</v>
      </c>
      <c r="B39" s="253" t="s">
        <v>104</v>
      </c>
      <c r="C39" s="275">
        <f>ROUND(C33*F20,0)</f>
        <v>15</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36</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35</v>
      </c>
      <c r="D42" s="281"/>
      <c r="E42" s="281"/>
      <c r="F42" s="282"/>
      <c r="G42" s="3562" t="s">
        <v>121</v>
      </c>
    </row>
    <row r="43" spans="1:7" ht="13.5" customHeight="1">
      <c r="A43" s="949" t="s">
        <v>792</v>
      </c>
      <c r="B43" s="258" t="s">
        <v>1064</v>
      </c>
      <c r="C43" s="281">
        <f ca="1">ROUND(IF('数据-取费表'!B22&lt;=1,C39*F22*'数据-取费表'!B21/2,C39*(POWER((1+F22),'数据-取费表'!B21/2)-1)),0)</f>
        <v>1</v>
      </c>
      <c r="D43" s="281"/>
      <c r="E43" s="281"/>
      <c r="F43" s="282"/>
      <c r="G43" s="3563"/>
    </row>
    <row r="44" spans="1:7" ht="13.5" customHeight="1">
      <c r="A44" s="949" t="s">
        <v>793</v>
      </c>
      <c r="B44" s="258" t="s">
        <v>1066</v>
      </c>
      <c r="C44" s="281">
        <f ca="1">ROUND(IF('数据-取费表'!B22&lt;=1,C40*F22*'数据-取费表'!B21/2,C40*(POWER((1+F22),'数据-取费表'!B21/2)-1)),4)</f>
        <v>1E-3</v>
      </c>
      <c r="D44" s="281"/>
      <c r="E44" s="281"/>
      <c r="F44" s="282"/>
      <c r="G44" s="3564"/>
    </row>
    <row r="45" spans="1:7" s="257" customFormat="1" ht="13.5" customHeight="1">
      <c r="A45" s="946" t="s">
        <v>786</v>
      </c>
      <c r="B45" s="287" t="s">
        <v>112</v>
      </c>
      <c r="C45" s="288">
        <f>C46</f>
        <v>151</v>
      </c>
      <c r="D45" s="278">
        <f>C47</f>
        <v>4.0000000000000001E-3</v>
      </c>
      <c r="E45" s="279" t="s">
        <v>129</v>
      </c>
      <c r="F45" s="289"/>
      <c r="G45" s="290" t="s">
        <v>1072</v>
      </c>
    </row>
    <row r="46" spans="1:7" s="257" customFormat="1" ht="13.5" customHeight="1">
      <c r="A46" s="949" t="s">
        <v>794</v>
      </c>
      <c r="B46" s="291" t="s">
        <v>1065</v>
      </c>
      <c r="C46" s="292">
        <f>ROUND((C33+C39)*F27,0)</f>
        <v>151</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1021</v>
      </c>
      <c r="D49" s="275"/>
      <c r="E49" s="275"/>
      <c r="F49" s="307"/>
      <c r="G49" s="277" t="s">
        <v>1073</v>
      </c>
    </row>
    <row r="50" spans="1:7" s="301" customFormat="1" ht="24">
      <c r="A50" s="946" t="s">
        <v>789</v>
      </c>
      <c r="B50" s="253" t="s">
        <v>124</v>
      </c>
      <c r="C50" s="275"/>
      <c r="D50" s="275"/>
      <c r="E50" s="275"/>
      <c r="F50" s="307">
        <f>IF('数据-取费表'!B24=0,'数据-取费表'!N16,1)</f>
        <v>0.86499999999999999</v>
      </c>
      <c r="G50" s="290" t="s">
        <v>125</v>
      </c>
    </row>
    <row r="51" spans="1:7" ht="16.5" customHeight="1">
      <c r="A51" s="946" t="s">
        <v>790</v>
      </c>
      <c r="B51" s="253" t="s">
        <v>132</v>
      </c>
      <c r="C51" s="275">
        <f ca="1">ROUND(C49*F50,0)</f>
        <v>883</v>
      </c>
      <c r="D51" s="275"/>
      <c r="E51" s="275"/>
      <c r="F51" s="307"/>
      <c r="G51" s="277" t="s">
        <v>64</v>
      </c>
    </row>
    <row r="52" spans="1:7" s="251" customFormat="1" ht="16.5" thickBot="1">
      <c r="A52" s="308" t="s">
        <v>65</v>
      </c>
      <c r="B52" s="309"/>
      <c r="C52" s="310">
        <f ca="1">C31+C51</f>
        <v>30523</v>
      </c>
      <c r="D52" s="309"/>
      <c r="E52" s="309"/>
      <c r="F52" s="309"/>
      <c r="G52" s="311"/>
    </row>
    <row r="55" spans="1:7" ht="15">
      <c r="B55" s="313" t="s">
        <v>66</v>
      </c>
      <c r="C55" s="314"/>
    </row>
    <row r="56" spans="1:7">
      <c r="B56" s="316" t="s">
        <v>67</v>
      </c>
      <c r="C56" s="317">
        <f ca="1">ROUND(C51/C52,3)</f>
        <v>2.9000000000000001E-2</v>
      </c>
    </row>
    <row r="57" spans="1:7">
      <c r="B57" s="316" t="s">
        <v>68</v>
      </c>
      <c r="C57" s="318">
        <f ca="1">1-C56</f>
        <v>0.97099999999999997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748" t="s">
        <v>156</v>
      </c>
      <c r="B1" s="3748"/>
      <c r="C1" s="3748"/>
      <c r="D1" s="3748"/>
      <c r="E1" s="3748"/>
      <c r="F1" s="3748"/>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749" t="s">
        <v>169</v>
      </c>
      <c r="B2" s="3749"/>
      <c r="C2" s="3749"/>
      <c r="D2" s="3749"/>
      <c r="E2" s="3749"/>
      <c r="F2" s="3749"/>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750"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751"/>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748" t="s">
        <v>871</v>
      </c>
      <c r="B1" s="3748"/>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80" zoomScaleNormal="80" zoomScaleSheetLayoutView="90" workbookViewId="0">
      <selection activeCell="B64" sqref="B6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v>102</v>
      </c>
      <c r="D1" s="1818" t="s">
        <v>70</v>
      </c>
      <c r="E1" s="1819" t="s">
        <v>1387</v>
      </c>
      <c r="F1" s="1281">
        <f ca="1">J53</f>
        <v>32.03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774</v>
      </c>
      <c r="C2" s="1843" t="s">
        <v>1516</v>
      </c>
      <c r="D2" s="1843"/>
      <c r="E2" s="1844"/>
      <c r="F2" s="1845"/>
      <c r="G2" s="1846"/>
      <c r="H2" s="1838"/>
      <c r="I2" s="1838"/>
      <c r="J2" s="1838"/>
      <c r="K2" s="1839"/>
      <c r="L2" s="1838"/>
      <c r="M2" s="1838"/>
    </row>
    <row r="3" spans="1:37" ht="18" customHeight="1" thickBot="1">
      <c r="A3" s="1847" t="s">
        <v>1517</v>
      </c>
      <c r="B3" s="1848">
        <f ca="1">IF(ISERROR(B2*10000/F43),0,ROUND(B2*10000/F43,0))</f>
        <v>34122</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47</v>
      </c>
      <c r="D5" s="1820" t="s">
        <v>1402</v>
      </c>
      <c r="E5" s="1291"/>
      <c r="F5" s="1292"/>
      <c r="G5" s="1849"/>
      <c r="H5" s="343">
        <v>1</v>
      </c>
      <c r="I5" s="344" t="s">
        <v>1401</v>
      </c>
      <c r="J5" s="1290">
        <f ca="1">J6+J10+J12</f>
        <v>0</v>
      </c>
      <c r="K5" s="1820" t="s">
        <v>1402</v>
      </c>
      <c r="L5" s="1291"/>
      <c r="M5" s="1292"/>
    </row>
    <row r="6" spans="1:37" ht="18" customHeight="1">
      <c r="A6" s="1289" t="s">
        <v>1035</v>
      </c>
      <c r="B6" s="3665" t="s">
        <v>1403</v>
      </c>
      <c r="C6" s="1294">
        <f ca="1">ROUND(F6*F8*F7*(1-F9)/10000,0)</f>
        <v>47</v>
      </c>
      <c r="D6" s="163" t="s">
        <v>3028</v>
      </c>
      <c r="E6" s="346" t="s">
        <v>1405</v>
      </c>
      <c r="F6" s="347">
        <f ca="1">INDIRECT("'数据-取费表'!u"&amp;$G$1)</f>
        <v>6</v>
      </c>
      <c r="G6" s="1849"/>
      <c r="H6" s="1289" t="s">
        <v>1035</v>
      </c>
      <c r="I6" s="3665" t="s">
        <v>1403</v>
      </c>
      <c r="J6" s="345">
        <f ca="1">ROUND(M6*M8*M7*(1-M9)/10000,0)</f>
        <v>0</v>
      </c>
      <c r="K6" s="163" t="s">
        <v>3027</v>
      </c>
      <c r="L6" s="346" t="s">
        <v>1405</v>
      </c>
      <c r="M6" s="347">
        <f ca="1">INDIRECT("'数据-取费表'!z"&amp;$G$1)</f>
        <v>0</v>
      </c>
    </row>
    <row r="7" spans="1:37" ht="18" customHeight="1">
      <c r="A7" s="1293"/>
      <c r="B7" s="3666"/>
      <c r="C7" s="1295"/>
      <c r="D7" s="351"/>
      <c r="E7" s="2946" t="s">
        <v>1406</v>
      </c>
      <c r="F7" s="347">
        <f ca="1">IF(INDIRECT("'数据-取费表'!ah"&amp;$G$1)="",INDIRECT("'数据-取费表'!k"&amp;$G$1),INDIRECT("'数据-取费表'!ah"&amp;$G$1))</f>
        <v>226.83</v>
      </c>
      <c r="G7" s="1849"/>
      <c r="H7" s="348"/>
      <c r="I7" s="3666"/>
      <c r="J7" s="350"/>
      <c r="K7" s="351"/>
      <c r="L7" s="346" t="s">
        <v>1406</v>
      </c>
      <c r="M7" s="347">
        <f ca="1">F7</f>
        <v>226.83</v>
      </c>
    </row>
    <row r="8" spans="1:37" ht="18" customHeight="1">
      <c r="A8" s="348"/>
      <c r="B8" s="3666"/>
      <c r="C8" s="350"/>
      <c r="D8" s="351"/>
      <c r="E8" s="346" t="s">
        <v>1407</v>
      </c>
      <c r="F8" s="347">
        <f ca="1">INDIRECT("'数据-取费表'!ai"&amp;$G$1)</f>
        <v>365</v>
      </c>
      <c r="G8" s="1849"/>
      <c r="H8" s="348"/>
      <c r="I8" s="3666"/>
      <c r="J8" s="350"/>
      <c r="K8" s="351"/>
      <c r="L8" s="346" t="s">
        <v>1407</v>
      </c>
      <c r="M8" s="347">
        <f ca="1">INDIRECT("'数据-取费表'!ai"&amp;$G$1)</f>
        <v>365</v>
      </c>
    </row>
    <row r="9" spans="1:37" ht="18" customHeight="1">
      <c r="A9" s="348"/>
      <c r="B9" s="3667"/>
      <c r="C9" s="350"/>
      <c r="D9" s="351"/>
      <c r="E9" s="346" t="s">
        <v>1408</v>
      </c>
      <c r="F9" s="356">
        <f ca="1">INDIRECT("'数据-取费表'!w"&amp;$G$1)</f>
        <v>0.05</v>
      </c>
      <c r="G9" s="1849"/>
      <c r="H9" s="348"/>
      <c r="I9" s="3667"/>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t="s">
        <v>3516</v>
      </c>
      <c r="G10" s="1849"/>
      <c r="H10" s="1289" t="s">
        <v>1039</v>
      </c>
      <c r="I10" s="1821" t="s">
        <v>1409</v>
      </c>
      <c r="J10" s="345">
        <f ca="1">ROUND(IF(M10="押一",J6/12*M11,IF(M10="押二",J6/12*2*M11,IF(M10="押三",J6/12*3*M11,J11*M11))),0)</f>
        <v>0</v>
      </c>
      <c r="K10" s="1822" t="s">
        <v>3036</v>
      </c>
      <c r="L10" s="357" t="s">
        <v>1410</v>
      </c>
      <c r="M10" s="1364" t="s">
        <v>3182</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77</v>
      </c>
      <c r="D13" s="1329" t="s">
        <v>1415</v>
      </c>
      <c r="E13" s="1329" t="s">
        <v>1416</v>
      </c>
      <c r="F13" s="1330">
        <f ca="1">INDIRECT("'数据-取费表'!y"&amp;$G$1)</f>
        <v>0.83299999999999996</v>
      </c>
      <c r="G13" s="1849"/>
      <c r="H13" s="1327">
        <v>2</v>
      </c>
      <c r="I13" s="1328" t="s">
        <v>1414</v>
      </c>
      <c r="J13" s="1288">
        <f ca="1">ROUND(J14*J15,0)</f>
        <v>0</v>
      </c>
      <c r="K13" s="1335" t="s">
        <v>1415</v>
      </c>
      <c r="L13" s="1850"/>
      <c r="M13" s="1851"/>
    </row>
    <row r="14" spans="1:37" ht="18" customHeight="1">
      <c r="A14" s="1199" t="s">
        <v>1034</v>
      </c>
      <c r="B14" s="346" t="s">
        <v>1417</v>
      </c>
      <c r="C14" s="362">
        <f ca="1">INDIRECT("'数据-取费表'!m"&amp;$G$1)+INDIRECT("'数据-取费表'!t"&amp;$G$1)</f>
        <v>59</v>
      </c>
      <c r="D14" s="2940" t="s">
        <v>1418</v>
      </c>
      <c r="E14" s="2938"/>
      <c r="F14" s="363"/>
      <c r="G14" s="1849"/>
      <c r="H14" s="1199" t="s">
        <v>1035</v>
      </c>
      <c r="I14" s="346" t="s">
        <v>1419</v>
      </c>
      <c r="J14" s="24">
        <f ca="1">C29</f>
        <v>92</v>
      </c>
      <c r="K14" s="2945"/>
      <c r="L14" s="977"/>
      <c r="M14" s="978"/>
    </row>
    <row r="15" spans="1:37" s="1856" customFormat="1" ht="18" customHeight="1" thickBot="1">
      <c r="A15" s="1199" t="s">
        <v>1036</v>
      </c>
      <c r="B15" s="346" t="s">
        <v>1420</v>
      </c>
      <c r="C15" s="24">
        <f ca="1">ROUND(C14*F15,0)</f>
        <v>2</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1</v>
      </c>
      <c r="K16" s="1335" t="s">
        <v>1425</v>
      </c>
      <c r="L16" s="2941"/>
      <c r="M16" s="1292"/>
    </row>
    <row r="17" spans="1:37" s="1856" customFormat="1" ht="18" customHeight="1">
      <c r="A17" s="1199" t="s">
        <v>1390</v>
      </c>
      <c r="B17" s="346" t="s">
        <v>1426</v>
      </c>
      <c r="C17" s="24">
        <f ca="1">ROUND(F17*(F43+INDIRECT("'数据-取费表'!S"&amp;$G$1))/10000,0)</f>
        <v>5</v>
      </c>
      <c r="D17" s="346" t="s">
        <v>1427</v>
      </c>
      <c r="E17" s="346" t="s">
        <v>1428</v>
      </c>
      <c r="F17" s="26">
        <f>'数据-取费表'!B35</f>
        <v>200</v>
      </c>
      <c r="G17" s="1852"/>
      <c r="H17" s="1199" t="s">
        <v>1035</v>
      </c>
      <c r="I17" s="346" t="s">
        <v>1429</v>
      </c>
      <c r="J17" s="24">
        <f ca="1">ROUND(IF(项目基本情况!B11="自然人",J5*M17,J18+J19+J20),1)</f>
        <v>0</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1</v>
      </c>
      <c r="D18" s="346" t="s">
        <v>1421</v>
      </c>
      <c r="E18" s="346" t="s">
        <v>1422</v>
      </c>
      <c r="F18" s="366">
        <f>'数据-取费表'!B36</f>
        <v>1.4999999999999999E-2</v>
      </c>
      <c r="G18" s="1852"/>
      <c r="H18" s="1199" t="s">
        <v>1034</v>
      </c>
      <c r="I18" s="346" t="s">
        <v>1433</v>
      </c>
      <c r="J18" s="24">
        <f ca="1">ROUND(J5*M18/(1+'数据-取费表'!C42),2)</f>
        <v>0</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v>
      </c>
      <c r="D19" s="139" t="s">
        <v>1436</v>
      </c>
      <c r="E19" s="2944"/>
      <c r="F19" s="26"/>
      <c r="G19" s="1849"/>
      <c r="H19" s="1199" t="s">
        <v>1036</v>
      </c>
      <c r="I19" s="346" t="s">
        <v>1437</v>
      </c>
      <c r="J19" s="24">
        <f ca="1">IF(K19="按租金收入计税",ROUND(J5*M19,2),ROUND(C29*M19*0.7,2))</f>
        <v>0</v>
      </c>
      <c r="K19" s="1826" t="s">
        <v>3181</v>
      </c>
      <c r="L19" s="346" t="s">
        <v>1422</v>
      </c>
      <c r="M19" s="366">
        <f>IF(K19="按租金收入计税",'数据-取费表'!B51,'数据-取费表'!B50)</f>
        <v>0.12</v>
      </c>
    </row>
    <row r="20" spans="1:37" s="1856" customFormat="1" ht="18" customHeight="1">
      <c r="A20" s="1199" t="s">
        <v>1039</v>
      </c>
      <c r="B20" s="346" t="s">
        <v>1439</v>
      </c>
      <c r="C20" s="24">
        <f ca="1">ROUND(C19*F20,0)</f>
        <v>1</v>
      </c>
      <c r="D20" s="368" t="s">
        <v>1440</v>
      </c>
      <c r="E20" s="346" t="s">
        <v>1422</v>
      </c>
      <c r="F20" s="366">
        <f>'数据-取费表'!B37</f>
        <v>0.02</v>
      </c>
      <c r="G20" s="1852"/>
      <c r="H20" s="1199" t="s">
        <v>1389</v>
      </c>
      <c r="I20" s="163" t="s">
        <v>1441</v>
      </c>
      <c r="J20" s="25">
        <f ca="1">ROUND(M20*M21/10000,2)</f>
        <v>0.04</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117.92</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1.4</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0</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-1</v>
      </c>
      <c r="K25" s="1343" t="s">
        <v>1464</v>
      </c>
      <c r="L25" s="1344"/>
      <c r="M25" s="1345"/>
    </row>
    <row r="26" spans="1:37">
      <c r="A26" s="1199" t="s">
        <v>1034</v>
      </c>
      <c r="B26" s="346" t="s">
        <v>1465</v>
      </c>
      <c r="C26" s="24">
        <f ca="1">ROUND((C19+C20)*F26,0)</f>
        <v>14</v>
      </c>
      <c r="D26" s="368" t="s">
        <v>1466</v>
      </c>
      <c r="E26" s="357" t="s">
        <v>1467</v>
      </c>
      <c r="F26" s="356">
        <f ca="1">INDIRECT("'数据-取费表'!q"&amp;$G$1)</f>
        <v>0.2</v>
      </c>
      <c r="G26" s="1849"/>
      <c r="H26" s="343" t="s">
        <v>1032</v>
      </c>
      <c r="I26" s="344" t="s">
        <v>1468</v>
      </c>
      <c r="J26" s="345">
        <f ca="1">IF(J5&lt;&gt;0,ROUND(J25*(1-((1+M28)/(1+M26))^M27)/(M26-M28),0),0)</f>
        <v>0</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v>
      </c>
      <c r="D29" s="1340"/>
      <c r="E29" s="1338"/>
      <c r="F29" s="1341"/>
      <c r="G29" s="1852"/>
      <c r="H29" s="379" t="s">
        <v>1033</v>
      </c>
      <c r="I29" s="380" t="s">
        <v>1479</v>
      </c>
      <c r="J29" s="381">
        <f ca="1">ROUND(J26/(1+F40)^F41,0)</f>
        <v>0</v>
      </c>
      <c r="K29" s="382" t="s">
        <v>1480</v>
      </c>
      <c r="L29" s="383"/>
      <c r="M29" s="384">
        <f ca="1">INDIRECT("'数据-取费表'!k"&amp;$G$1)</f>
        <v>226.83</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11</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8.1999999999999993</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2.5099999999999998</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5.64</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0.04</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117.92</v>
      </c>
      <c r="G35" s="1849"/>
      <c r="H35" s="743"/>
      <c r="I35" s="1858"/>
      <c r="J35" s="1859"/>
      <c r="K35" s="1860"/>
      <c r="L35" s="1857"/>
      <c r="M35" s="1857"/>
    </row>
    <row r="36" spans="1:18" ht="18" customHeight="1">
      <c r="A36" s="1350" t="s">
        <v>1039</v>
      </c>
      <c r="B36" s="346" t="s">
        <v>1449</v>
      </c>
      <c r="C36" s="24">
        <f ca="1">ROUND(C29*F36,1)</f>
        <v>1.4</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0.1</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0.9</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36</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772</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32.03</v>
      </c>
      <c r="G41" s="1849"/>
      <c r="H41" s="730"/>
      <c r="I41" s="1858"/>
      <c r="J41" s="1859"/>
      <c r="K41" s="749"/>
      <c r="L41" s="730"/>
      <c r="M41" s="730"/>
    </row>
    <row r="42" spans="1:18" ht="18" customHeight="1">
      <c r="A42" s="352"/>
      <c r="B42" s="353"/>
      <c r="C42" s="354"/>
      <c r="D42" s="372"/>
      <c r="E42" s="346" t="s">
        <v>1477</v>
      </c>
      <c r="F42" s="356">
        <f ca="1">INDIRECT("'数据-取费表'!v"&amp;$G$1)</f>
        <v>0.03</v>
      </c>
      <c r="G42" s="1849"/>
      <c r="H42" s="730"/>
      <c r="I42" s="1858"/>
      <c r="J42" s="1859"/>
      <c r="K42" s="749"/>
      <c r="L42" s="730"/>
      <c r="M42" s="730"/>
    </row>
    <row r="43" spans="1:18" ht="18" customHeight="1" thickBot="1">
      <c r="A43" s="379" t="s">
        <v>1033</v>
      </c>
      <c r="B43" s="380" t="s">
        <v>1487</v>
      </c>
      <c r="C43" s="381">
        <f ca="1">ROUND(C40*10000/F43,0)</f>
        <v>34034</v>
      </c>
      <c r="D43" s="382" t="s">
        <v>1488</v>
      </c>
      <c r="E43" s="383" t="s">
        <v>1489</v>
      </c>
      <c r="F43" s="384">
        <f ca="1">INDIRECT("'数据-取费表'!k"&amp;$G$1)</f>
        <v>226.83</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-265</v>
      </c>
      <c r="D46" s="1870" t="str">
        <f>C2</f>
        <v>万元</v>
      </c>
      <c r="E46" s="1864"/>
      <c r="F46" s="1864"/>
      <c r="I46" s="1871" t="s">
        <v>1521</v>
      </c>
      <c r="J46" s="1872"/>
      <c r="K46" s="1873"/>
      <c r="L46" s="1874">
        <f ca="1">IF(M47="住宅",0,IF(L48&gt;J51,L60,J60))</f>
        <v>2</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f ca="1">INDIRECT("'数据-取费表'!d"&amp;$G$1)</f>
        <v>40</v>
      </c>
      <c r="M47" s="1836" t="str">
        <f>IF(ISNUMBER(FIND("住宅",C1)),"住宅","非住宅")</f>
        <v>非住宅</v>
      </c>
      <c r="O47" s="1882" t="s">
        <v>1040</v>
      </c>
      <c r="P47" s="1883" t="s">
        <v>1528</v>
      </c>
      <c r="Q47" s="1884">
        <f ca="1">C40+J29</f>
        <v>772</v>
      </c>
      <c r="R47" s="1884" t="s">
        <v>1529</v>
      </c>
    </row>
    <row r="48" spans="1:18" s="1840" customFormat="1" ht="28.5" thickBot="1">
      <c r="A48" s="1358" t="s">
        <v>1135</v>
      </c>
      <c r="B48" s="344" t="s">
        <v>1401</v>
      </c>
      <c r="C48" s="2943">
        <f ca="1">C49+C53+C55</f>
        <v>47</v>
      </c>
      <c r="D48" s="1360"/>
      <c r="E48" s="1361"/>
      <c r="F48" s="1179"/>
      <c r="G48" s="790"/>
      <c r="H48" s="791"/>
      <c r="I48" s="1885" t="s">
        <v>1530</v>
      </c>
      <c r="J48" s="1886" t="s">
        <v>3184</v>
      </c>
      <c r="K48" s="1887" t="s">
        <v>1531</v>
      </c>
      <c r="L48" s="1888">
        <f ca="1">INDIRECT("'数据-取费表'!f"&amp;$G$1)</f>
        <v>32.03</v>
      </c>
      <c r="O48" s="1882" t="s">
        <v>1041</v>
      </c>
      <c r="P48" s="1883" t="s">
        <v>1532</v>
      </c>
      <c r="Q48" s="1884">
        <f ca="1">J60</f>
        <v>2</v>
      </c>
      <c r="R48" s="1884" t="s">
        <v>1533</v>
      </c>
    </row>
    <row r="49" spans="1:18" s="1840" customFormat="1" ht="13.5" thickBot="1">
      <c r="A49" s="1192" t="s">
        <v>1136</v>
      </c>
      <c r="B49" s="1827" t="s">
        <v>1490</v>
      </c>
      <c r="C49" s="1362">
        <f ca="1">ROUND(F49*F51*F50*(1-F52)/10000,0)</f>
        <v>47</v>
      </c>
      <c r="D49" s="1274" t="s">
        <v>3027</v>
      </c>
      <c r="E49" s="1828" t="s">
        <v>1491</v>
      </c>
      <c r="F49" s="1279">
        <v>6</v>
      </c>
      <c r="G49" s="1889"/>
      <c r="H49" s="791"/>
      <c r="I49" s="1885" t="s">
        <v>1534</v>
      </c>
      <c r="J49" s="1890">
        <v>2008</v>
      </c>
      <c r="K49" s="1887" t="s">
        <v>1535</v>
      </c>
      <c r="L49" s="1891"/>
      <c r="O49" s="1892" t="s">
        <v>1042</v>
      </c>
      <c r="P49" s="1883" t="s">
        <v>1536</v>
      </c>
      <c r="Q49" s="1884">
        <f ca="1">C29</f>
        <v>92</v>
      </c>
      <c r="R49" s="1884" t="s">
        <v>1529</v>
      </c>
    </row>
    <row r="50" spans="1:18" s="1840" customFormat="1" ht="13.5" thickBot="1">
      <c r="A50" s="1193"/>
      <c r="B50" s="1196"/>
      <c r="C50" s="1366"/>
      <c r="D50" s="1170"/>
      <c r="E50" s="1275" t="s">
        <v>1406</v>
      </c>
      <c r="F50" s="1276">
        <f ca="1">F7</f>
        <v>226.83</v>
      </c>
      <c r="H50" s="791"/>
      <c r="I50" s="1885" t="s">
        <v>1537</v>
      </c>
      <c r="J50" s="1893">
        <f>SUMPRODUCT((I63:I65=J47)*(J62:L62=J48)*(J63:L65))</f>
        <v>60</v>
      </c>
      <c r="K50" s="1887" t="s">
        <v>1538</v>
      </c>
      <c r="L50" s="1891"/>
      <c r="M50" s="1894"/>
      <c r="O50" s="1892" t="s">
        <v>1043</v>
      </c>
      <c r="P50" s="1883" t="s">
        <v>1539</v>
      </c>
      <c r="Q50" s="1895">
        <f ca="1">J58</f>
        <v>0.4</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466</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t="s">
        <v>3516</v>
      </c>
      <c r="I53" s="1903" t="s">
        <v>1547</v>
      </c>
      <c r="J53" s="1904">
        <f ca="1">IF(M47="住宅",IF(D1="——",MAX(J51,L48),IF(D1="在建（套用方法）",MAX(J51,L48-'数据-取费表'!B24),MAX(J51,L48-'数据-取费表'!B20))),IF(D1="——",MIN(J51,L48),IF(D1="在建（套用方法）",MIN(J51,L48-'数据-取费表'!B24),IF(D1="土地（套用方法）",MIN(J51,L48-'数据-取费表'!B20)))))</f>
        <v>32.03</v>
      </c>
      <c r="K53" s="3663" t="s">
        <v>1548</v>
      </c>
      <c r="L53" s="3664"/>
      <c r="O53" s="1882" t="s">
        <v>1046</v>
      </c>
      <c r="P53" s="1883" t="s">
        <v>1549</v>
      </c>
      <c r="Q53" s="1884">
        <f ca="1">Q47+Q48</f>
        <v>774</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f ca="1">ROUND(IF(J47="钢混",J57/J50,1-(1-2%)*(J50-J57)/J50),3)</f>
        <v>0.3</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77</v>
      </c>
      <c r="D56" s="1912"/>
      <c r="E56" s="1913"/>
      <c r="F56" s="1905"/>
      <c r="I56" s="1914" t="s">
        <v>1554</v>
      </c>
      <c r="J56" s="1915" t="s">
        <v>3162</v>
      </c>
      <c r="K56" s="1885" t="s">
        <v>1555</v>
      </c>
      <c r="L56" s="1888" t="str">
        <f ca="1">IF(L48&lt;J51,"——",L48-J53)</f>
        <v>——</v>
      </c>
      <c r="O56" s="1882" t="s">
        <v>1040</v>
      </c>
      <c r="P56" s="1883" t="s">
        <v>1528</v>
      </c>
      <c r="Q56" s="1884">
        <f ca="1">C40+J29</f>
        <v>772</v>
      </c>
      <c r="R56" s="1884" t="s">
        <v>1529</v>
      </c>
    </row>
    <row r="57" spans="1:18" s="1840" customFormat="1" ht="24.75" thickBot="1">
      <c r="A57" s="1916"/>
      <c r="B57" s="1167" t="s">
        <v>1478</v>
      </c>
      <c r="C57" s="281">
        <f ca="1">C29</f>
        <v>92</v>
      </c>
      <c r="D57" s="1917"/>
      <c r="E57" s="1918"/>
      <c r="F57" s="1919"/>
      <c r="I57" s="1920" t="s">
        <v>1556</v>
      </c>
      <c r="J57" s="1921">
        <f ca="1">IF(OR(M47="住宅",J51&lt;L48,J56="是"),"——",J51-L48)</f>
        <v>17.97</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13</v>
      </c>
      <c r="D58" s="1177" t="s">
        <v>1425</v>
      </c>
      <c r="E58" s="1178"/>
      <c r="F58" s="1179"/>
      <c r="I58" s="1920" t="s">
        <v>1560</v>
      </c>
      <c r="J58" s="1922">
        <f ca="1">IF(J55&lt;0.4,0.4,J55)</f>
        <v>0.4</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10.3</v>
      </c>
      <c r="D59" s="1180" t="s">
        <v>1430</v>
      </c>
      <c r="E59" s="1181" t="s">
        <v>1431</v>
      </c>
      <c r="F59" s="367" t="str">
        <f ca="1">IF(项目基本情况!B11="企业","",IF(INDIRECT("'数据-取费表'!c"&amp;$G$1)="住宅",5%,IF(F49*F50*F51/12/(1+'数据-取费表'!C42)&gt;20000,12%,7%)))</f>
        <v/>
      </c>
      <c r="I59" s="1920" t="s">
        <v>1563</v>
      </c>
      <c r="J59" s="1921">
        <f ca="1">IF(OR(M47="住宅",J51&lt;L48,J56="是"),"——",ROUND(C29*J58,0))</f>
        <v>37</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2.5099999999999998</v>
      </c>
      <c r="D60" s="1181" t="s">
        <v>1434</v>
      </c>
      <c r="E60" s="1167" t="s">
        <v>1422</v>
      </c>
      <c r="F60" s="376">
        <f t="shared" ref="F60:F66" si="0">F32</f>
        <v>5.6000000000000001E-2</v>
      </c>
      <c r="I60" s="1923" t="s">
        <v>1565</v>
      </c>
      <c r="J60" s="1924">
        <f ca="1">IF(OR(M47="住宅",J51&lt;L48,J56="是"),"0",ROUND(J59/(1+J52)^J53,0))</f>
        <v>2</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7.73</v>
      </c>
      <c r="D61" s="1826" t="s">
        <v>1438</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0.04</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772</v>
      </c>
      <c r="R62" s="1884" t="s">
        <v>1047</v>
      </c>
    </row>
    <row r="63" spans="1:18" s="1840" customFormat="1" ht="13.5" thickBot="1">
      <c r="A63" s="371"/>
      <c r="B63" s="1173"/>
      <c r="C63" s="29"/>
      <c r="D63" s="1183"/>
      <c r="E63" s="1167" t="s">
        <v>1447</v>
      </c>
      <c r="F63" s="347">
        <f t="shared" ca="1" si="0"/>
        <v>117.92</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1.4</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0.1</v>
      </c>
      <c r="D65" s="1181" t="s">
        <v>1454</v>
      </c>
      <c r="E65" s="1167" t="s">
        <v>1422</v>
      </c>
      <c r="F65" s="375">
        <f t="shared" ca="1" si="0"/>
        <v>1.5E-3</v>
      </c>
      <c r="I65" s="1927" t="s">
        <v>1579</v>
      </c>
      <c r="J65" s="1928">
        <v>40</v>
      </c>
      <c r="K65" s="1928">
        <v>30</v>
      </c>
      <c r="L65" s="1928">
        <v>50</v>
      </c>
      <c r="M65" s="1930">
        <v>0.02</v>
      </c>
      <c r="O65" s="1882" t="s">
        <v>1040</v>
      </c>
      <c r="P65" s="1883" t="s">
        <v>1528</v>
      </c>
      <c r="Q65" s="1884">
        <f ca="1">C40+J29</f>
        <v>772</v>
      </c>
      <c r="R65" s="1884" t="s">
        <v>1529</v>
      </c>
    </row>
    <row r="66" spans="1:18" s="1840" customFormat="1" ht="16.5" thickBot="1">
      <c r="A66" s="1199" t="s">
        <v>1504</v>
      </c>
      <c r="B66" s="1167" t="s">
        <v>1439</v>
      </c>
      <c r="C66" s="24">
        <f ca="1">ROUND(C48*F66,1)</f>
        <v>0.9</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34</v>
      </c>
      <c r="D67" s="1180" t="s">
        <v>1464</v>
      </c>
      <c r="E67" s="1185"/>
      <c r="F67" s="1186"/>
      <c r="O67" s="1892" t="s">
        <v>1042</v>
      </c>
      <c r="P67" s="1883" t="s">
        <v>1562</v>
      </c>
      <c r="Q67" s="1931">
        <f ca="1">L51</f>
        <v>466</v>
      </c>
      <c r="R67" s="1884" t="s">
        <v>1582</v>
      </c>
    </row>
    <row r="68" spans="1:18" s="1840" customFormat="1" ht="16.5" thickBot="1">
      <c r="A68" s="1164" t="s">
        <v>1032</v>
      </c>
      <c r="B68" s="1165" t="s">
        <v>1485</v>
      </c>
      <c r="C68" s="345">
        <f ca="1">ROUND(C67*(1-((1+F70)/(1+F68))^F69)/(F68-F70),0)</f>
        <v>507</v>
      </c>
      <c r="D68" s="1182" t="s">
        <v>1469</v>
      </c>
      <c r="E68" s="1167" t="s">
        <v>1470</v>
      </c>
      <c r="F68" s="356">
        <f ca="1">F40</f>
        <v>5.5E-2</v>
      </c>
      <c r="O68" s="1892" t="s">
        <v>1043</v>
      </c>
      <c r="P68" s="1932" t="s">
        <v>1583</v>
      </c>
      <c r="Q68" s="1884">
        <f ca="1">ROUND(Q69-Q70*Q71,0)</f>
        <v>29</v>
      </c>
      <c r="R68" s="1884" t="s">
        <v>1051</v>
      </c>
    </row>
    <row r="69" spans="1:18" s="1840" customFormat="1" ht="13.5" thickBot="1">
      <c r="A69" s="1168"/>
      <c r="B69" s="1169"/>
      <c r="C69" s="350"/>
      <c r="D69" s="1187" t="s">
        <v>1473</v>
      </c>
      <c r="E69" s="1167" t="s">
        <v>1474</v>
      </c>
      <c r="F69" s="378">
        <f ca="1">F41</f>
        <v>32.03</v>
      </c>
      <c r="O69" s="1892" t="s">
        <v>1048</v>
      </c>
      <c r="P69" s="1932" t="s">
        <v>1584</v>
      </c>
      <c r="Q69" s="1884">
        <f ca="1">C39</f>
        <v>36</v>
      </c>
      <c r="R69" s="1884" t="s">
        <v>1529</v>
      </c>
    </row>
    <row r="70" spans="1:18" s="1840" customFormat="1" ht="13.5" thickBot="1">
      <c r="A70" s="1171"/>
      <c r="B70" s="1172"/>
      <c r="C70" s="354"/>
      <c r="D70" s="1183"/>
      <c r="E70" s="1167" t="s">
        <v>1477</v>
      </c>
      <c r="F70" s="1273"/>
      <c r="O70" s="1892" t="s">
        <v>1049</v>
      </c>
      <c r="P70" s="1932" t="s">
        <v>1585</v>
      </c>
      <c r="Q70" s="1884">
        <f ca="1">C13</f>
        <v>77</v>
      </c>
      <c r="R70" s="1884" t="s">
        <v>1529</v>
      </c>
    </row>
    <row r="71" spans="1:18" s="1840" customFormat="1" ht="13.5" thickBot="1">
      <c r="A71" s="1188" t="s">
        <v>1033</v>
      </c>
      <c r="B71" s="1189" t="s">
        <v>1487</v>
      </c>
      <c r="C71" s="381">
        <f ca="1">ROUND(C68*10000/F71,0)</f>
        <v>22352</v>
      </c>
      <c r="D71" s="1190" t="s">
        <v>1488</v>
      </c>
      <c r="E71" s="1191" t="s">
        <v>1489</v>
      </c>
      <c r="F71" s="384">
        <f ca="1">F43</f>
        <v>226.83</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7</v>
      </c>
      <c r="D75" s="1840"/>
      <c r="E75" s="1840"/>
      <c r="F75" s="1840"/>
      <c r="K75" s="1866"/>
      <c r="L75" s="1840"/>
      <c r="O75" s="1882" t="s">
        <v>1046</v>
      </c>
      <c r="P75" s="1883" t="s">
        <v>1549</v>
      </c>
      <c r="Q75" s="1884">
        <f ca="1">Q65+Q66</f>
        <v>772</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0.80600000000000005</v>
      </c>
    </row>
    <row r="80" spans="1:18">
      <c r="B80" s="385" t="s">
        <v>1511</v>
      </c>
      <c r="C80" s="317">
        <f ca="1">ROUND(C75/C39,3)</f>
        <v>0.19400000000000001</v>
      </c>
    </row>
    <row r="81" spans="2:3">
      <c r="B81" s="313" t="s">
        <v>1512</v>
      </c>
      <c r="C81" s="281"/>
    </row>
    <row r="82" spans="2:3">
      <c r="B82" s="316" t="s">
        <v>1513</v>
      </c>
      <c r="C82" s="318">
        <f ca="1">1-C83</f>
        <v>0.9</v>
      </c>
    </row>
    <row r="83" spans="2:3">
      <c r="B83" s="316" t="s">
        <v>1514</v>
      </c>
      <c r="C83" s="317">
        <f ca="1">ROUND(C13/C40,3)</f>
        <v>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8" zoomScale="80" zoomScaleNormal="80" zoomScaleSheetLayoutView="90" workbookViewId="0">
      <selection activeCell="J42" sqref="J42"/>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3274</v>
      </c>
      <c r="D1" s="1818" t="s">
        <v>70</v>
      </c>
      <c r="E1" s="1819" t="s">
        <v>1387</v>
      </c>
      <c r="F1" s="1281">
        <f ca="1">J53</f>
        <v>32.03</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5069</v>
      </c>
      <c r="C2" s="1843" t="s">
        <v>1516</v>
      </c>
      <c r="D2" s="1843"/>
      <c r="E2" s="1844"/>
      <c r="F2" s="1845"/>
      <c r="G2" s="1846"/>
      <c r="H2" s="1838"/>
      <c r="I2" s="1838"/>
      <c r="J2" s="1838"/>
      <c r="K2" s="1839"/>
      <c r="L2" s="1838"/>
      <c r="M2" s="1838"/>
    </row>
    <row r="3" spans="1:37" ht="18" customHeight="1" thickBot="1">
      <c r="A3" s="1847" t="s">
        <v>1517</v>
      </c>
      <c r="B3" s="1848">
        <f ca="1">IF(ISERROR(B2*10000/F43),0,ROUND(B2*10000/F43,0))</f>
        <v>21985</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65</v>
      </c>
      <c r="D5" s="1820" t="s">
        <v>1402</v>
      </c>
      <c r="E5" s="1291"/>
      <c r="F5" s="1292"/>
      <c r="G5" s="1849"/>
      <c r="H5" s="343">
        <v>1</v>
      </c>
      <c r="I5" s="344" t="s">
        <v>1401</v>
      </c>
      <c r="J5" s="1290">
        <f ca="1">J6+J10+J12</f>
        <v>430</v>
      </c>
      <c r="K5" s="1820" t="s">
        <v>1402</v>
      </c>
      <c r="L5" s="1291"/>
      <c r="M5" s="1292"/>
    </row>
    <row r="6" spans="1:37" ht="18" customHeight="1">
      <c r="A6" s="1289" t="s">
        <v>1035</v>
      </c>
      <c r="B6" s="3665" t="s">
        <v>1403</v>
      </c>
      <c r="C6" s="1294">
        <f ca="1">ROUND(F6*F8*F7*(1-F9)/10000,0)</f>
        <v>65</v>
      </c>
      <c r="D6" s="163" t="s">
        <v>3028</v>
      </c>
      <c r="E6" s="346" t="s">
        <v>1405</v>
      </c>
      <c r="F6" s="347">
        <f ca="1">INDIRECT("'数据-取费表'!u"&amp;$G$1)</f>
        <v>0.77</v>
      </c>
      <c r="G6" s="1849"/>
      <c r="H6" s="1289" t="s">
        <v>1035</v>
      </c>
      <c r="I6" s="3665" t="s">
        <v>1403</v>
      </c>
      <c r="J6" s="345">
        <f ca="1">ROUND(M6*M8*M7*(1-M9)/10000,0)</f>
        <v>429</v>
      </c>
      <c r="K6" s="163" t="s">
        <v>3027</v>
      </c>
      <c r="L6" s="346" t="s">
        <v>1405</v>
      </c>
      <c r="M6" s="347">
        <f ca="1">INDIRECT("'数据-取费表'!z"&amp;$G$1)</f>
        <v>5.36</v>
      </c>
    </row>
    <row r="7" spans="1:37" ht="18" customHeight="1">
      <c r="A7" s="1293"/>
      <c r="B7" s="3666"/>
      <c r="C7" s="1295"/>
      <c r="D7" s="351"/>
      <c r="E7" s="2946" t="s">
        <v>1406</v>
      </c>
      <c r="F7" s="347">
        <f ca="1">IF(INDIRECT("'数据-取费表'!ah"&amp;$G$1)="",INDIRECT("'数据-取费表'!k"&amp;$G$1),INDIRECT("'数据-取费表'!ah"&amp;$G$1))</f>
        <v>2305.64</v>
      </c>
      <c r="G7" s="1849"/>
      <c r="H7" s="348"/>
      <c r="I7" s="3666"/>
      <c r="J7" s="350"/>
      <c r="K7" s="351"/>
      <c r="L7" s="346" t="s">
        <v>1406</v>
      </c>
      <c r="M7" s="347">
        <f ca="1">F7</f>
        <v>2305.64</v>
      </c>
    </row>
    <row r="8" spans="1:37" ht="18" customHeight="1">
      <c r="A8" s="348"/>
      <c r="B8" s="3666"/>
      <c r="C8" s="350"/>
      <c r="D8" s="351"/>
      <c r="E8" s="346" t="s">
        <v>1407</v>
      </c>
      <c r="F8" s="347">
        <f ca="1">INDIRECT("'数据-取费表'!ai"&amp;$G$1)</f>
        <v>365</v>
      </c>
      <c r="G8" s="1849"/>
      <c r="H8" s="348"/>
      <c r="I8" s="3666"/>
      <c r="J8" s="350"/>
      <c r="K8" s="351"/>
      <c r="L8" s="346" t="s">
        <v>1407</v>
      </c>
      <c r="M8" s="347">
        <f ca="1">INDIRECT("'数据-取费表'!ai"&amp;$G$1)</f>
        <v>365</v>
      </c>
    </row>
    <row r="9" spans="1:37" ht="18" customHeight="1">
      <c r="A9" s="348"/>
      <c r="B9" s="3667"/>
      <c r="C9" s="350"/>
      <c r="D9" s="351"/>
      <c r="E9" s="346" t="s">
        <v>1408</v>
      </c>
      <c r="F9" s="356">
        <f ca="1">INDIRECT("'数据-取费表'!w"&amp;$G$1)</f>
        <v>0</v>
      </c>
      <c r="G9" s="1849"/>
      <c r="H9" s="348"/>
      <c r="I9" s="3667"/>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3036</v>
      </c>
      <c r="E10" s="357" t="s">
        <v>1410</v>
      </c>
      <c r="F10" s="1364" t="s">
        <v>3516</v>
      </c>
      <c r="G10" s="1849"/>
      <c r="H10" s="1289" t="s">
        <v>1039</v>
      </c>
      <c r="I10" s="1821" t="s">
        <v>1409</v>
      </c>
      <c r="J10" s="345">
        <f ca="1">ROUND(IF(M10="押一",J6/12*M11,IF(M10="押二",J6/12*2*M11,IF(M10="押三",J6/12*3*M11,J11*M11))),0)</f>
        <v>1</v>
      </c>
      <c r="K10" s="1822" t="s">
        <v>3036</v>
      </c>
      <c r="L10" s="357" t="s">
        <v>1410</v>
      </c>
      <c r="M10" s="1364" t="s">
        <v>3182</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773</v>
      </c>
      <c r="D13" s="1329" t="s">
        <v>1415</v>
      </c>
      <c r="E13" s="1329" t="s">
        <v>1416</v>
      </c>
      <c r="F13" s="1330">
        <f ca="1">INDIRECT("'数据-取费表'!y"&amp;$G$1)</f>
        <v>0.83299999999999996</v>
      </c>
      <c r="G13" s="1849"/>
      <c r="H13" s="1327">
        <v>2</v>
      </c>
      <c r="I13" s="1328" t="s">
        <v>1414</v>
      </c>
      <c r="J13" s="1288">
        <f ca="1">ROUND(J14*J15,0)</f>
        <v>677</v>
      </c>
      <c r="K13" s="1335" t="s">
        <v>1415</v>
      </c>
      <c r="L13" s="1850"/>
      <c r="M13" s="1851"/>
    </row>
    <row r="14" spans="1:37" ht="18" customHeight="1">
      <c r="A14" s="1199" t="s">
        <v>1034</v>
      </c>
      <c r="B14" s="346" t="s">
        <v>1417</v>
      </c>
      <c r="C14" s="362">
        <f ca="1">INDIRECT("'数据-取费表'!m"&amp;$G$1)+INDIRECT("'数据-取费表'!t"&amp;$G$1)</f>
        <v>599</v>
      </c>
      <c r="D14" s="2940" t="s">
        <v>1418</v>
      </c>
      <c r="E14" s="2938"/>
      <c r="F14" s="363"/>
      <c r="G14" s="1849"/>
      <c r="H14" s="1199" t="s">
        <v>1035</v>
      </c>
      <c r="I14" s="346" t="s">
        <v>1419</v>
      </c>
      <c r="J14" s="24">
        <f ca="1">C29</f>
        <v>928</v>
      </c>
      <c r="K14" s="2945"/>
      <c r="L14" s="977"/>
      <c r="M14" s="978"/>
    </row>
    <row r="15" spans="1:37" s="1856" customFormat="1" ht="18" customHeight="1" thickBot="1">
      <c r="A15" s="1199" t="s">
        <v>1036</v>
      </c>
      <c r="B15" s="346" t="s">
        <v>1420</v>
      </c>
      <c r="C15" s="24">
        <f ca="1">ROUND(C14*F15,0)</f>
        <v>18</v>
      </c>
      <c r="D15" s="364" t="s">
        <v>1421</v>
      </c>
      <c r="E15" s="364" t="s">
        <v>1422</v>
      </c>
      <c r="F15" s="365">
        <f>'数据-取费表'!B33</f>
        <v>0.03</v>
      </c>
      <c r="G15" s="1852"/>
      <c r="H15" s="1337" t="s">
        <v>1039</v>
      </c>
      <c r="I15" s="1338" t="s">
        <v>1416</v>
      </c>
      <c r="J15" s="1347">
        <f ca="1">INDIRECT("'数据-取费表'!ad"&amp;$G$1)</f>
        <v>0.73</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98</v>
      </c>
      <c r="K16" s="1335" t="s">
        <v>1425</v>
      </c>
      <c r="L16" s="2941"/>
      <c r="M16" s="1292"/>
    </row>
    <row r="17" spans="1:37" s="1856" customFormat="1" ht="18" customHeight="1">
      <c r="A17" s="1199" t="s">
        <v>1390</v>
      </c>
      <c r="B17" s="346" t="s">
        <v>1426</v>
      </c>
      <c r="C17" s="24">
        <f ca="1">ROUND(F17*(F43+INDIRECT("'数据-取费表'!S"&amp;$G$1))/10000,0)</f>
        <v>46</v>
      </c>
      <c r="D17" s="346" t="s">
        <v>1427</v>
      </c>
      <c r="E17" s="346" t="s">
        <v>1428</v>
      </c>
      <c r="F17" s="26">
        <f>'数据-取费表'!B35</f>
        <v>200</v>
      </c>
      <c r="G17" s="1852"/>
      <c r="H17" s="1199" t="s">
        <v>1035</v>
      </c>
      <c r="I17" s="346" t="s">
        <v>1429</v>
      </c>
      <c r="J17" s="24">
        <f ca="1">ROUND(IF(项目基本情况!B11="自然人",J5*M17,J18+J19+J20),1)</f>
        <v>74.900000000000006</v>
      </c>
      <c r="K17" s="2940" t="s">
        <v>1430</v>
      </c>
      <c r="L17" s="2939"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9</v>
      </c>
      <c r="D18" s="346" t="s">
        <v>1421</v>
      </c>
      <c r="E18" s="346" t="s">
        <v>1422</v>
      </c>
      <c r="F18" s="366">
        <f>'数据-取费表'!B36</f>
        <v>1.4999999999999999E-2</v>
      </c>
      <c r="G18" s="1852"/>
      <c r="H18" s="1199" t="s">
        <v>1034</v>
      </c>
      <c r="I18" s="346" t="s">
        <v>1433</v>
      </c>
      <c r="J18" s="24">
        <f ca="1">ROUND(J5*M18/(1+'数据-取费表'!C42),2)</f>
        <v>22.93</v>
      </c>
      <c r="K18" s="2939"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672</v>
      </c>
      <c r="D19" s="139" t="s">
        <v>1436</v>
      </c>
      <c r="E19" s="2944"/>
      <c r="F19" s="26"/>
      <c r="G19" s="1849"/>
      <c r="H19" s="1199" t="s">
        <v>1036</v>
      </c>
      <c r="I19" s="346" t="s">
        <v>1437</v>
      </c>
      <c r="J19" s="24">
        <f ca="1">IF(K19="按租金收入计税",ROUND(J5*M19,2),ROUND(C29*M19*0.7,2))</f>
        <v>51.6</v>
      </c>
      <c r="K19" s="1826" t="s">
        <v>3181</v>
      </c>
      <c r="L19" s="346" t="s">
        <v>1422</v>
      </c>
      <c r="M19" s="366">
        <f>IF(K19="按租金收入计税",'数据-取费表'!B51,'数据-取费表'!B50)</f>
        <v>0.12</v>
      </c>
    </row>
    <row r="20" spans="1:37" s="1856" customFormat="1" ht="18" customHeight="1">
      <c r="A20" s="1199" t="s">
        <v>1039</v>
      </c>
      <c r="B20" s="346" t="s">
        <v>1439</v>
      </c>
      <c r="C20" s="24">
        <f ca="1">ROUND(C19*F20,0)</f>
        <v>13</v>
      </c>
      <c r="D20" s="368" t="s">
        <v>1440</v>
      </c>
      <c r="E20" s="346" t="s">
        <v>1422</v>
      </c>
      <c r="F20" s="366">
        <f>'数据-取费表'!B37</f>
        <v>0.02</v>
      </c>
      <c r="G20" s="1852"/>
      <c r="H20" s="1199" t="s">
        <v>1389</v>
      </c>
      <c r="I20" s="163" t="s">
        <v>1441</v>
      </c>
      <c r="J20" s="25">
        <f ca="1">ROUND(M20*M21/10000,2)</f>
        <v>0.36</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1198.5999999999999</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4"/>
      <c r="F22" s="26"/>
      <c r="G22" s="1849"/>
      <c r="H22" s="1199" t="s">
        <v>1039</v>
      </c>
      <c r="I22" s="346" t="s">
        <v>1449</v>
      </c>
      <c r="J22" s="24">
        <f ca="1">ROUND(J14*M22,1)</f>
        <v>13.9</v>
      </c>
      <c r="K22" s="2939"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33</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1</v>
      </c>
      <c r="K23" s="2939"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8.6</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4"/>
      <c r="F25" s="26"/>
      <c r="G25" s="1849"/>
      <c r="H25" s="1327" t="s">
        <v>1031</v>
      </c>
      <c r="I25" s="1342" t="s">
        <v>1463</v>
      </c>
      <c r="J25" s="354">
        <f ca="1">J5-J16</f>
        <v>332</v>
      </c>
      <c r="K25" s="1343" t="s">
        <v>1464</v>
      </c>
      <c r="L25" s="1344"/>
      <c r="M25" s="1345"/>
    </row>
    <row r="26" spans="1:37">
      <c r="A26" s="1199" t="s">
        <v>1034</v>
      </c>
      <c r="B26" s="346" t="s">
        <v>1465</v>
      </c>
      <c r="C26" s="24">
        <f ca="1">ROUND((C19+C20)*F26,0)</f>
        <v>137</v>
      </c>
      <c r="D26" s="368" t="s">
        <v>1466</v>
      </c>
      <c r="E26" s="357" t="s">
        <v>1467</v>
      </c>
      <c r="F26" s="356">
        <f ca="1">INDIRECT("'数据-取费表'!q"&amp;$G$1)</f>
        <v>0.2</v>
      </c>
      <c r="G26" s="1849"/>
      <c r="H26" s="343" t="s">
        <v>1032</v>
      </c>
      <c r="I26" s="344" t="s">
        <v>1468</v>
      </c>
      <c r="J26" s="345">
        <f ca="1">IF(J5&lt;&gt;0,ROUND(J25*(1-((1+M28)/(1+M26))^M27)/(M26-M28),0),0)</f>
        <v>6585</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26.400000000000002</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3.5000000000000003E-2</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928</v>
      </c>
      <c r="D29" s="1340"/>
      <c r="E29" s="1338"/>
      <c r="F29" s="1341"/>
      <c r="G29" s="1852"/>
      <c r="H29" s="379" t="s">
        <v>1033</v>
      </c>
      <c r="I29" s="380" t="s">
        <v>1479</v>
      </c>
      <c r="J29" s="381">
        <f ca="1">ROUND(J26/(1+F40)^F41,0)</f>
        <v>4871</v>
      </c>
      <c r="K29" s="382" t="s">
        <v>1480</v>
      </c>
      <c r="L29" s="383"/>
      <c r="M29" s="384">
        <f ca="1">INDIRECT("'数据-取费表'!k"&amp;$G$1)</f>
        <v>2305.64</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28</v>
      </c>
      <c r="D30" s="1335" t="s">
        <v>1425</v>
      </c>
      <c r="E30" s="2941"/>
      <c r="F30" s="1292"/>
      <c r="G30" s="1849"/>
      <c r="H30" s="743"/>
      <c r="I30" s="744"/>
      <c r="J30" s="745"/>
      <c r="K30" s="746"/>
      <c r="L30" s="747"/>
      <c r="M30" s="748"/>
    </row>
    <row r="31" spans="1:37" ht="18" customHeight="1">
      <c r="A31" s="1199" t="s">
        <v>1035</v>
      </c>
      <c r="B31" s="346" t="s">
        <v>1429</v>
      </c>
      <c r="C31" s="24">
        <f ca="1">ROUND(IF(项目基本情况!B11="自然人",C5*F31,C32+C33+C34),1)</f>
        <v>11.6</v>
      </c>
      <c r="D31" s="2940" t="s">
        <v>1430</v>
      </c>
      <c r="E31" s="2939"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3.47</v>
      </c>
      <c r="D32" s="2939"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7.8</v>
      </c>
      <c r="D33" s="1826" t="s">
        <v>3181</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0.36</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1198.5999999999999</v>
      </c>
      <c r="G35" s="1849"/>
      <c r="H35" s="743"/>
      <c r="I35" s="1858"/>
      <c r="J35" s="1859"/>
      <c r="K35" s="1860"/>
      <c r="L35" s="1857"/>
      <c r="M35" s="1857"/>
    </row>
    <row r="36" spans="1:18" ht="18" customHeight="1">
      <c r="A36" s="1350" t="s">
        <v>1039</v>
      </c>
      <c r="B36" s="346" t="s">
        <v>1449</v>
      </c>
      <c r="C36" s="24">
        <f ca="1">ROUND(C29*F36,1)</f>
        <v>13.9</v>
      </c>
      <c r="D36" s="2939"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1.2</v>
      </c>
      <c r="D37" s="2939"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1.3</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37</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175</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5.63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759</v>
      </c>
      <c r="D43" s="382" t="s">
        <v>1488</v>
      </c>
      <c r="E43" s="383" t="s">
        <v>1489</v>
      </c>
      <c r="F43" s="384">
        <f ca="1">INDIRECT("'数据-取费表'!k"&amp;$G$1)</f>
        <v>2305.64</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1730</v>
      </c>
      <c r="D46" s="1870" t="str">
        <f>C2</f>
        <v>万元</v>
      </c>
      <c r="E46" s="1864"/>
      <c r="F46" s="1864"/>
      <c r="I46" s="1871" t="s">
        <v>1521</v>
      </c>
      <c r="J46" s="1872"/>
      <c r="K46" s="1873"/>
      <c r="L46" s="1874">
        <f ca="1">IF(M47="住宅",0,IF(L48&gt;J51,L60,J60))</f>
        <v>23</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3183</v>
      </c>
      <c r="K47" s="1880" t="s">
        <v>1527</v>
      </c>
      <c r="L47" s="1881">
        <f ca="1">INDIRECT("'数据-取费表'!d"&amp;$G$1)</f>
        <v>40</v>
      </c>
      <c r="M47" s="1836" t="str">
        <f>IF(ISNUMBER(FIND("住宅",C1)),"住宅","非住宅")</f>
        <v>非住宅</v>
      </c>
      <c r="O47" s="1882" t="s">
        <v>1040</v>
      </c>
      <c r="P47" s="1883" t="s">
        <v>1528</v>
      </c>
      <c r="Q47" s="1884">
        <f ca="1">C40+J29</f>
        <v>5046</v>
      </c>
      <c r="R47" s="1884" t="s">
        <v>1529</v>
      </c>
    </row>
    <row r="48" spans="1:18" s="1840" customFormat="1" ht="28.5" thickBot="1">
      <c r="A48" s="1358" t="s">
        <v>1135</v>
      </c>
      <c r="B48" s="344" t="s">
        <v>1401</v>
      </c>
      <c r="C48" s="2943">
        <f ca="1">C49+C53+C55</f>
        <v>481</v>
      </c>
      <c r="D48" s="1360"/>
      <c r="E48" s="1361"/>
      <c r="F48" s="1179"/>
      <c r="G48" s="790"/>
      <c r="H48" s="791"/>
      <c r="I48" s="1885" t="s">
        <v>1530</v>
      </c>
      <c r="J48" s="1886" t="s">
        <v>3184</v>
      </c>
      <c r="K48" s="1887" t="s">
        <v>1531</v>
      </c>
      <c r="L48" s="1888">
        <f ca="1">INDIRECT("'数据-取费表'!f"&amp;$G$1)</f>
        <v>32.03</v>
      </c>
      <c r="O48" s="1882" t="s">
        <v>1041</v>
      </c>
      <c r="P48" s="1883" t="s">
        <v>1532</v>
      </c>
      <c r="Q48" s="1884">
        <f ca="1">J60</f>
        <v>23</v>
      </c>
      <c r="R48" s="1884" t="s">
        <v>1533</v>
      </c>
    </row>
    <row r="49" spans="1:18" s="1840" customFormat="1" ht="13.5" thickBot="1">
      <c r="A49" s="1192" t="s">
        <v>1136</v>
      </c>
      <c r="B49" s="1827" t="s">
        <v>1490</v>
      </c>
      <c r="C49" s="1362">
        <f ca="1">ROUND(F49*F51*F50*(1-F52)/10000,0)</f>
        <v>480</v>
      </c>
      <c r="D49" s="1274" t="s">
        <v>3027</v>
      </c>
      <c r="E49" s="1828" t="s">
        <v>1491</v>
      </c>
      <c r="F49" s="1279">
        <v>6</v>
      </c>
      <c r="G49" s="1889"/>
      <c r="H49" s="791"/>
      <c r="I49" s="1885" t="s">
        <v>1534</v>
      </c>
      <c r="J49" s="3357">
        <v>2008</v>
      </c>
      <c r="K49" s="1887" t="s">
        <v>1535</v>
      </c>
      <c r="L49" s="1891"/>
      <c r="O49" s="1892" t="s">
        <v>1042</v>
      </c>
      <c r="P49" s="1883" t="s">
        <v>1536</v>
      </c>
      <c r="Q49" s="1884">
        <f ca="1">C29</f>
        <v>928</v>
      </c>
      <c r="R49" s="1884" t="s">
        <v>1529</v>
      </c>
    </row>
    <row r="50" spans="1:18" s="1840" customFormat="1" ht="13.5" thickBot="1">
      <c r="A50" s="1193"/>
      <c r="B50" s="1196"/>
      <c r="C50" s="1366"/>
      <c r="D50" s="1170"/>
      <c r="E50" s="1275" t="s">
        <v>1406</v>
      </c>
      <c r="F50" s="1276">
        <f ca="1">F7</f>
        <v>2305.64</v>
      </c>
      <c r="H50" s="791"/>
      <c r="I50" s="1885" t="s">
        <v>1537</v>
      </c>
      <c r="J50" s="1893">
        <f>SUMPRODUCT((I63:I65=J47)*(J62:L62=J48)*(J63:L65))</f>
        <v>60</v>
      </c>
      <c r="K50" s="1887" t="s">
        <v>1538</v>
      </c>
      <c r="L50" s="1891"/>
      <c r="M50" s="1894"/>
      <c r="O50" s="1892" t="s">
        <v>1043</v>
      </c>
      <c r="P50" s="1883" t="s">
        <v>1539</v>
      </c>
      <c r="Q50" s="1895">
        <f ca="1">J58</f>
        <v>0.4</v>
      </c>
      <c r="R50" s="1884"/>
    </row>
    <row r="51" spans="1:18" s="1840" customFormat="1" ht="13.5" thickBot="1">
      <c r="A51" s="1194"/>
      <c r="B51" s="1196"/>
      <c r="C51" s="1197"/>
      <c r="D51" s="1170"/>
      <c r="E51" s="1198" t="s">
        <v>1407</v>
      </c>
      <c r="F51" s="347">
        <f ca="1">F8</f>
        <v>365</v>
      </c>
      <c r="I51" s="1896" t="s">
        <v>1540</v>
      </c>
      <c r="J51" s="1897">
        <f>IF(J49="",J50,J49+J50-YEAR('数据-取费表'!B2))</f>
        <v>50</v>
      </c>
      <c r="K51" s="1898" t="s">
        <v>1541</v>
      </c>
      <c r="L51" s="1899">
        <f ca="1">ROUND(-PV(INDIRECT("'数据-取费表'!h"&amp;$G$1),L48,(C39-C13*C76),0),0)</f>
        <v>-454</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32.03</v>
      </c>
      <c r="R52" s="1884" t="s">
        <v>1546</v>
      </c>
    </row>
    <row r="53" spans="1:18" s="1840" customFormat="1" ht="24.75" thickBot="1">
      <c r="A53" s="1403" t="s">
        <v>1137</v>
      </c>
      <c r="B53" s="1829" t="s">
        <v>1409</v>
      </c>
      <c r="C53" s="360">
        <f ca="1">ROUND(IF(F53="押一",C49/12*F11,IF(F53="押二",C49/12*2*F11,IF(F53="押三",C49/12*3*F11,C54*F11))),0)</f>
        <v>1</v>
      </c>
      <c r="D53" s="1822" t="s">
        <v>3036</v>
      </c>
      <c r="E53" s="357" t="s">
        <v>1410</v>
      </c>
      <c r="F53" s="1364" t="s">
        <v>3182</v>
      </c>
      <c r="I53" s="1903" t="s">
        <v>1547</v>
      </c>
      <c r="J53" s="1904">
        <f ca="1">IF(M47="住宅",IF(D1="——",MAX(J51,L48),IF(D1="在建（套用方法）",MAX(J51,L48-'数据-取费表'!B24),MAX(J51,L48-'数据-取费表'!B20))),IF(D1="——",MIN(J51,L48),IF(D1="在建（套用方法）",MIN(J51,L48-'数据-取费表'!B24),IF(D1="土地（套用方法）",MIN(J51,L48-'数据-取费表'!B20)))))</f>
        <v>32.03</v>
      </c>
      <c r="K53" s="3663" t="s">
        <v>1548</v>
      </c>
      <c r="L53" s="3664"/>
      <c r="O53" s="1882" t="s">
        <v>1046</v>
      </c>
      <c r="P53" s="1883" t="s">
        <v>1549</v>
      </c>
      <c r="Q53" s="1884">
        <f ca="1">Q47+Q48</f>
        <v>5069</v>
      </c>
      <c r="R53" s="1884" t="s">
        <v>1047</v>
      </c>
    </row>
    <row r="54" spans="1:18" s="1840" customFormat="1" ht="13.5" thickBot="1">
      <c r="A54" s="1404"/>
      <c r="B54" s="1823" t="s">
        <v>1388</v>
      </c>
      <c r="C54" s="1176"/>
      <c r="D54" s="1822"/>
      <c r="E54" s="2942"/>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2"/>
      <c r="F55" s="1905"/>
      <c r="I55" s="1908" t="s">
        <v>1551</v>
      </c>
      <c r="J55" s="1909">
        <f ca="1">ROUND(IF(J47="钢混",J57/J50,1-(1-2%)*(J50-J57)/J50),3)</f>
        <v>0.3</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773</v>
      </c>
      <c r="D56" s="1912"/>
      <c r="E56" s="1913"/>
      <c r="F56" s="1905"/>
      <c r="I56" s="1914" t="s">
        <v>1554</v>
      </c>
      <c r="J56" s="3356" t="s">
        <v>3162</v>
      </c>
      <c r="K56" s="1885" t="s">
        <v>1555</v>
      </c>
      <c r="L56" s="1888" t="str">
        <f ca="1">IF(L48&lt;J51,"——",L48-J53)</f>
        <v>——</v>
      </c>
      <c r="O56" s="1882" t="s">
        <v>1040</v>
      </c>
      <c r="P56" s="1883" t="s">
        <v>1528</v>
      </c>
      <c r="Q56" s="1884">
        <f ca="1">C40+J29</f>
        <v>5046</v>
      </c>
      <c r="R56" s="1884" t="s">
        <v>1529</v>
      </c>
    </row>
    <row r="57" spans="1:18" s="1840" customFormat="1" ht="24.75" thickBot="1">
      <c r="A57" s="1916"/>
      <c r="B57" s="1167" t="s">
        <v>1478</v>
      </c>
      <c r="C57" s="281">
        <f ca="1">C29</f>
        <v>928</v>
      </c>
      <c r="D57" s="1917"/>
      <c r="E57" s="1918"/>
      <c r="F57" s="1919"/>
      <c r="I57" s="1920" t="s">
        <v>1556</v>
      </c>
      <c r="J57" s="1921">
        <f ca="1">IF(OR(M47="住宅",J51&lt;L48,J56="是"),"——",J51-L48)</f>
        <v>17.97</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108</v>
      </c>
      <c r="D58" s="1177" t="s">
        <v>1425</v>
      </c>
      <c r="E58" s="1178"/>
      <c r="F58" s="1179"/>
      <c r="I58" s="1920" t="s">
        <v>1560</v>
      </c>
      <c r="J58" s="1922">
        <f ca="1">IF(J55&lt;0.4,0.4,J55)</f>
        <v>0.4</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83.7</v>
      </c>
      <c r="D59" s="1180" t="s">
        <v>1430</v>
      </c>
      <c r="E59" s="1181" t="s">
        <v>1431</v>
      </c>
      <c r="F59" s="367" t="str">
        <f ca="1">IF(项目基本情况!B11="企业","",IF(INDIRECT("'数据-取费表'!c"&amp;$G$1)="住宅",5%,IF(F49*F50*F51/12/(1+'数据-取费表'!C42)&gt;20000,12%,7%)))</f>
        <v/>
      </c>
      <c r="I59" s="1920" t="s">
        <v>1563</v>
      </c>
      <c r="J59" s="1921">
        <f ca="1">IF(OR(M47="住宅",J51&lt;L48,J56="是"),"——",ROUND(C29*J58,0))</f>
        <v>371</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25.65</v>
      </c>
      <c r="D60" s="1181" t="s">
        <v>1434</v>
      </c>
      <c r="E60" s="1167" t="s">
        <v>1422</v>
      </c>
      <c r="F60" s="376">
        <f t="shared" ref="F60:F66" si="0">F32</f>
        <v>5.6000000000000001E-2</v>
      </c>
      <c r="I60" s="1923" t="s">
        <v>1565</v>
      </c>
      <c r="J60" s="1924">
        <f ca="1">IF(OR(M47="住宅",J51&lt;L48,J56="是"),"0",ROUND(J59/(1+J52)^J53,0))</f>
        <v>23</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57.72</v>
      </c>
      <c r="D61" s="1826" t="s">
        <v>3181</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0.36</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5046</v>
      </c>
      <c r="R62" s="1884" t="s">
        <v>1047</v>
      </c>
    </row>
    <row r="63" spans="1:18" s="1840" customFormat="1" ht="13.5" thickBot="1">
      <c r="A63" s="371"/>
      <c r="B63" s="1173"/>
      <c r="C63" s="29"/>
      <c r="D63" s="1183"/>
      <c r="E63" s="1167" t="s">
        <v>1447</v>
      </c>
      <c r="F63" s="347">
        <f t="shared" ca="1" si="0"/>
        <v>1198.5999999999999</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13.9</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1.2</v>
      </c>
      <c r="D65" s="1181" t="s">
        <v>1454</v>
      </c>
      <c r="E65" s="1167" t="s">
        <v>1422</v>
      </c>
      <c r="F65" s="375">
        <f t="shared" ca="1" si="0"/>
        <v>1.5E-3</v>
      </c>
      <c r="I65" s="1927" t="s">
        <v>1579</v>
      </c>
      <c r="J65" s="1928">
        <v>40</v>
      </c>
      <c r="K65" s="1928">
        <v>30</v>
      </c>
      <c r="L65" s="1928">
        <v>50</v>
      </c>
      <c r="M65" s="1930">
        <v>0.02</v>
      </c>
      <c r="O65" s="1882" t="s">
        <v>1040</v>
      </c>
      <c r="P65" s="1883" t="s">
        <v>1528</v>
      </c>
      <c r="Q65" s="1884">
        <f ca="1">C40+J29</f>
        <v>5046</v>
      </c>
      <c r="R65" s="1884" t="s">
        <v>1529</v>
      </c>
    </row>
    <row r="66" spans="1:18" s="1840" customFormat="1" ht="16.5" thickBot="1">
      <c r="A66" s="1199" t="s">
        <v>1504</v>
      </c>
      <c r="B66" s="1167" t="s">
        <v>1439</v>
      </c>
      <c r="C66" s="24">
        <f ca="1">ROUND(C48*F66,1)</f>
        <v>9.6</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373</v>
      </c>
      <c r="D67" s="1180" t="s">
        <v>1464</v>
      </c>
      <c r="E67" s="1185"/>
      <c r="F67" s="1186"/>
      <c r="O67" s="1892" t="s">
        <v>1042</v>
      </c>
      <c r="P67" s="1883" t="s">
        <v>1562</v>
      </c>
      <c r="Q67" s="1931">
        <f ca="1">L51</f>
        <v>-454</v>
      </c>
      <c r="R67" s="1884" t="s">
        <v>1582</v>
      </c>
    </row>
    <row r="68" spans="1:18" s="1840" customFormat="1" ht="16.5" thickBot="1">
      <c r="A68" s="1164" t="s">
        <v>1032</v>
      </c>
      <c r="B68" s="1165" t="s">
        <v>1485</v>
      </c>
      <c r="C68" s="345">
        <f ca="1">ROUND(C67*(1-((1+F70)/(1+F68))^F69)/(F68-F70),0)</f>
        <v>1905</v>
      </c>
      <c r="D68" s="1182" t="s">
        <v>1469</v>
      </c>
      <c r="E68" s="1167" t="s">
        <v>1470</v>
      </c>
      <c r="F68" s="356">
        <f ca="1">F40</f>
        <v>5.5E-2</v>
      </c>
      <c r="O68" s="1892" t="s">
        <v>1043</v>
      </c>
      <c r="P68" s="1932" t="s">
        <v>1583</v>
      </c>
      <c r="Q68" s="1884">
        <f ca="1">ROUND(Q69-Q70*Q71,0)</f>
        <v>-29</v>
      </c>
      <c r="R68" s="1884" t="s">
        <v>1051</v>
      </c>
    </row>
    <row r="69" spans="1:18" s="1840" customFormat="1" ht="13.5" thickBot="1">
      <c r="A69" s="1168"/>
      <c r="B69" s="1169"/>
      <c r="C69" s="350"/>
      <c r="D69" s="1187" t="s">
        <v>1473</v>
      </c>
      <c r="E69" s="1167" t="s">
        <v>1474</v>
      </c>
      <c r="F69" s="378">
        <f ca="1">F41</f>
        <v>5.63</v>
      </c>
      <c r="O69" s="1892" t="s">
        <v>1048</v>
      </c>
      <c r="P69" s="1932" t="s">
        <v>1584</v>
      </c>
      <c r="Q69" s="1884">
        <f ca="1">C39</f>
        <v>37</v>
      </c>
      <c r="R69" s="1884" t="s">
        <v>1529</v>
      </c>
    </row>
    <row r="70" spans="1:18" s="1840" customFormat="1" ht="13.5" thickBot="1">
      <c r="A70" s="1171"/>
      <c r="B70" s="1172"/>
      <c r="C70" s="354"/>
      <c r="D70" s="1183"/>
      <c r="E70" s="1167" t="s">
        <v>1477</v>
      </c>
      <c r="F70" s="3354">
        <v>3.5000000000000003E-2</v>
      </c>
      <c r="O70" s="1892" t="s">
        <v>1049</v>
      </c>
      <c r="P70" s="1932" t="s">
        <v>1585</v>
      </c>
      <c r="Q70" s="1884">
        <f ca="1">C13</f>
        <v>773</v>
      </c>
      <c r="R70" s="1884" t="s">
        <v>1529</v>
      </c>
    </row>
    <row r="71" spans="1:18" s="1840" customFormat="1" ht="13.5" thickBot="1">
      <c r="A71" s="1188" t="s">
        <v>1033</v>
      </c>
      <c r="B71" s="1189" t="s">
        <v>1487</v>
      </c>
      <c r="C71" s="381">
        <f ca="1">ROUND(C68*10000/F71,0)</f>
        <v>8262</v>
      </c>
      <c r="D71" s="1190" t="s">
        <v>1488</v>
      </c>
      <c r="E71" s="1191" t="s">
        <v>1489</v>
      </c>
      <c r="F71" s="384">
        <f ca="1">F43</f>
        <v>2305.64</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66</v>
      </c>
      <c r="D75" s="1840"/>
      <c r="E75" s="1840"/>
      <c r="F75" s="1840"/>
      <c r="K75" s="1866"/>
      <c r="L75" s="1840"/>
      <c r="O75" s="1882" t="s">
        <v>1046</v>
      </c>
      <c r="P75" s="1883" t="s">
        <v>1549</v>
      </c>
      <c r="Q75" s="1884">
        <f ca="1">Q65+Q66</f>
        <v>5046</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-0.78400000000000003</v>
      </c>
    </row>
    <row r="80" spans="1:18">
      <c r="B80" s="385" t="s">
        <v>1511</v>
      </c>
      <c r="C80" s="317">
        <f ca="1">ROUND(C75/C39,3)</f>
        <v>1.784</v>
      </c>
    </row>
    <row r="81" spans="2:3">
      <c r="B81" s="313" t="s">
        <v>1512</v>
      </c>
      <c r="C81" s="281"/>
    </row>
    <row r="82" spans="2:3">
      <c r="B82" s="316" t="s">
        <v>1513</v>
      </c>
      <c r="C82" s="318">
        <f ca="1">1-C83</f>
        <v>-3.4169999999999998</v>
      </c>
    </row>
    <row r="83" spans="2:3">
      <c r="B83" s="316" t="s">
        <v>1514</v>
      </c>
      <c r="C83" s="317">
        <f ca="1">ROUND(C13/C40,3)</f>
        <v>4.4169999999999998</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1"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50" customFormat="1">
      <c r="A1" s="2947" t="s">
        <v>3043</v>
      </c>
      <c r="B1" s="2948" t="s">
        <v>3044</v>
      </c>
      <c r="C1" s="2949" t="s">
        <v>3045</v>
      </c>
      <c r="D1" s="2949" t="s">
        <v>3046</v>
      </c>
      <c r="E1" s="2949" t="s">
        <v>3047</v>
      </c>
      <c r="F1" s="2949" t="s">
        <v>3048</v>
      </c>
      <c r="G1" s="2948" t="s">
        <v>3049</v>
      </c>
      <c r="H1" s="2949" t="s">
        <v>3050</v>
      </c>
    </row>
    <row r="2" spans="1:9">
      <c r="A2" s="3753">
        <v>1</v>
      </c>
      <c r="B2" s="3759" t="s">
        <v>3051</v>
      </c>
      <c r="C2" s="2970">
        <v>101</v>
      </c>
      <c r="D2" s="2971">
        <v>2026.01</v>
      </c>
      <c r="E2" s="3764">
        <f>SUM(D2:D4)</f>
        <v>2532.4700000000003</v>
      </c>
      <c r="F2" s="3764">
        <v>816.99</v>
      </c>
      <c r="G2" s="3759" t="s">
        <v>3052</v>
      </c>
      <c r="H2" s="3759" t="s">
        <v>3053</v>
      </c>
    </row>
    <row r="3" spans="1:9">
      <c r="A3" s="3753"/>
      <c r="B3" s="3759"/>
      <c r="C3" s="2964">
        <v>102</v>
      </c>
      <c r="D3" s="2965">
        <v>226.83</v>
      </c>
      <c r="E3" s="3765"/>
      <c r="F3" s="3764"/>
      <c r="G3" s="3759"/>
      <c r="H3" s="3759"/>
    </row>
    <row r="4" spans="1:9">
      <c r="A4" s="3753"/>
      <c r="B4" s="3759"/>
      <c r="C4" s="2970">
        <v>104</v>
      </c>
      <c r="D4" s="2971">
        <v>279.63</v>
      </c>
      <c r="E4" s="3765"/>
      <c r="F4" s="3764"/>
      <c r="G4" s="3759"/>
      <c r="H4" s="3759"/>
    </row>
    <row r="5" spans="1:9">
      <c r="A5" s="3753">
        <v>2</v>
      </c>
      <c r="B5" s="3759" t="s">
        <v>3054</v>
      </c>
      <c r="C5" s="2962" t="s">
        <v>3055</v>
      </c>
      <c r="D5" s="2963">
        <v>117.66</v>
      </c>
      <c r="E5" s="3761">
        <f>SUM(D5:D8)</f>
        <v>1079.4000000000001</v>
      </c>
      <c r="F5" s="3761">
        <v>839.62</v>
      </c>
      <c r="G5" s="3761" t="s">
        <v>3056</v>
      </c>
      <c r="H5" s="3761" t="s">
        <v>3057</v>
      </c>
    </row>
    <row r="6" spans="1:9">
      <c r="A6" s="3753"/>
      <c r="B6" s="3759"/>
      <c r="C6" s="2962" t="s">
        <v>3058</v>
      </c>
      <c r="D6" s="2963">
        <v>114.45</v>
      </c>
      <c r="E6" s="3761"/>
      <c r="F6" s="3761"/>
      <c r="G6" s="3761"/>
      <c r="H6" s="3761"/>
    </row>
    <row r="7" spans="1:9">
      <c r="A7" s="3753"/>
      <c r="B7" s="3759"/>
      <c r="C7" s="2962" t="s">
        <v>3059</v>
      </c>
      <c r="D7" s="2963">
        <v>111.27</v>
      </c>
      <c r="E7" s="3761"/>
      <c r="F7" s="3761"/>
      <c r="G7" s="3761"/>
      <c r="H7" s="3761"/>
    </row>
    <row r="8" spans="1:9">
      <c r="A8" s="3753"/>
      <c r="B8" s="3759"/>
      <c r="C8" s="2962" t="s">
        <v>3060</v>
      </c>
      <c r="D8" s="2963">
        <v>736.02</v>
      </c>
      <c r="E8" s="3761"/>
      <c r="F8" s="3761"/>
      <c r="G8" s="3761"/>
      <c r="H8" s="3761"/>
    </row>
    <row r="9" spans="1:9">
      <c r="A9" s="3753">
        <v>3</v>
      </c>
      <c r="B9" s="3759" t="s">
        <v>3061</v>
      </c>
      <c r="C9" s="2951" t="s">
        <v>3062</v>
      </c>
      <c r="D9" s="2952">
        <v>114.42</v>
      </c>
      <c r="E9" s="3761">
        <f>SUM(D9:D12)</f>
        <v>911.72</v>
      </c>
      <c r="F9" s="3761">
        <v>709.18</v>
      </c>
      <c r="G9" s="3761" t="s">
        <v>3063</v>
      </c>
      <c r="H9" s="3761"/>
      <c r="I9" s="2975" t="s">
        <v>3143</v>
      </c>
    </row>
    <row r="10" spans="1:9">
      <c r="A10" s="3753"/>
      <c r="B10" s="3759"/>
      <c r="C10" s="2968" t="s">
        <v>3064</v>
      </c>
      <c r="D10" s="2969">
        <v>121.74</v>
      </c>
      <c r="E10" s="3761"/>
      <c r="F10" s="3761"/>
      <c r="G10" s="3761"/>
      <c r="H10" s="3761"/>
    </row>
    <row r="11" spans="1:9">
      <c r="A11" s="3753"/>
      <c r="B11" s="3759"/>
      <c r="C11" s="2968" t="s">
        <v>3058</v>
      </c>
      <c r="D11" s="2969">
        <v>154.80000000000001</v>
      </c>
      <c r="E11" s="3761"/>
      <c r="F11" s="3761"/>
      <c r="G11" s="3761"/>
      <c r="H11" s="3761"/>
    </row>
    <row r="12" spans="1:9">
      <c r="A12" s="3753"/>
      <c r="B12" s="3759"/>
      <c r="C12" s="2968" t="s">
        <v>3065</v>
      </c>
      <c r="D12" s="2969">
        <v>520.76</v>
      </c>
      <c r="E12" s="3761"/>
      <c r="F12" s="3761"/>
      <c r="G12" s="3761"/>
      <c r="H12" s="3761"/>
    </row>
    <row r="13" spans="1:9">
      <c r="A13" s="3753">
        <v>4</v>
      </c>
      <c r="B13" s="3759" t="s">
        <v>3066</v>
      </c>
      <c r="C13" s="2968">
        <v>101</v>
      </c>
      <c r="D13" s="2969">
        <v>781.2</v>
      </c>
      <c r="E13" s="3761">
        <f>SUM(D13:D18)</f>
        <v>5361.93</v>
      </c>
      <c r="F13" s="3761">
        <v>3275.33</v>
      </c>
      <c r="G13" s="3761" t="s">
        <v>3067</v>
      </c>
      <c r="H13" s="3761"/>
    </row>
    <row r="14" spans="1:9">
      <c r="A14" s="3753"/>
      <c r="B14" s="3759"/>
      <c r="C14" s="2968" t="s">
        <v>3068</v>
      </c>
      <c r="D14" s="2969">
        <v>982.47</v>
      </c>
      <c r="E14" s="3761"/>
      <c r="F14" s="3761"/>
      <c r="G14" s="3761"/>
      <c r="H14" s="3761"/>
    </row>
    <row r="15" spans="1:9">
      <c r="A15" s="3753"/>
      <c r="B15" s="3759"/>
      <c r="C15" s="2968" t="s">
        <v>3069</v>
      </c>
      <c r="D15" s="2969">
        <v>798.98</v>
      </c>
      <c r="E15" s="3761"/>
      <c r="F15" s="3761"/>
      <c r="G15" s="3761"/>
      <c r="H15" s="3761"/>
    </row>
    <row r="16" spans="1:9" s="2953" customFormat="1">
      <c r="A16" s="3753"/>
      <c r="B16" s="3759"/>
      <c r="C16" s="2968">
        <v>202</v>
      </c>
      <c r="D16" s="2969">
        <v>999.63</v>
      </c>
      <c r="E16" s="3761"/>
      <c r="F16" s="3761"/>
      <c r="G16" s="3761"/>
      <c r="H16" s="3761"/>
    </row>
    <row r="17" spans="1:9" s="2953" customFormat="1">
      <c r="A17" s="3753"/>
      <c r="B17" s="3759"/>
      <c r="C17" s="2968" t="s">
        <v>3070</v>
      </c>
      <c r="D17" s="2969">
        <v>800.02</v>
      </c>
      <c r="E17" s="3761"/>
      <c r="F17" s="3761"/>
      <c r="G17" s="3761"/>
      <c r="H17" s="3761"/>
    </row>
    <row r="18" spans="1:9" s="2953" customFormat="1">
      <c r="A18" s="3753"/>
      <c r="B18" s="3759"/>
      <c r="C18" s="2968">
        <v>302</v>
      </c>
      <c r="D18" s="2969">
        <v>999.63</v>
      </c>
      <c r="E18" s="3761"/>
      <c r="F18" s="3761"/>
      <c r="G18" s="3761"/>
      <c r="H18" s="3761"/>
    </row>
    <row r="19" spans="1:9">
      <c r="A19" s="3753">
        <v>5</v>
      </c>
      <c r="B19" s="3759" t="s">
        <v>3071</v>
      </c>
      <c r="C19" s="2962" t="s">
        <v>3072</v>
      </c>
      <c r="D19" s="3761">
        <v>3750.59</v>
      </c>
      <c r="E19" s="3761">
        <f>SUM(D19:D21)</f>
        <v>3750.59</v>
      </c>
      <c r="F19" s="3761">
        <v>2136.88</v>
      </c>
      <c r="G19" s="3759" t="s">
        <v>3073</v>
      </c>
      <c r="H19" s="3759" t="s">
        <v>3074</v>
      </c>
      <c r="I19" s="2979">
        <f>ROUND(2004.11/4282.41*E19,2)</f>
        <v>1755.23</v>
      </c>
    </row>
    <row r="20" spans="1:9">
      <c r="A20" s="3753"/>
      <c r="B20" s="3759"/>
      <c r="C20" s="2968" t="s">
        <v>3075</v>
      </c>
      <c r="D20" s="3761"/>
      <c r="E20" s="3761"/>
      <c r="F20" s="3761"/>
      <c r="G20" s="3759"/>
      <c r="H20" s="3759"/>
      <c r="I20" s="2979">
        <f>ROUND(1194/4282.41*E19,2)</f>
        <v>1045.72</v>
      </c>
    </row>
    <row r="21" spans="1:9">
      <c r="A21" s="3753"/>
      <c r="B21" s="3759"/>
      <c r="C21" s="2951" t="s">
        <v>3076</v>
      </c>
      <c r="D21" s="3761"/>
      <c r="E21" s="3761"/>
      <c r="F21" s="3761"/>
      <c r="G21" s="3759"/>
      <c r="H21" s="3759"/>
      <c r="I21" s="2979">
        <f>E19-I19-I20</f>
        <v>949.6400000000001</v>
      </c>
    </row>
    <row r="22" spans="1:9">
      <c r="A22" s="3753">
        <v>6</v>
      </c>
      <c r="B22" s="3760" t="s">
        <v>3077</v>
      </c>
      <c r="C22" s="2972">
        <v>-201</v>
      </c>
      <c r="D22" s="2969">
        <v>472.01</v>
      </c>
      <c r="E22" s="3761">
        <f>SUM(D22:D30)</f>
        <v>2388.5</v>
      </c>
      <c r="F22" s="3761">
        <v>876.86</v>
      </c>
      <c r="G22" s="3759" t="s">
        <v>3078</v>
      </c>
      <c r="H22" s="3759" t="s">
        <v>3079</v>
      </c>
    </row>
    <row r="23" spans="1:9">
      <c r="A23" s="3753"/>
      <c r="B23" s="3760"/>
      <c r="C23" s="2972">
        <v>-202</v>
      </c>
      <c r="D23" s="2969">
        <v>317.08999999999997</v>
      </c>
      <c r="E23" s="3761"/>
      <c r="F23" s="3761"/>
      <c r="G23" s="3759"/>
      <c r="H23" s="3759"/>
    </row>
    <row r="24" spans="1:9">
      <c r="A24" s="3753"/>
      <c r="B24" s="3760"/>
      <c r="C24" s="2972">
        <v>-203</v>
      </c>
      <c r="D24" s="2969">
        <v>465.26</v>
      </c>
      <c r="E24" s="3761"/>
      <c r="F24" s="3761"/>
      <c r="G24" s="3759"/>
      <c r="H24" s="3759"/>
    </row>
    <row r="25" spans="1:9">
      <c r="A25" s="3753"/>
      <c r="B25" s="3760"/>
      <c r="C25" s="2972">
        <v>-101</v>
      </c>
      <c r="D25" s="2969">
        <v>387.84</v>
      </c>
      <c r="E25" s="3761"/>
      <c r="F25" s="3761"/>
      <c r="G25" s="3759"/>
      <c r="H25" s="3759"/>
    </row>
    <row r="26" spans="1:9">
      <c r="A26" s="3753"/>
      <c r="B26" s="3760"/>
      <c r="C26" s="2972">
        <v>-102</v>
      </c>
      <c r="D26" s="2969">
        <v>73.2</v>
      </c>
      <c r="E26" s="3761"/>
      <c r="F26" s="3761"/>
      <c r="G26" s="3759"/>
      <c r="H26" s="3759"/>
    </row>
    <row r="27" spans="1:9">
      <c r="A27" s="3753"/>
      <c r="B27" s="3760"/>
      <c r="C27" s="2972">
        <v>-103</v>
      </c>
      <c r="D27" s="2969">
        <v>74.73</v>
      </c>
      <c r="E27" s="3761"/>
      <c r="F27" s="3761"/>
      <c r="G27" s="3759"/>
      <c r="H27" s="3759"/>
    </row>
    <row r="28" spans="1:9">
      <c r="A28" s="3753"/>
      <c r="B28" s="3760"/>
      <c r="C28" s="2972">
        <v>101</v>
      </c>
      <c r="D28" s="2969">
        <v>98.42</v>
      </c>
      <c r="E28" s="3761"/>
      <c r="F28" s="3761"/>
      <c r="G28" s="3759"/>
      <c r="H28" s="3759"/>
    </row>
    <row r="29" spans="1:9">
      <c r="A29" s="3753"/>
      <c r="B29" s="3760"/>
      <c r="C29" s="2972">
        <v>201</v>
      </c>
      <c r="D29" s="2969">
        <v>410.51</v>
      </c>
      <c r="E29" s="3761"/>
      <c r="F29" s="3761"/>
      <c r="G29" s="3759"/>
      <c r="H29" s="3759"/>
    </row>
    <row r="30" spans="1:9">
      <c r="A30" s="3753"/>
      <c r="B30" s="3760"/>
      <c r="C30" s="2972">
        <v>202</v>
      </c>
      <c r="D30" s="2969">
        <v>89.44</v>
      </c>
      <c r="E30" s="3761"/>
      <c r="F30" s="3761"/>
      <c r="G30" s="3759"/>
      <c r="H30" s="3759"/>
    </row>
    <row r="31" spans="1:9">
      <c r="A31" s="3753">
        <v>7</v>
      </c>
      <c r="B31" s="3760" t="s">
        <v>3080</v>
      </c>
      <c r="C31" s="2968" t="s">
        <v>3081</v>
      </c>
      <c r="D31" s="2969">
        <v>632.94000000000005</v>
      </c>
      <c r="E31" s="3761">
        <f>SUM(D31:D33)</f>
        <v>1898.8200000000002</v>
      </c>
      <c r="F31" s="3761">
        <v>1031.45</v>
      </c>
      <c r="G31" s="3761" t="s">
        <v>3082</v>
      </c>
      <c r="H31" s="3761" t="s">
        <v>3083</v>
      </c>
    </row>
    <row r="32" spans="1:9">
      <c r="A32" s="3753"/>
      <c r="B32" s="3760"/>
      <c r="C32" s="2968" t="s">
        <v>3084</v>
      </c>
      <c r="D32" s="2969">
        <v>632.94000000000005</v>
      </c>
      <c r="E32" s="3761"/>
      <c r="F32" s="3761"/>
      <c r="G32" s="3761"/>
      <c r="H32" s="3761"/>
    </row>
    <row r="33" spans="1:8">
      <c r="A33" s="3753"/>
      <c r="B33" s="3760"/>
      <c r="C33" s="2968" t="s">
        <v>3085</v>
      </c>
      <c r="D33" s="2969">
        <v>632.94000000000005</v>
      </c>
      <c r="E33" s="3761"/>
      <c r="F33" s="3761"/>
      <c r="G33" s="3761"/>
      <c r="H33" s="3761"/>
    </row>
    <row r="34" spans="1:8">
      <c r="A34" s="3753">
        <v>8</v>
      </c>
      <c r="B34" s="3759" t="s">
        <v>3086</v>
      </c>
      <c r="C34" s="2968">
        <v>101</v>
      </c>
      <c r="D34" s="2969">
        <v>35.61</v>
      </c>
      <c r="E34" s="3755">
        <f>SUM(D34:D36)</f>
        <v>1276.8800000000001</v>
      </c>
      <c r="F34" s="3757">
        <v>1328.66</v>
      </c>
      <c r="G34" s="3759" t="s">
        <v>3087</v>
      </c>
      <c r="H34" s="3759" t="s">
        <v>3088</v>
      </c>
    </row>
    <row r="35" spans="1:8">
      <c r="A35" s="3753"/>
      <c r="B35" s="3759"/>
      <c r="C35" s="2968" t="s">
        <v>3089</v>
      </c>
      <c r="D35" s="2969">
        <v>621.9</v>
      </c>
      <c r="E35" s="3755"/>
      <c r="F35" s="3757"/>
      <c r="G35" s="3759"/>
      <c r="H35" s="3759"/>
    </row>
    <row r="36" spans="1:8">
      <c r="A36" s="3753"/>
      <c r="B36" s="3759"/>
      <c r="C36" s="2968" t="s">
        <v>3090</v>
      </c>
      <c r="D36" s="2969">
        <v>619.37</v>
      </c>
      <c r="E36" s="3755"/>
      <c r="F36" s="3757"/>
      <c r="G36" s="3759"/>
      <c r="H36" s="3759"/>
    </row>
    <row r="37" spans="1:8" ht="24">
      <c r="A37" s="2954">
        <v>9</v>
      </c>
      <c r="B37" s="2955" t="s">
        <v>3091</v>
      </c>
      <c r="C37" s="2968" t="s">
        <v>3092</v>
      </c>
      <c r="D37" s="2969">
        <v>449.13</v>
      </c>
      <c r="E37" s="2956">
        <f>SUM(D37)</f>
        <v>449.13</v>
      </c>
      <c r="F37" s="3757"/>
      <c r="G37" s="2955" t="s">
        <v>3093</v>
      </c>
      <c r="H37" s="3759"/>
    </row>
    <row r="38" spans="1:8">
      <c r="A38" s="3753">
        <v>10</v>
      </c>
      <c r="B38" s="3759" t="s">
        <v>3094</v>
      </c>
      <c r="C38" s="2966" t="s">
        <v>3095</v>
      </c>
      <c r="D38" s="2963">
        <v>144.41999999999999</v>
      </c>
      <c r="E38" s="3755">
        <f>SUM(D38:D41)</f>
        <v>470.37</v>
      </c>
      <c r="F38" s="3757">
        <v>147.53</v>
      </c>
      <c r="G38" s="3759" t="s">
        <v>3096</v>
      </c>
      <c r="H38" s="3759" t="s">
        <v>3097</v>
      </c>
    </row>
    <row r="39" spans="1:8">
      <c r="A39" s="3753"/>
      <c r="B39" s="3759"/>
      <c r="C39" s="2966" t="s">
        <v>3098</v>
      </c>
      <c r="D39" s="2963">
        <v>113.4</v>
      </c>
      <c r="E39" s="3755"/>
      <c r="F39" s="3757"/>
      <c r="G39" s="3759"/>
      <c r="H39" s="3759"/>
    </row>
    <row r="40" spans="1:8">
      <c r="A40" s="3753"/>
      <c r="B40" s="3759"/>
      <c r="C40" s="2966" t="s">
        <v>3099</v>
      </c>
      <c r="D40" s="2963">
        <v>69.45</v>
      </c>
      <c r="E40" s="3755"/>
      <c r="F40" s="3757"/>
      <c r="G40" s="3759"/>
      <c r="H40" s="3759"/>
    </row>
    <row r="41" spans="1:8">
      <c r="A41" s="3753"/>
      <c r="B41" s="3759"/>
      <c r="C41" s="2966" t="s">
        <v>3100</v>
      </c>
      <c r="D41" s="2963">
        <v>143.1</v>
      </c>
      <c r="E41" s="3755"/>
      <c r="F41" s="3757"/>
      <c r="G41" s="3759"/>
      <c r="H41" s="3759"/>
    </row>
    <row r="42" spans="1:8">
      <c r="A42" s="3753">
        <v>11</v>
      </c>
      <c r="B42" s="3759" t="s">
        <v>3101</v>
      </c>
      <c r="C42" s="2973" t="s">
        <v>3102</v>
      </c>
      <c r="D42" s="2969">
        <v>425.29</v>
      </c>
      <c r="E42" s="3755">
        <f>SUM(D42:D50)</f>
        <v>1328.78</v>
      </c>
      <c r="F42" s="3757">
        <v>401.65</v>
      </c>
      <c r="G42" s="3759" t="s">
        <v>3103</v>
      </c>
      <c r="H42" s="3759" t="s">
        <v>3104</v>
      </c>
    </row>
    <row r="43" spans="1:8">
      <c r="A43" s="3753"/>
      <c r="B43" s="3759"/>
      <c r="C43" s="2973" t="s">
        <v>3105</v>
      </c>
      <c r="D43" s="2969">
        <v>158.84</v>
      </c>
      <c r="E43" s="3755"/>
      <c r="F43" s="3757"/>
      <c r="G43" s="3759"/>
      <c r="H43" s="3759"/>
    </row>
    <row r="44" spans="1:8">
      <c r="A44" s="3753"/>
      <c r="B44" s="3759"/>
      <c r="C44" s="2973" t="s">
        <v>3106</v>
      </c>
      <c r="D44" s="2969">
        <v>123.44</v>
      </c>
      <c r="E44" s="3755"/>
      <c r="F44" s="3757"/>
      <c r="G44" s="3759"/>
      <c r="H44" s="3759"/>
    </row>
    <row r="45" spans="1:8">
      <c r="A45" s="3753"/>
      <c r="B45" s="3759"/>
      <c r="C45" s="2973" t="s">
        <v>3107</v>
      </c>
      <c r="D45" s="2969">
        <v>118.41</v>
      </c>
      <c r="E45" s="3755"/>
      <c r="F45" s="3757"/>
      <c r="G45" s="3759"/>
      <c r="H45" s="3759"/>
    </row>
    <row r="46" spans="1:8">
      <c r="A46" s="3753"/>
      <c r="B46" s="3759"/>
      <c r="C46" s="2973" t="s">
        <v>3108</v>
      </c>
      <c r="D46" s="2969">
        <v>84.47</v>
      </c>
      <c r="E46" s="3755"/>
      <c r="F46" s="3757"/>
      <c r="G46" s="3759"/>
      <c r="H46" s="3759"/>
    </row>
    <row r="47" spans="1:8">
      <c r="A47" s="3753"/>
      <c r="B47" s="3759"/>
      <c r="C47" s="2973" t="s">
        <v>3109</v>
      </c>
      <c r="D47" s="2969">
        <v>84.46</v>
      </c>
      <c r="E47" s="3755"/>
      <c r="F47" s="3757"/>
      <c r="G47" s="3759"/>
      <c r="H47" s="3759"/>
    </row>
    <row r="48" spans="1:8">
      <c r="A48" s="3753"/>
      <c r="B48" s="3759"/>
      <c r="C48" s="2973" t="s">
        <v>3110</v>
      </c>
      <c r="D48" s="2969">
        <v>118.41</v>
      </c>
      <c r="E48" s="3755"/>
      <c r="F48" s="3757"/>
      <c r="G48" s="3759"/>
      <c r="H48" s="3759"/>
    </row>
    <row r="49" spans="1:9">
      <c r="A49" s="3753"/>
      <c r="B49" s="3759"/>
      <c r="C49" s="2973" t="s">
        <v>3111</v>
      </c>
      <c r="D49" s="2969">
        <v>118.41</v>
      </c>
      <c r="E49" s="3755"/>
      <c r="F49" s="3757"/>
      <c r="G49" s="3759"/>
      <c r="H49" s="3759"/>
    </row>
    <row r="50" spans="1:9">
      <c r="A50" s="3753"/>
      <c r="B50" s="3759"/>
      <c r="C50" s="2969" t="s">
        <v>3112</v>
      </c>
      <c r="D50" s="2969">
        <v>97.05</v>
      </c>
      <c r="E50" s="3755"/>
      <c r="F50" s="3757"/>
      <c r="G50" s="3759"/>
      <c r="H50" s="3759"/>
    </row>
    <row r="51" spans="1:9">
      <c r="A51" s="3753">
        <v>12</v>
      </c>
      <c r="B51" s="3754" t="s">
        <v>3113</v>
      </c>
      <c r="C51" s="2967" t="s">
        <v>3081</v>
      </c>
      <c r="D51" s="2963">
        <v>241.67</v>
      </c>
      <c r="E51" s="3755">
        <f>SUM(D51:D56)</f>
        <v>1305.8300000000002</v>
      </c>
      <c r="F51" s="3757">
        <v>913.1</v>
      </c>
      <c r="G51" s="3754" t="s">
        <v>3114</v>
      </c>
      <c r="H51" s="3758" t="s">
        <v>3083</v>
      </c>
    </row>
    <row r="52" spans="1:9">
      <c r="A52" s="3753"/>
      <c r="B52" s="3754"/>
      <c r="C52" s="2967" t="s">
        <v>3115</v>
      </c>
      <c r="D52" s="2963">
        <v>376.85</v>
      </c>
      <c r="E52" s="3755"/>
      <c r="F52" s="3757"/>
      <c r="G52" s="3754"/>
      <c r="H52" s="3758"/>
    </row>
    <row r="53" spans="1:9">
      <c r="A53" s="3753"/>
      <c r="B53" s="3754"/>
      <c r="C53" s="2967" t="s">
        <v>3116</v>
      </c>
      <c r="D53" s="2963">
        <v>120.1</v>
      </c>
      <c r="E53" s="3755"/>
      <c r="F53" s="3757"/>
      <c r="G53" s="3754"/>
      <c r="H53" s="3758"/>
    </row>
    <row r="54" spans="1:9">
      <c r="A54" s="3753"/>
      <c r="B54" s="3754"/>
      <c r="C54" s="2967" t="s">
        <v>3117</v>
      </c>
      <c r="D54" s="2963">
        <v>393.76</v>
      </c>
      <c r="E54" s="3755"/>
      <c r="F54" s="3757"/>
      <c r="G54" s="3754"/>
      <c r="H54" s="3758"/>
    </row>
    <row r="55" spans="1:9">
      <c r="A55" s="3753"/>
      <c r="B55" s="3754"/>
      <c r="C55" s="2957" t="s">
        <v>3118</v>
      </c>
      <c r="D55" s="2952">
        <v>73.94</v>
      </c>
      <c r="E55" s="3755"/>
      <c r="F55" s="3757"/>
      <c r="G55" s="3754"/>
      <c r="H55" s="3758"/>
      <c r="I55" s="2975" t="s">
        <v>3144</v>
      </c>
    </row>
    <row r="56" spans="1:9">
      <c r="A56" s="3753"/>
      <c r="B56" s="3754"/>
      <c r="C56" s="2967" t="s">
        <v>3119</v>
      </c>
      <c r="D56" s="2963">
        <v>99.51</v>
      </c>
      <c r="E56" s="3755"/>
      <c r="F56" s="3757"/>
      <c r="G56" s="3754"/>
      <c r="H56" s="3758"/>
    </row>
    <row r="57" spans="1:9">
      <c r="A57" s="3753">
        <v>13</v>
      </c>
      <c r="B57" s="3754" t="s">
        <v>3120</v>
      </c>
      <c r="C57" s="2967" t="s">
        <v>3081</v>
      </c>
      <c r="D57" s="2963">
        <v>101.76</v>
      </c>
      <c r="E57" s="3755">
        <f>SUM(D57:D58)</f>
        <v>477.87</v>
      </c>
      <c r="F57" s="3757"/>
      <c r="G57" s="3754" t="s">
        <v>3121</v>
      </c>
      <c r="H57" s="3758"/>
    </row>
    <row r="58" spans="1:9">
      <c r="A58" s="3753"/>
      <c r="B58" s="3754"/>
      <c r="C58" s="2967" t="s">
        <v>3115</v>
      </c>
      <c r="D58" s="2963">
        <v>376.11</v>
      </c>
      <c r="E58" s="3756"/>
      <c r="F58" s="3757"/>
      <c r="G58" s="3754"/>
      <c r="H58" s="3758"/>
    </row>
    <row r="59" spans="1:9">
      <c r="A59" s="3753">
        <v>14</v>
      </c>
      <c r="B59" s="3754" t="s">
        <v>3122</v>
      </c>
      <c r="C59" s="2958" t="s">
        <v>3123</v>
      </c>
      <c r="D59" s="2959">
        <v>54.64</v>
      </c>
      <c r="E59" s="3755">
        <f>SUM(D59:D61)</f>
        <v>204.33</v>
      </c>
      <c r="F59" s="3757"/>
      <c r="G59" s="3758" t="s">
        <v>3124</v>
      </c>
      <c r="H59" s="3758"/>
      <c r="I59" s="3762" t="s">
        <v>3145</v>
      </c>
    </row>
    <row r="60" spans="1:9">
      <c r="A60" s="3753"/>
      <c r="B60" s="3754"/>
      <c r="C60" s="2958" t="s">
        <v>3125</v>
      </c>
      <c r="D60" s="2959">
        <v>65.930000000000007</v>
      </c>
      <c r="E60" s="3756"/>
      <c r="F60" s="3757"/>
      <c r="G60" s="3758"/>
      <c r="H60" s="3758"/>
      <c r="I60" s="3763"/>
    </row>
    <row r="61" spans="1:9">
      <c r="A61" s="3753"/>
      <c r="B61" s="3754"/>
      <c r="C61" s="2958" t="s">
        <v>3126</v>
      </c>
      <c r="D61" s="2959">
        <v>83.76</v>
      </c>
      <c r="E61" s="3756"/>
      <c r="F61" s="3757"/>
      <c r="G61" s="3758"/>
      <c r="H61" s="3758"/>
      <c r="I61" s="3763"/>
    </row>
    <row r="62" spans="1:9">
      <c r="A62" s="3753">
        <v>15</v>
      </c>
      <c r="B62" s="3754" t="s">
        <v>3127</v>
      </c>
      <c r="C62" s="2967" t="s">
        <v>3128</v>
      </c>
      <c r="D62" s="2963">
        <v>145.76</v>
      </c>
      <c r="E62" s="3755">
        <f>SUM(D62:D71)</f>
        <v>1028.96</v>
      </c>
      <c r="F62" s="3757"/>
      <c r="G62" s="3758" t="s">
        <v>3129</v>
      </c>
      <c r="H62" s="3758"/>
    </row>
    <row r="63" spans="1:9">
      <c r="A63" s="3753"/>
      <c r="B63" s="3754"/>
      <c r="C63" s="2967" t="s">
        <v>3130</v>
      </c>
      <c r="D63" s="2963">
        <v>111.17</v>
      </c>
      <c r="E63" s="3756"/>
      <c r="F63" s="3757"/>
      <c r="G63" s="3758"/>
      <c r="H63" s="3758"/>
    </row>
    <row r="64" spans="1:9">
      <c r="A64" s="3753"/>
      <c r="B64" s="3754"/>
      <c r="C64" s="2967" t="s">
        <v>3131</v>
      </c>
      <c r="D64" s="2963">
        <v>92.56</v>
      </c>
      <c r="E64" s="3756"/>
      <c r="F64" s="3757"/>
      <c r="G64" s="3758"/>
      <c r="H64" s="3758"/>
    </row>
    <row r="65" spans="1:9">
      <c r="A65" s="3753"/>
      <c r="B65" s="3754"/>
      <c r="C65" s="2967" t="s">
        <v>3132</v>
      </c>
      <c r="D65" s="2963">
        <v>243.48</v>
      </c>
      <c r="E65" s="3756"/>
      <c r="F65" s="3757"/>
      <c r="G65" s="3758"/>
      <c r="H65" s="3758"/>
    </row>
    <row r="66" spans="1:9">
      <c r="A66" s="3753"/>
      <c r="B66" s="3754"/>
      <c r="C66" s="2957" t="s">
        <v>3133</v>
      </c>
      <c r="D66" s="2952">
        <v>74.36</v>
      </c>
      <c r="E66" s="3756"/>
      <c r="F66" s="3757"/>
      <c r="G66" s="3758"/>
      <c r="H66" s="3758"/>
      <c r="I66" s="3762" t="s">
        <v>3145</v>
      </c>
    </row>
    <row r="67" spans="1:9">
      <c r="A67" s="3753"/>
      <c r="B67" s="3754"/>
      <c r="C67" s="2957" t="s">
        <v>3134</v>
      </c>
      <c r="D67" s="2952">
        <v>104.41</v>
      </c>
      <c r="E67" s="3756"/>
      <c r="F67" s="3757"/>
      <c r="G67" s="3758"/>
      <c r="H67" s="3758"/>
      <c r="I67" s="3763"/>
    </row>
    <row r="68" spans="1:9">
      <c r="A68" s="3753"/>
      <c r="B68" s="3754"/>
      <c r="C68" s="2957" t="s">
        <v>3135</v>
      </c>
      <c r="D68" s="2952">
        <v>63.88</v>
      </c>
      <c r="E68" s="3756"/>
      <c r="F68" s="3757"/>
      <c r="G68" s="3758"/>
      <c r="H68" s="3758"/>
      <c r="I68" s="3763"/>
    </row>
    <row r="69" spans="1:9">
      <c r="A69" s="3753"/>
      <c r="B69" s="3754"/>
      <c r="C69" s="2957" t="s">
        <v>3136</v>
      </c>
      <c r="D69" s="2952">
        <v>55.17</v>
      </c>
      <c r="E69" s="3756"/>
      <c r="F69" s="3757"/>
      <c r="G69" s="3758"/>
      <c r="H69" s="3758"/>
      <c r="I69" s="3763"/>
    </row>
    <row r="70" spans="1:9">
      <c r="A70" s="3753"/>
      <c r="B70" s="3754"/>
      <c r="C70" s="2957" t="s">
        <v>3137</v>
      </c>
      <c r="D70" s="2952">
        <v>82.96</v>
      </c>
      <c r="E70" s="3756"/>
      <c r="F70" s="3757"/>
      <c r="G70" s="3758"/>
      <c r="H70" s="3758"/>
      <c r="I70" s="3763"/>
    </row>
    <row r="71" spans="1:9">
      <c r="A71" s="3753"/>
      <c r="B71" s="3754"/>
      <c r="C71" s="2957" t="s">
        <v>3138</v>
      </c>
      <c r="D71" s="2952">
        <v>55.21</v>
      </c>
      <c r="E71" s="3756"/>
      <c r="F71" s="3757"/>
      <c r="G71" s="3758"/>
      <c r="H71" s="3758"/>
      <c r="I71" s="3763"/>
    </row>
    <row r="72" spans="1:9">
      <c r="A72" s="3753">
        <v>16</v>
      </c>
      <c r="B72" s="3754" t="s">
        <v>3139</v>
      </c>
      <c r="C72" s="2974" t="s">
        <v>3081</v>
      </c>
      <c r="D72" s="2969">
        <v>260.75</v>
      </c>
      <c r="E72" s="3755">
        <f>SUM(D72:D74)</f>
        <v>1301.79</v>
      </c>
      <c r="F72" s="3757">
        <v>918.03</v>
      </c>
      <c r="G72" s="3754" t="s">
        <v>3140</v>
      </c>
      <c r="H72" s="3754" t="s">
        <v>3141</v>
      </c>
    </row>
    <row r="73" spans="1:9">
      <c r="A73" s="3753"/>
      <c r="B73" s="3754"/>
      <c r="C73" s="2974" t="s">
        <v>3084</v>
      </c>
      <c r="D73" s="2969">
        <v>419.33</v>
      </c>
      <c r="E73" s="3756"/>
      <c r="F73" s="3757"/>
      <c r="G73" s="3754"/>
      <c r="H73" s="3754"/>
    </row>
    <row r="74" spans="1:9">
      <c r="A74" s="3753"/>
      <c r="B74" s="3754"/>
      <c r="C74" s="2974" t="s">
        <v>3085</v>
      </c>
      <c r="D74" s="2969">
        <v>621.71</v>
      </c>
      <c r="E74" s="3756"/>
      <c r="F74" s="3757"/>
      <c r="G74" s="3754"/>
      <c r="H74" s="3754"/>
    </row>
    <row r="75" spans="1:9">
      <c r="A75" s="3752" t="s">
        <v>3142</v>
      </c>
      <c r="B75" s="3752"/>
      <c r="C75" s="3752"/>
      <c r="D75" s="2960">
        <f>SUM(D2:D74)</f>
        <v>25767.369999999981</v>
      </c>
      <c r="E75" s="2960">
        <f>SUM(E2:E74)</f>
        <v>25767.370000000003</v>
      </c>
      <c r="F75" s="2960">
        <f>SUM(F2:F74)</f>
        <v>13395.280000000002</v>
      </c>
      <c r="G75" s="2954"/>
      <c r="H75" s="2954"/>
    </row>
    <row r="77" spans="1:9">
      <c r="D77" s="2975" t="s">
        <v>3149</v>
      </c>
      <c r="E77" s="2979">
        <f>D9+D55+D59+D60+D61+D66+D67+D68+D69+D70+D71+I21</f>
        <v>1778.3200000000002</v>
      </c>
      <c r="F77" s="2979"/>
    </row>
    <row r="78" spans="1:9">
      <c r="C78" s="2977"/>
      <c r="D78" s="2975" t="s">
        <v>3146</v>
      </c>
      <c r="E78" s="2979">
        <f>E5+I19+E38+D51+D52+D53+D54+D56+D57+D58+D62+D63+D64+D65</f>
        <v>5607.7300000000005</v>
      </c>
      <c r="F78" s="2979"/>
    </row>
    <row r="79" spans="1:9">
      <c r="C79" s="2976"/>
      <c r="D79" s="2975" t="s">
        <v>3147</v>
      </c>
      <c r="E79" s="2979">
        <f>D10+D11+D12+E13+I20+E22+E31+E34+E37+E42</f>
        <v>14547.060000000001</v>
      </c>
      <c r="F79" s="2979"/>
    </row>
    <row r="80" spans="1:9">
      <c r="D80" s="2978" t="s">
        <v>3150</v>
      </c>
      <c r="E80" s="2979">
        <f>E2</f>
        <v>2532.4700000000003</v>
      </c>
      <c r="F80" s="2979"/>
    </row>
    <row r="81" spans="4:6">
      <c r="D81" s="2978" t="s">
        <v>3151</v>
      </c>
      <c r="E81" s="2979">
        <f>E72</f>
        <v>1301.79</v>
      </c>
      <c r="F81" s="2979"/>
    </row>
  </sheetData>
  <mergeCells count="86">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 ref="F5:F8"/>
    <mergeCell ref="G5:G8"/>
    <mergeCell ref="G9:G12"/>
    <mergeCell ref="A13:A18"/>
    <mergeCell ref="B13:B18"/>
    <mergeCell ref="E13:E18"/>
    <mergeCell ref="F13:F18"/>
    <mergeCell ref="G13:G18"/>
    <mergeCell ref="H19:H21"/>
    <mergeCell ref="A22:A30"/>
    <mergeCell ref="B22:B30"/>
    <mergeCell ref="E22:E30"/>
    <mergeCell ref="F22:F30"/>
    <mergeCell ref="G22:G30"/>
    <mergeCell ref="H22:H30"/>
    <mergeCell ref="A19:A21"/>
    <mergeCell ref="B19:B21"/>
    <mergeCell ref="D19:D21"/>
    <mergeCell ref="E19:E21"/>
    <mergeCell ref="F19:F21"/>
    <mergeCell ref="G19:G21"/>
    <mergeCell ref="H34:H37"/>
    <mergeCell ref="A31:A33"/>
    <mergeCell ref="B31:B33"/>
    <mergeCell ref="E31:E33"/>
    <mergeCell ref="F31:F33"/>
    <mergeCell ref="G31:G33"/>
    <mergeCell ref="H31:H33"/>
    <mergeCell ref="A34:A36"/>
    <mergeCell ref="B34:B36"/>
    <mergeCell ref="E34:E36"/>
    <mergeCell ref="F34:F37"/>
    <mergeCell ref="G34:G36"/>
    <mergeCell ref="H38:H41"/>
    <mergeCell ref="A42:A50"/>
    <mergeCell ref="B42:B50"/>
    <mergeCell ref="E42:E50"/>
    <mergeCell ref="F42:F50"/>
    <mergeCell ref="G42:G50"/>
    <mergeCell ref="A38:A41"/>
    <mergeCell ref="B38:B41"/>
    <mergeCell ref="E38:E41"/>
    <mergeCell ref="F38:F41"/>
    <mergeCell ref="G38:G41"/>
    <mergeCell ref="A57:A58"/>
    <mergeCell ref="B57:B58"/>
    <mergeCell ref="E57:E58"/>
    <mergeCell ref="G57:G58"/>
    <mergeCell ref="H42:H50"/>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75:C75"/>
    <mergeCell ref="A72:A74"/>
    <mergeCell ref="B72:B74"/>
    <mergeCell ref="E72:E74"/>
    <mergeCell ref="F72:F74"/>
  </mergeCells>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12"/>
  <sheetViews>
    <sheetView workbookViewId="0">
      <selection activeCell="N13" sqref="N13"/>
    </sheetView>
  </sheetViews>
  <sheetFormatPr defaultRowHeight="13.5"/>
  <cols>
    <col min="13" max="13" width="14.125" customWidth="1"/>
    <col min="14" max="14" width="15.75" customWidth="1"/>
  </cols>
  <sheetData>
    <row r="1" spans="1:137" s="3028" customFormat="1" ht="21.75" customHeight="1">
      <c r="A1" s="3769" t="s">
        <v>3224</v>
      </c>
      <c r="B1" s="3769" t="s">
        <v>3225</v>
      </c>
      <c r="C1" s="3766" t="s">
        <v>3226</v>
      </c>
      <c r="D1" s="3766" t="s">
        <v>3227</v>
      </c>
      <c r="E1" s="3766" t="s">
        <v>3228</v>
      </c>
      <c r="F1" s="3769" t="s">
        <v>3229</v>
      </c>
      <c r="G1" s="3766" t="s">
        <v>3230</v>
      </c>
      <c r="H1" s="3766" t="s">
        <v>3231</v>
      </c>
      <c r="I1" s="3766" t="s">
        <v>3232</v>
      </c>
      <c r="J1" s="3769" t="s">
        <v>3233</v>
      </c>
      <c r="K1" s="3766" t="s">
        <v>3234</v>
      </c>
      <c r="L1" s="3766" t="s">
        <v>3235</v>
      </c>
      <c r="M1" s="3771" t="s">
        <v>3236</v>
      </c>
      <c r="N1" s="3771" t="s">
        <v>3237</v>
      </c>
      <c r="O1" s="3025"/>
      <c r="P1" s="3766" t="s">
        <v>3238</v>
      </c>
      <c r="Q1" s="3769" t="s">
        <v>3239</v>
      </c>
      <c r="R1" s="3769"/>
      <c r="S1" s="3769" t="s">
        <v>3240</v>
      </c>
      <c r="T1" s="3769" t="s">
        <v>3241</v>
      </c>
      <c r="U1" s="3766" t="s">
        <v>3242</v>
      </c>
      <c r="V1" s="3766" t="s">
        <v>3243</v>
      </c>
      <c r="W1" s="3766" t="s">
        <v>3244</v>
      </c>
      <c r="X1" s="3770">
        <v>42248</v>
      </c>
      <c r="Y1" s="3769"/>
      <c r="Z1" s="3769"/>
      <c r="AA1" s="3770">
        <v>42278</v>
      </c>
      <c r="AB1" s="3769"/>
      <c r="AC1" s="3769"/>
      <c r="AD1" s="3770">
        <v>42309</v>
      </c>
      <c r="AE1" s="3769"/>
      <c r="AF1" s="3769"/>
      <c r="AG1" s="3770">
        <v>42339</v>
      </c>
      <c r="AH1" s="3769"/>
      <c r="AI1" s="3769"/>
      <c r="AJ1" s="3788" t="s">
        <v>3245</v>
      </c>
      <c r="AK1" s="3788" t="s">
        <v>3246</v>
      </c>
      <c r="AL1" s="3788" t="s">
        <v>3247</v>
      </c>
      <c r="AM1" s="3788" t="s">
        <v>3248</v>
      </c>
      <c r="AN1" s="3788" t="s">
        <v>3249</v>
      </c>
      <c r="AO1" s="3782" t="s">
        <v>3250</v>
      </c>
      <c r="AP1" s="3782" t="s">
        <v>3251</v>
      </c>
      <c r="AQ1" s="3782" t="s">
        <v>3252</v>
      </c>
      <c r="AR1" s="3785" t="s">
        <v>3253</v>
      </c>
      <c r="AS1" s="3788" t="s">
        <v>3254</v>
      </c>
      <c r="AT1" s="3788" t="s">
        <v>3255</v>
      </c>
      <c r="AU1" s="3788" t="s">
        <v>3256</v>
      </c>
      <c r="AV1" s="3770">
        <v>42370</v>
      </c>
      <c r="AW1" s="3770"/>
      <c r="AX1" s="3770"/>
      <c r="AY1" s="3770"/>
      <c r="AZ1" s="3769"/>
      <c r="BA1" s="3769"/>
      <c r="BB1" s="3770">
        <v>42402</v>
      </c>
      <c r="BC1" s="3770"/>
      <c r="BD1" s="3770"/>
      <c r="BE1" s="3770"/>
      <c r="BF1" s="3769"/>
      <c r="BG1" s="3769"/>
      <c r="BH1" s="3770">
        <v>42434</v>
      </c>
      <c r="BI1" s="3770"/>
      <c r="BJ1" s="3770"/>
      <c r="BK1" s="3770"/>
      <c r="BL1" s="3769"/>
      <c r="BM1" s="3769"/>
      <c r="BN1" s="3770">
        <v>42466</v>
      </c>
      <c r="BO1" s="3770"/>
      <c r="BP1" s="3770"/>
      <c r="BQ1" s="3770"/>
      <c r="BR1" s="3769"/>
      <c r="BS1" s="3769"/>
      <c r="BT1" s="3770">
        <v>42498</v>
      </c>
      <c r="BU1" s="3770"/>
      <c r="BV1" s="3770"/>
      <c r="BW1" s="3770"/>
      <c r="BX1" s="3769"/>
      <c r="BY1" s="3769"/>
      <c r="BZ1" s="3770">
        <v>42530</v>
      </c>
      <c r="CA1" s="3770"/>
      <c r="CB1" s="3770"/>
      <c r="CC1" s="3770"/>
      <c r="CD1" s="3769"/>
      <c r="CE1" s="3769"/>
      <c r="CF1" s="3770">
        <v>42562</v>
      </c>
      <c r="CG1" s="3770"/>
      <c r="CH1" s="3770"/>
      <c r="CI1" s="3770"/>
      <c r="CJ1" s="3769"/>
      <c r="CK1" s="3769"/>
      <c r="CL1" s="3770">
        <v>42594</v>
      </c>
      <c r="CM1" s="3770"/>
      <c r="CN1" s="3770"/>
      <c r="CO1" s="3770"/>
      <c r="CP1" s="3769"/>
      <c r="CQ1" s="3769"/>
      <c r="CR1" s="3770">
        <v>42626</v>
      </c>
      <c r="CS1" s="3770"/>
      <c r="CT1" s="3770"/>
      <c r="CU1" s="3770"/>
      <c r="CV1" s="3769"/>
      <c r="CW1" s="3769"/>
      <c r="CX1" s="3770">
        <v>42658</v>
      </c>
      <c r="CY1" s="3770"/>
      <c r="CZ1" s="3770"/>
      <c r="DA1" s="3770"/>
      <c r="DB1" s="3769"/>
      <c r="DC1" s="3769"/>
      <c r="DD1" s="3770">
        <v>42690</v>
      </c>
      <c r="DE1" s="3770"/>
      <c r="DF1" s="3770"/>
      <c r="DG1" s="3770"/>
      <c r="DH1" s="3769"/>
      <c r="DI1" s="3769"/>
      <c r="DJ1" s="3770">
        <v>42722</v>
      </c>
      <c r="DK1" s="3770"/>
      <c r="DL1" s="3770"/>
      <c r="DM1" s="3770"/>
      <c r="DN1" s="3769"/>
      <c r="DO1" s="3769"/>
      <c r="DP1" s="3791" t="s">
        <v>3257</v>
      </c>
      <c r="DQ1" s="3792" t="s">
        <v>3258</v>
      </c>
      <c r="DR1" s="3026"/>
      <c r="DS1" s="3026"/>
      <c r="DT1" s="3026"/>
      <c r="DU1" s="3026"/>
      <c r="DV1" s="3026"/>
      <c r="DW1" s="3026"/>
      <c r="DX1" s="3026"/>
      <c r="DY1" s="3026"/>
      <c r="DZ1" s="3026"/>
      <c r="EA1" s="3026"/>
      <c r="EB1" s="3027"/>
      <c r="EC1" s="3027"/>
      <c r="ED1" s="3027"/>
      <c r="EE1" s="3027"/>
      <c r="EF1" s="3027"/>
      <c r="EG1" s="3027"/>
    </row>
    <row r="2" spans="1:137" s="3028" customFormat="1" ht="25.5" customHeight="1">
      <c r="A2" s="3769"/>
      <c r="B2" s="3769"/>
      <c r="C2" s="3767"/>
      <c r="D2" s="3767"/>
      <c r="E2" s="3767"/>
      <c r="F2" s="3769"/>
      <c r="G2" s="3767"/>
      <c r="H2" s="3767"/>
      <c r="I2" s="3767"/>
      <c r="J2" s="3769"/>
      <c r="K2" s="3767"/>
      <c r="L2" s="3767"/>
      <c r="M2" s="3775"/>
      <c r="N2" s="3775"/>
      <c r="O2" s="3029" t="s">
        <v>3259</v>
      </c>
      <c r="P2" s="3767"/>
      <c r="Q2" s="3769" t="s">
        <v>557</v>
      </c>
      <c r="R2" s="3769" t="s">
        <v>3260</v>
      </c>
      <c r="S2" s="3769"/>
      <c r="T2" s="3769"/>
      <c r="U2" s="3767"/>
      <c r="V2" s="3767"/>
      <c r="W2" s="3767"/>
      <c r="X2" s="3766" t="s">
        <v>3261</v>
      </c>
      <c r="Y2" s="3771" t="s">
        <v>3262</v>
      </c>
      <c r="Z2" s="3772"/>
      <c r="AA2" s="3766" t="s">
        <v>3261</v>
      </c>
      <c r="AB2" s="3771" t="s">
        <v>3262</v>
      </c>
      <c r="AC2" s="3772"/>
      <c r="AD2" s="3793" t="s">
        <v>3261</v>
      </c>
      <c r="AE2" s="3771" t="s">
        <v>3262</v>
      </c>
      <c r="AF2" s="3772"/>
      <c r="AG2" s="3766" t="s">
        <v>3261</v>
      </c>
      <c r="AH2" s="3771" t="s">
        <v>3262</v>
      </c>
      <c r="AI2" s="3772"/>
      <c r="AJ2" s="3789"/>
      <c r="AK2" s="3789"/>
      <c r="AL2" s="3789"/>
      <c r="AM2" s="3789"/>
      <c r="AN2" s="3789"/>
      <c r="AO2" s="3783"/>
      <c r="AP2" s="3783"/>
      <c r="AQ2" s="3783"/>
      <c r="AR2" s="3786"/>
      <c r="AS2" s="3789"/>
      <c r="AT2" s="3789"/>
      <c r="AU2" s="3789"/>
      <c r="AV2" s="3776" t="s">
        <v>3263</v>
      </c>
      <c r="AW2" s="3777"/>
      <c r="AX2" s="3778"/>
      <c r="AY2" s="3779" t="s">
        <v>3264</v>
      </c>
      <c r="AZ2" s="3780"/>
      <c r="BA2" s="3781"/>
      <c r="BB2" s="3776" t="s">
        <v>3265</v>
      </c>
      <c r="BC2" s="3777"/>
      <c r="BD2" s="3778"/>
      <c r="BE2" s="3779" t="s">
        <v>3264</v>
      </c>
      <c r="BF2" s="3780"/>
      <c r="BG2" s="3781"/>
      <c r="BH2" s="3776" t="s">
        <v>3265</v>
      </c>
      <c r="BI2" s="3777"/>
      <c r="BJ2" s="3778"/>
      <c r="BK2" s="3779" t="s">
        <v>3264</v>
      </c>
      <c r="BL2" s="3780"/>
      <c r="BM2" s="3781"/>
      <c r="BN2" s="3776" t="s">
        <v>3265</v>
      </c>
      <c r="BO2" s="3777"/>
      <c r="BP2" s="3778"/>
      <c r="BQ2" s="3779" t="s">
        <v>3264</v>
      </c>
      <c r="BR2" s="3780"/>
      <c r="BS2" s="3781"/>
      <c r="BT2" s="3776" t="s">
        <v>3265</v>
      </c>
      <c r="BU2" s="3777"/>
      <c r="BV2" s="3778"/>
      <c r="BW2" s="3779" t="s">
        <v>3264</v>
      </c>
      <c r="BX2" s="3780"/>
      <c r="BY2" s="3781"/>
      <c r="BZ2" s="3776" t="s">
        <v>3265</v>
      </c>
      <c r="CA2" s="3777"/>
      <c r="CB2" s="3778"/>
      <c r="CC2" s="3779" t="s">
        <v>3264</v>
      </c>
      <c r="CD2" s="3780"/>
      <c r="CE2" s="3781"/>
      <c r="CF2" s="3776" t="s">
        <v>3265</v>
      </c>
      <c r="CG2" s="3777"/>
      <c r="CH2" s="3778"/>
      <c r="CI2" s="3779" t="s">
        <v>3264</v>
      </c>
      <c r="CJ2" s="3780"/>
      <c r="CK2" s="3781"/>
      <c r="CL2" s="3776" t="s">
        <v>3265</v>
      </c>
      <c r="CM2" s="3777"/>
      <c r="CN2" s="3778"/>
      <c r="CO2" s="3779" t="s">
        <v>3264</v>
      </c>
      <c r="CP2" s="3780"/>
      <c r="CQ2" s="3781"/>
      <c r="CR2" s="3776" t="s">
        <v>3265</v>
      </c>
      <c r="CS2" s="3777"/>
      <c r="CT2" s="3778"/>
      <c r="CU2" s="3779" t="s">
        <v>3264</v>
      </c>
      <c r="CV2" s="3780"/>
      <c r="CW2" s="3781"/>
      <c r="CX2" s="3776" t="s">
        <v>3265</v>
      </c>
      <c r="CY2" s="3777"/>
      <c r="CZ2" s="3778"/>
      <c r="DA2" s="3779" t="s">
        <v>3264</v>
      </c>
      <c r="DB2" s="3780"/>
      <c r="DC2" s="3781"/>
      <c r="DD2" s="3776" t="s">
        <v>3265</v>
      </c>
      <c r="DE2" s="3777"/>
      <c r="DF2" s="3778"/>
      <c r="DG2" s="3779" t="s">
        <v>3264</v>
      </c>
      <c r="DH2" s="3780"/>
      <c r="DI2" s="3781"/>
      <c r="DJ2" s="3776" t="s">
        <v>3265</v>
      </c>
      <c r="DK2" s="3777"/>
      <c r="DL2" s="3778"/>
      <c r="DM2" s="3779" t="s">
        <v>3264</v>
      </c>
      <c r="DN2" s="3780"/>
      <c r="DO2" s="3781"/>
      <c r="DP2" s="3791"/>
      <c r="DQ2" s="3792"/>
      <c r="DR2" s="3026"/>
      <c r="DS2" s="3026"/>
      <c r="DT2" s="3026"/>
      <c r="DU2" s="3026"/>
      <c r="DV2" s="3026"/>
      <c r="DW2" s="3026"/>
      <c r="DX2" s="3026"/>
      <c r="DY2" s="3026"/>
      <c r="DZ2" s="3026"/>
      <c r="EA2" s="3026"/>
      <c r="EB2" s="3027"/>
      <c r="EC2" s="3027"/>
      <c r="ED2" s="3027"/>
      <c r="EE2" s="3027"/>
      <c r="EF2" s="3027"/>
      <c r="EG2" s="3027"/>
    </row>
    <row r="3" spans="1:137" s="3027" customFormat="1" ht="23.25" customHeight="1">
      <c r="A3" s="3769"/>
      <c r="B3" s="3769"/>
      <c r="C3" s="3768"/>
      <c r="D3" s="3768"/>
      <c r="E3" s="3768"/>
      <c r="F3" s="3769"/>
      <c r="G3" s="3768"/>
      <c r="H3" s="3768"/>
      <c r="I3" s="3768"/>
      <c r="J3" s="3769"/>
      <c r="K3" s="3768"/>
      <c r="L3" s="3768"/>
      <c r="M3" s="3773"/>
      <c r="N3" s="3773"/>
      <c r="O3" s="3030"/>
      <c r="P3" s="3768"/>
      <c r="Q3" s="3769"/>
      <c r="R3" s="3769"/>
      <c r="S3" s="3769"/>
      <c r="T3" s="3769"/>
      <c r="U3" s="3768"/>
      <c r="V3" s="3768"/>
      <c r="W3" s="3768"/>
      <c r="X3" s="3768"/>
      <c r="Y3" s="3773"/>
      <c r="Z3" s="3774"/>
      <c r="AA3" s="3768"/>
      <c r="AB3" s="3773"/>
      <c r="AC3" s="3774"/>
      <c r="AD3" s="3794"/>
      <c r="AE3" s="3773"/>
      <c r="AF3" s="3774"/>
      <c r="AG3" s="3768"/>
      <c r="AH3" s="3773"/>
      <c r="AI3" s="3774"/>
      <c r="AJ3" s="3790"/>
      <c r="AK3" s="3790"/>
      <c r="AL3" s="3790"/>
      <c r="AM3" s="3790"/>
      <c r="AN3" s="3790"/>
      <c r="AO3" s="3784"/>
      <c r="AP3" s="3784"/>
      <c r="AQ3" s="3784"/>
      <c r="AR3" s="3787"/>
      <c r="AS3" s="3790"/>
      <c r="AT3" s="3790"/>
      <c r="AU3" s="3790"/>
      <c r="AV3" s="2999" t="s">
        <v>3266</v>
      </c>
      <c r="AW3" s="3769" t="s">
        <v>3267</v>
      </c>
      <c r="AX3" s="3769"/>
      <c r="AY3" s="2999" t="s">
        <v>3266</v>
      </c>
      <c r="AZ3" s="3769" t="s">
        <v>3267</v>
      </c>
      <c r="BA3" s="3769"/>
      <c r="BB3" s="2999" t="s">
        <v>3266</v>
      </c>
      <c r="BC3" s="3769" t="s">
        <v>3267</v>
      </c>
      <c r="BD3" s="3769"/>
      <c r="BE3" s="2999" t="s">
        <v>3266</v>
      </c>
      <c r="BF3" s="3769" t="s">
        <v>3267</v>
      </c>
      <c r="BG3" s="3769"/>
      <c r="BH3" s="2999" t="s">
        <v>3266</v>
      </c>
      <c r="BI3" s="3769" t="s">
        <v>3267</v>
      </c>
      <c r="BJ3" s="3769"/>
      <c r="BK3" s="2999" t="s">
        <v>3266</v>
      </c>
      <c r="BL3" s="3769" t="s">
        <v>3267</v>
      </c>
      <c r="BM3" s="3769"/>
      <c r="BN3" s="2999" t="s">
        <v>3266</v>
      </c>
      <c r="BO3" s="3769" t="s">
        <v>3267</v>
      </c>
      <c r="BP3" s="3769"/>
      <c r="BQ3" s="2999" t="s">
        <v>3266</v>
      </c>
      <c r="BR3" s="3769" t="s">
        <v>3267</v>
      </c>
      <c r="BS3" s="3769"/>
      <c r="BT3" s="2999" t="s">
        <v>3266</v>
      </c>
      <c r="BU3" s="3769" t="s">
        <v>3267</v>
      </c>
      <c r="BV3" s="3769"/>
      <c r="BW3" s="2999" t="s">
        <v>3266</v>
      </c>
      <c r="BX3" s="3769" t="s">
        <v>3267</v>
      </c>
      <c r="BY3" s="3769"/>
      <c r="BZ3" s="2999" t="s">
        <v>3266</v>
      </c>
      <c r="CA3" s="3769" t="s">
        <v>3267</v>
      </c>
      <c r="CB3" s="3769"/>
      <c r="CC3" s="2999" t="s">
        <v>3266</v>
      </c>
      <c r="CD3" s="3769" t="s">
        <v>3267</v>
      </c>
      <c r="CE3" s="3769"/>
      <c r="CF3" s="2999" t="s">
        <v>3266</v>
      </c>
      <c r="CG3" s="3769" t="s">
        <v>3267</v>
      </c>
      <c r="CH3" s="3769"/>
      <c r="CI3" s="2999" t="s">
        <v>3266</v>
      </c>
      <c r="CJ3" s="3769" t="s">
        <v>3267</v>
      </c>
      <c r="CK3" s="3769"/>
      <c r="CL3" s="2999" t="s">
        <v>3266</v>
      </c>
      <c r="CM3" s="3769" t="s">
        <v>3267</v>
      </c>
      <c r="CN3" s="3769"/>
      <c r="CO3" s="2999" t="s">
        <v>3266</v>
      </c>
      <c r="CP3" s="3769" t="s">
        <v>3267</v>
      </c>
      <c r="CQ3" s="3769"/>
      <c r="CR3" s="2999" t="s">
        <v>3266</v>
      </c>
      <c r="CS3" s="3769" t="s">
        <v>3267</v>
      </c>
      <c r="CT3" s="3769"/>
      <c r="CU3" s="2999" t="s">
        <v>3266</v>
      </c>
      <c r="CV3" s="3769" t="s">
        <v>3267</v>
      </c>
      <c r="CW3" s="3769"/>
      <c r="CX3" s="2999" t="s">
        <v>3266</v>
      </c>
      <c r="CY3" s="3769" t="s">
        <v>3267</v>
      </c>
      <c r="CZ3" s="3769"/>
      <c r="DA3" s="2999" t="s">
        <v>3266</v>
      </c>
      <c r="DB3" s="3769" t="s">
        <v>3267</v>
      </c>
      <c r="DC3" s="3769"/>
      <c r="DD3" s="2999" t="s">
        <v>3266</v>
      </c>
      <c r="DE3" s="3769" t="s">
        <v>3267</v>
      </c>
      <c r="DF3" s="3769"/>
      <c r="DG3" s="2999" t="s">
        <v>3266</v>
      </c>
      <c r="DH3" s="3769" t="s">
        <v>3267</v>
      </c>
      <c r="DI3" s="3769"/>
      <c r="DJ3" s="2999" t="s">
        <v>3266</v>
      </c>
      <c r="DK3" s="3769" t="s">
        <v>3267</v>
      </c>
      <c r="DL3" s="3769"/>
      <c r="DM3" s="2999" t="s">
        <v>3266</v>
      </c>
      <c r="DN3" s="3769" t="s">
        <v>3267</v>
      </c>
      <c r="DO3" s="3769"/>
      <c r="DP3" s="3791"/>
      <c r="DQ3" s="3792"/>
      <c r="DR3" s="3026"/>
      <c r="DS3" s="3026"/>
      <c r="DT3" s="3026"/>
      <c r="DU3" s="3026"/>
      <c r="DV3" s="3026"/>
      <c r="DW3" s="3026"/>
      <c r="DX3" s="3026"/>
      <c r="DY3" s="3026"/>
      <c r="DZ3" s="3026"/>
      <c r="EA3" s="3026"/>
    </row>
    <row r="4" spans="1:137" s="3024" customFormat="1" ht="30" customHeight="1">
      <c r="A4" s="2995">
        <v>11</v>
      </c>
      <c r="B4" s="2996" t="s">
        <v>3213</v>
      </c>
      <c r="C4" s="2995" t="s">
        <v>3214</v>
      </c>
      <c r="D4" s="2997" t="s">
        <v>3215</v>
      </c>
      <c r="E4" s="2998" t="s">
        <v>3216</v>
      </c>
      <c r="F4" s="2997" t="s">
        <v>3217</v>
      </c>
      <c r="G4" s="2999" t="s">
        <v>3218</v>
      </c>
      <c r="H4" s="3000">
        <v>226.83</v>
      </c>
      <c r="I4" s="3001">
        <f ca="1">IF(TODAY()&lt;DATE(2016,2,18),4,IF(TODAY()&lt;DATE(2017,2,18),4*1.06,IF(TODAY()&lt;DATE(2018,2,18),4*1.06^2,IF(TODAY()&lt;DATE(2019,2,18),4*1.06^3,4*1.06^4))))</f>
        <v>4.7640640000000012</v>
      </c>
      <c r="J4" s="3001">
        <f t="shared" ref="J4" ca="1" si="0">I4*H4*365/10000</f>
        <v>39.443091254880009</v>
      </c>
      <c r="K4" s="3002" t="s">
        <v>3219</v>
      </c>
      <c r="L4" s="3001" t="s">
        <v>3220</v>
      </c>
      <c r="M4" s="3003">
        <v>41688</v>
      </c>
      <c r="N4" s="3003">
        <v>43513</v>
      </c>
      <c r="O4" s="3004">
        <v>5</v>
      </c>
      <c r="P4" s="3005" t="s">
        <v>3221</v>
      </c>
      <c r="Q4" s="3006" t="s">
        <v>1377</v>
      </c>
      <c r="R4" s="3006" t="s">
        <v>3268</v>
      </c>
      <c r="S4" s="3006" t="s">
        <v>3220</v>
      </c>
      <c r="T4" s="3007" t="s">
        <v>3269</v>
      </c>
      <c r="U4" s="3006" t="s">
        <v>3222</v>
      </c>
      <c r="V4" s="3003">
        <v>42277</v>
      </c>
      <c r="W4" s="3008">
        <v>166039</v>
      </c>
      <c r="X4" s="3008">
        <v>83473</v>
      </c>
      <c r="Y4" s="3003">
        <v>42278</v>
      </c>
      <c r="Z4" s="3003">
        <v>42369</v>
      </c>
      <c r="AA4" s="3008"/>
      <c r="AB4" s="3003"/>
      <c r="AC4" s="3003"/>
      <c r="AD4" s="3008"/>
      <c r="AE4" s="3003"/>
      <c r="AF4" s="3003"/>
      <c r="AG4" s="3009">
        <v>84907</v>
      </c>
      <c r="AH4" s="3010">
        <v>42370</v>
      </c>
      <c r="AI4" s="3010">
        <v>42460</v>
      </c>
      <c r="AJ4" s="3000">
        <f t="shared" ref="AJ4:AJ6" si="1">W4+X4+AA4+AD4+AG4</f>
        <v>334419</v>
      </c>
      <c r="AK4" s="3000">
        <v>249513</v>
      </c>
      <c r="AL4" s="3000"/>
      <c r="AM4" s="3000">
        <v>84907.005600000004</v>
      </c>
      <c r="AN4" s="3011">
        <f t="shared" ref="AN4:AN6" si="2">AJ4/AK4</f>
        <v>1.3402868788399802</v>
      </c>
      <c r="AO4" s="3005" t="s">
        <v>3223</v>
      </c>
      <c r="AP4" s="3003"/>
      <c r="AQ4" s="3003"/>
      <c r="AR4" s="3012"/>
      <c r="AS4" s="3013">
        <f t="shared" ref="AS4:AS6" si="3">AV4+BB4+BH4+BN4+BT4+BZ4+CF4+CL4+CR4+CX4+DD4+DJ4</f>
        <v>353423.82300000003</v>
      </c>
      <c r="AT4" s="3014">
        <f t="shared" ref="AT4:AT6" si="4">AY4++BE4+BK4+BQ4+BW4+CC4+CI4+CO4+CU4+DA4+DG4+DM4</f>
        <v>87520</v>
      </c>
      <c r="AU4" s="3015">
        <f t="shared" ref="AU4:AU6" si="5">AT4/AS4</f>
        <v>0.24763469326174992</v>
      </c>
      <c r="AV4" s="3016">
        <f t="shared" ref="AV4:AV6" si="6">IF(AX4=0,0,(DATEDIF(AW4,AX4,"d")+1)*I4*H4)</f>
        <v>0</v>
      </c>
      <c r="AW4" s="3017"/>
      <c r="AX4" s="3017"/>
      <c r="AY4" s="3018"/>
      <c r="AZ4" s="3018"/>
      <c r="BA4" s="3018"/>
      <c r="BB4" s="3016">
        <f t="shared" ref="BB4" si="7">IF(BD4=0,0,(DATEDIF(BC4,BD4,"d")+1)*I4*H4)</f>
        <v>0</v>
      </c>
      <c r="BC4" s="3017"/>
      <c r="BD4" s="3017"/>
      <c r="BE4" s="3018"/>
      <c r="BF4" s="3018"/>
      <c r="BG4" s="3018"/>
      <c r="BH4" s="3016">
        <f>IF(BJ4=0,0,(DATEDIF(BI4,BJ4,"d")+1)*4.24*H4)</f>
        <v>87520.087200000009</v>
      </c>
      <c r="BI4" s="3019">
        <v>42461</v>
      </c>
      <c r="BJ4" s="3019">
        <v>42551</v>
      </c>
      <c r="BK4" s="3016">
        <v>87520</v>
      </c>
      <c r="BL4" s="3019">
        <v>42461</v>
      </c>
      <c r="BM4" s="3019">
        <v>42551</v>
      </c>
      <c r="BN4" s="3016">
        <f t="shared" ref="BN4" si="8">IF(BP4=0,0,(DATEDIF(BO4,BP4,"d")+1)*I4*H4)</f>
        <v>0</v>
      </c>
      <c r="BO4" s="3017"/>
      <c r="BP4" s="3017"/>
      <c r="BQ4" s="3018"/>
      <c r="BR4" s="3018"/>
      <c r="BS4" s="3018"/>
      <c r="BT4" s="3016">
        <f t="shared" ref="BT4" si="9">IF(BV4=0,0,(DATEDIF(BU4,BV4,"d")+1)*I4*H4)</f>
        <v>0</v>
      </c>
      <c r="BU4" s="3017"/>
      <c r="BV4" s="3017"/>
      <c r="BW4" s="3016"/>
      <c r="BX4" s="3018"/>
      <c r="BY4" s="3018"/>
      <c r="BZ4" s="3016">
        <f>IF(CB4=0,0,(DATEDIF(CA4,CB4,"d")+1)*4.24*H4)</f>
        <v>88481.846400000009</v>
      </c>
      <c r="CA4" s="3017">
        <v>42552</v>
      </c>
      <c r="CB4" s="3017">
        <v>42643</v>
      </c>
      <c r="CC4" s="3018"/>
      <c r="CD4" s="3018"/>
      <c r="CE4" s="3018"/>
      <c r="CF4" s="3016">
        <f t="shared" ref="CF4" si="10">IF(CH4=0,0,(DATEDIF(CG4,CH4,"d")+1)*I4*H4)</f>
        <v>0</v>
      </c>
      <c r="CG4" s="3017"/>
      <c r="CH4" s="3017"/>
      <c r="CI4" s="3018"/>
      <c r="CJ4" s="3018"/>
      <c r="CK4" s="3018"/>
      <c r="CL4" s="3016">
        <f t="shared" ref="CL4" si="11">IF(CN4=0,0,(DATEDIF(CM4,CN4,"d")+1)*I4*H4)</f>
        <v>0</v>
      </c>
      <c r="CM4" s="3017"/>
      <c r="CN4" s="3017"/>
      <c r="CO4" s="3018"/>
      <c r="CP4" s="3018"/>
      <c r="CQ4" s="3018"/>
      <c r="CR4" s="3016">
        <f>IF(CT4=0,0,(DATEDIF(CS4,CT4,"d")+1)*4.24*H4)</f>
        <v>88481.846400000009</v>
      </c>
      <c r="CS4" s="3017">
        <v>42644</v>
      </c>
      <c r="CT4" s="3017">
        <v>42735</v>
      </c>
      <c r="CU4" s="3018"/>
      <c r="CV4" s="3018"/>
      <c r="CW4" s="3018"/>
      <c r="CX4" s="3016">
        <f t="shared" ref="CX4" si="12">IF(CZ4=0,0,(DATEDIF(CY4,CZ4,"d")+1)*I4*H4)</f>
        <v>0</v>
      </c>
      <c r="CY4" s="3017"/>
      <c r="CZ4" s="3017"/>
      <c r="DA4" s="3018"/>
      <c r="DB4" s="3018"/>
      <c r="DC4" s="3018"/>
      <c r="DD4" s="3016">
        <f t="shared" ref="DD4" si="13">IF(DF4=0,0,(DATEDIF(DE4,DF4,"d")+1)*I4*H4)</f>
        <v>0</v>
      </c>
      <c r="DE4" s="3017"/>
      <c r="DF4" s="3017"/>
      <c r="DG4" s="3018"/>
      <c r="DH4" s="3018"/>
      <c r="DI4" s="3018"/>
      <c r="DJ4" s="3020">
        <f>(DATEDIF(DK4,DATE(2017,2,17),"d")+1)*4.24*H4+(DATEDIF(DATE(2017,2,18),DL4,"d")+1)*4.49*H4</f>
        <v>88940.043000000005</v>
      </c>
      <c r="DK4" s="3017">
        <v>42736</v>
      </c>
      <c r="DL4" s="3017">
        <v>42825</v>
      </c>
      <c r="DM4" s="3018"/>
      <c r="DN4" s="3018"/>
      <c r="DO4" s="3018"/>
      <c r="DP4" s="3021">
        <f t="shared" ref="DP4:DP6" ca="1" si="14">IF(MAX(V4,Z4,AC4,AF4,AI4)&lt;=TODAY(),DATEDIF(MAX(V4,Z4,AC4,AF4,AI4),TODAY(),"d")+1,-(DATEDIF(TODAY(),MAX(V4,Z4,AC4,AF4,AI4),"d")+1))*I4*H4/10000</f>
        <v>96.71662102224002</v>
      </c>
      <c r="DQ4" s="2995" t="str">
        <f t="shared" ref="DQ4:DQ6" ca="1" si="15">IF(DP4&gt;=0,"欠租","预收租金")</f>
        <v>欠租</v>
      </c>
      <c r="DR4" s="3022"/>
      <c r="DS4" s="3023"/>
      <c r="DT4" s="3023"/>
      <c r="DU4" s="3023"/>
      <c r="DV4" s="3023"/>
      <c r="DW4" s="3023"/>
      <c r="DX4" s="3023"/>
      <c r="DY4" s="3023"/>
      <c r="DZ4" s="3023"/>
      <c r="EA4" s="3023"/>
    </row>
    <row r="5" spans="1:137" s="3024" customFormat="1" ht="30" customHeight="1">
      <c r="A5" s="2995"/>
      <c r="B5" s="2996"/>
      <c r="C5" s="2995"/>
      <c r="D5" s="2997"/>
      <c r="E5" s="2998"/>
      <c r="F5" s="2997"/>
      <c r="G5" s="2999"/>
      <c r="H5" s="3000"/>
      <c r="I5" s="3001"/>
      <c r="J5" s="3001"/>
      <c r="K5" s="3002"/>
      <c r="L5" s="3001"/>
      <c r="M5" s="3003"/>
      <c r="N5" s="3004">
        <v>0.49</v>
      </c>
      <c r="O5" s="3004"/>
      <c r="P5" s="3005"/>
      <c r="Q5" s="3006"/>
      <c r="R5" s="3006"/>
      <c r="S5" s="3006"/>
      <c r="T5" s="3007"/>
      <c r="U5" s="3006"/>
      <c r="V5" s="3003"/>
      <c r="W5" s="3008"/>
      <c r="X5" s="3008"/>
      <c r="Y5" s="3003"/>
      <c r="Z5" s="3003"/>
      <c r="AA5" s="3008"/>
      <c r="AB5" s="3003"/>
      <c r="AC5" s="3003"/>
      <c r="AD5" s="3008"/>
      <c r="AE5" s="3003"/>
      <c r="AF5" s="3003"/>
      <c r="AG5" s="3009"/>
      <c r="AH5" s="3010"/>
      <c r="AI5" s="3010"/>
      <c r="AJ5" s="3000"/>
      <c r="AK5" s="3000"/>
      <c r="AL5" s="3000"/>
      <c r="AM5" s="3000"/>
      <c r="AN5" s="3011"/>
      <c r="AO5" s="3005"/>
      <c r="AP5" s="3003"/>
      <c r="AQ5" s="3003"/>
      <c r="AR5" s="3012"/>
      <c r="AS5" s="3013"/>
      <c r="AT5" s="3014"/>
      <c r="AU5" s="3015"/>
      <c r="AV5" s="3016"/>
      <c r="AW5" s="3017"/>
      <c r="AX5" s="3017"/>
      <c r="AY5" s="3018"/>
      <c r="AZ5" s="3018"/>
      <c r="BA5" s="3018"/>
      <c r="BB5" s="3016"/>
      <c r="BC5" s="3017"/>
      <c r="BD5" s="3017"/>
      <c r="BE5" s="3018"/>
      <c r="BF5" s="3018"/>
      <c r="BG5" s="3018"/>
      <c r="BH5" s="3016"/>
      <c r="BI5" s="3019"/>
      <c r="BJ5" s="3019"/>
      <c r="BK5" s="3016"/>
      <c r="BL5" s="3019"/>
      <c r="BM5" s="3019"/>
      <c r="BN5" s="3016"/>
      <c r="BO5" s="3017"/>
      <c r="BP5" s="3017"/>
      <c r="BQ5" s="3018"/>
      <c r="BR5" s="3018"/>
      <c r="BS5" s="3018"/>
      <c r="BT5" s="3016"/>
      <c r="BU5" s="3017"/>
      <c r="BV5" s="3017"/>
      <c r="BW5" s="3016"/>
      <c r="BX5" s="3018"/>
      <c r="BY5" s="3018"/>
      <c r="BZ5" s="3016"/>
      <c r="CA5" s="3017"/>
      <c r="CB5" s="3017"/>
      <c r="CC5" s="3018"/>
      <c r="CD5" s="3018"/>
      <c r="CE5" s="3018"/>
      <c r="CF5" s="3016"/>
      <c r="CG5" s="3017"/>
      <c r="CH5" s="3017"/>
      <c r="CI5" s="3018"/>
      <c r="CJ5" s="3018"/>
      <c r="CK5" s="3018"/>
      <c r="CL5" s="3016"/>
      <c r="CM5" s="3017"/>
      <c r="CN5" s="3017"/>
      <c r="CO5" s="3018"/>
      <c r="CP5" s="3018"/>
      <c r="CQ5" s="3018"/>
      <c r="CR5" s="3016"/>
      <c r="CS5" s="3017"/>
      <c r="CT5" s="3017"/>
      <c r="CU5" s="3018"/>
      <c r="CV5" s="3018"/>
      <c r="CW5" s="3018"/>
      <c r="CX5" s="3016"/>
      <c r="CY5" s="3017"/>
      <c r="CZ5" s="3017"/>
      <c r="DA5" s="3018"/>
      <c r="DB5" s="3018"/>
      <c r="DC5" s="3018"/>
      <c r="DD5" s="3016"/>
      <c r="DE5" s="3017"/>
      <c r="DF5" s="3017"/>
      <c r="DG5" s="3018"/>
      <c r="DH5" s="3018"/>
      <c r="DI5" s="3018"/>
      <c r="DJ5" s="3020"/>
      <c r="DK5" s="3017"/>
      <c r="DL5" s="3017"/>
      <c r="DM5" s="3018"/>
      <c r="DN5" s="3018"/>
      <c r="DO5" s="3018"/>
      <c r="DP5" s="3021"/>
      <c r="DQ5" s="2995"/>
      <c r="DR5" s="3022"/>
      <c r="DS5" s="3023"/>
      <c r="DT5" s="3023"/>
      <c r="DU5" s="3023"/>
      <c r="DV5" s="3023"/>
      <c r="DW5" s="3023"/>
      <c r="DX5" s="3023"/>
      <c r="DY5" s="3023"/>
      <c r="DZ5" s="3023"/>
      <c r="EA5" s="3023"/>
    </row>
    <row r="6" spans="1:137" s="3024" customFormat="1" ht="38.25" customHeight="1">
      <c r="A6" s="2995">
        <v>13</v>
      </c>
      <c r="B6" s="3031" t="s">
        <v>3270</v>
      </c>
      <c r="C6" s="2995" t="s">
        <v>3214</v>
      </c>
      <c r="D6" s="2997" t="s">
        <v>3271</v>
      </c>
      <c r="E6" s="3032" t="s">
        <v>3216</v>
      </c>
      <c r="F6" s="2997" t="s">
        <v>3272</v>
      </c>
      <c r="G6" s="2999" t="s">
        <v>3218</v>
      </c>
      <c r="H6" s="3000">
        <v>2504.8200000000002</v>
      </c>
      <c r="I6" s="3355">
        <f ca="1">IF(TODAY()&lt;DATE(2014,2,28),0.7,IF(TODAY()&lt;DATE(2019,2,28),0.7*1.05,IF(TODAY()&lt;DATE(2024,2,28),0.7*1.05^2,IF(TODAY()&lt;DATE(2024,4,10),0.7*1.05^3,N/A))))</f>
        <v>0.73499999999999999</v>
      </c>
      <c r="J6" s="3001">
        <f ca="1">I6*H6*365/10000</f>
        <v>67.198058549999999</v>
      </c>
      <c r="K6" s="3033" t="s">
        <v>3219</v>
      </c>
      <c r="L6" s="3001" t="s">
        <v>3220</v>
      </c>
      <c r="M6" s="3003">
        <v>39872</v>
      </c>
      <c r="N6" s="3003">
        <v>45391</v>
      </c>
      <c r="O6" s="3004">
        <v>15</v>
      </c>
      <c r="P6" s="3005" t="s">
        <v>3221</v>
      </c>
      <c r="Q6" s="3006" t="s">
        <v>1377</v>
      </c>
      <c r="R6" s="3006" t="s">
        <v>3273</v>
      </c>
      <c r="S6" s="3006" t="s">
        <v>3220</v>
      </c>
      <c r="T6" s="3034" t="s">
        <v>3052</v>
      </c>
      <c r="U6" s="3006" t="s">
        <v>3222</v>
      </c>
      <c r="V6" s="3003">
        <v>42277</v>
      </c>
      <c r="W6" s="3008">
        <v>336911</v>
      </c>
      <c r="X6" s="3008">
        <v>169376</v>
      </c>
      <c r="Y6" s="3003">
        <v>42278</v>
      </c>
      <c r="Z6" s="3003">
        <v>42369</v>
      </c>
      <c r="AA6" s="3008"/>
      <c r="AB6" s="3003"/>
      <c r="AC6" s="3003"/>
      <c r="AD6" s="3008"/>
      <c r="AE6" s="3003"/>
      <c r="AF6" s="3003"/>
      <c r="AG6" s="3008"/>
      <c r="AH6" s="3003"/>
      <c r="AI6" s="3003"/>
      <c r="AJ6" s="3000">
        <f t="shared" si="1"/>
        <v>506287</v>
      </c>
      <c r="AK6" s="3000">
        <v>506286.74250000005</v>
      </c>
      <c r="AL6" s="3000"/>
      <c r="AM6" s="3000">
        <v>167534.88570000001</v>
      </c>
      <c r="AN6" s="3011">
        <f t="shared" si="2"/>
        <v>1.0000005086050618</v>
      </c>
      <c r="AO6" s="3005" t="s">
        <v>3223</v>
      </c>
      <c r="AP6" s="3003"/>
      <c r="AQ6" s="3003"/>
      <c r="AR6" s="3012"/>
      <c r="AS6" s="3013">
        <f t="shared" si="3"/>
        <v>673821.62820000015</v>
      </c>
      <c r="AT6" s="3014">
        <f t="shared" si="4"/>
        <v>335070</v>
      </c>
      <c r="AU6" s="3015">
        <f t="shared" si="5"/>
        <v>0.49726809882176459</v>
      </c>
      <c r="AV6" s="3016">
        <f t="shared" si="6"/>
        <v>0</v>
      </c>
      <c r="AW6" s="3017"/>
      <c r="AX6" s="3017"/>
      <c r="AY6" s="3035">
        <f>167535</f>
        <v>167535</v>
      </c>
      <c r="AZ6" s="3036">
        <v>42370</v>
      </c>
      <c r="BA6" s="3036">
        <v>42460</v>
      </c>
      <c r="BB6" s="3016">
        <f>IF(BD6=0,0,(DATEDIF(BC6,BD6,"d")+1)*0.735*H6)</f>
        <v>167534.88570000001</v>
      </c>
      <c r="BC6" s="3017">
        <v>42370</v>
      </c>
      <c r="BD6" s="3017">
        <v>42460</v>
      </c>
      <c r="BE6" s="3018"/>
      <c r="BF6" s="3018"/>
      <c r="BG6" s="3018"/>
      <c r="BH6" s="3016">
        <f>IF(BJ6=0,0,(DATEDIF(BI6,BJ6,"d")+1)*0.735*H6)</f>
        <v>0</v>
      </c>
      <c r="BI6" s="3019"/>
      <c r="BJ6" s="3019"/>
      <c r="BK6" s="3018"/>
      <c r="BL6" s="3018"/>
      <c r="BM6" s="3018"/>
      <c r="BN6" s="3016">
        <f>IF(BP6=0,0,(DATEDIF(BO6,BP6,"d")+1)*0.735*H6)</f>
        <v>0</v>
      </c>
      <c r="BO6" s="3017"/>
      <c r="BP6" s="3017"/>
      <c r="BQ6" s="3016">
        <v>167535</v>
      </c>
      <c r="BR6" s="3017">
        <v>42461</v>
      </c>
      <c r="BS6" s="3017">
        <v>42551</v>
      </c>
      <c r="BT6" s="3016">
        <f>IF(BV6=0,0,(DATEDIF(BU6,BV6,"d")+1)*0.735*H6)</f>
        <v>167534.88570000001</v>
      </c>
      <c r="BU6" s="3017">
        <v>42461</v>
      </c>
      <c r="BV6" s="3017">
        <v>42551</v>
      </c>
      <c r="BW6" s="3016"/>
      <c r="BX6" s="3018"/>
      <c r="BY6" s="3018"/>
      <c r="BZ6" s="3016">
        <f>IF(CB6=0,0,(DATEDIF(CA6,CB6,"d")+1)*0.735*H6)</f>
        <v>0</v>
      </c>
      <c r="CA6" s="3017"/>
      <c r="CB6" s="3017"/>
      <c r="CC6" s="3018"/>
      <c r="CD6" s="3018"/>
      <c r="CE6" s="3018"/>
      <c r="CF6" s="3016">
        <f>IF(CH6=0,0,(DATEDIF(CG6,CH6,"d")+1)*0.735*H6)</f>
        <v>0</v>
      </c>
      <c r="CG6" s="3017"/>
      <c r="CH6" s="3017"/>
      <c r="CI6" s="3018"/>
      <c r="CJ6" s="3018"/>
      <c r="CK6" s="3018"/>
      <c r="CL6" s="3016">
        <f>IF(CN6=0,0,(DATEDIF(CM6,CN6,"d")+1)*0.735*H6)</f>
        <v>169375.92840000003</v>
      </c>
      <c r="CM6" s="3017">
        <v>42552</v>
      </c>
      <c r="CN6" s="3017">
        <v>42643</v>
      </c>
      <c r="CO6" s="3018"/>
      <c r="CP6" s="3018"/>
      <c r="CQ6" s="3018"/>
      <c r="CR6" s="3016">
        <f>IF(CT6=0,0,(DATEDIF(CS6,CT6,"d")+1)*0.735*H6)</f>
        <v>0</v>
      </c>
      <c r="CS6" s="3017"/>
      <c r="CT6" s="3017"/>
      <c r="CU6" s="3018"/>
      <c r="CV6" s="3018"/>
      <c r="CW6" s="3018"/>
      <c r="CX6" s="3016">
        <f>IF(CZ6=0,0,(DATEDIF(CY6,CZ6,"d")+1)*0.735*H6)</f>
        <v>0</v>
      </c>
      <c r="CY6" s="3017"/>
      <c r="CZ6" s="3017"/>
      <c r="DA6" s="3018"/>
      <c r="DB6" s="3018"/>
      <c r="DC6" s="3018"/>
      <c r="DD6" s="3016">
        <f>IF(DF6=0,0,(DATEDIF(DE6,DF6,"d")+1)*0.735*H6)</f>
        <v>169375.92840000003</v>
      </c>
      <c r="DE6" s="3017">
        <v>42644</v>
      </c>
      <c r="DF6" s="3017">
        <v>42735</v>
      </c>
      <c r="DG6" s="3018"/>
      <c r="DH6" s="3018"/>
      <c r="DI6" s="3018"/>
      <c r="DJ6" s="3016">
        <f>IF(DL6=0,0,(DATEDIF(DK6,DL6,"d")+1)*0.735*H6)</f>
        <v>0</v>
      </c>
      <c r="DK6" s="3017"/>
      <c r="DL6" s="3017"/>
      <c r="DM6" s="3018"/>
      <c r="DN6" s="3018"/>
      <c r="DO6" s="3018"/>
      <c r="DP6" s="3021">
        <f t="shared" ca="1" si="14"/>
        <v>181.52681022000004</v>
      </c>
      <c r="DQ6" s="2995" t="str">
        <f t="shared" ca="1" si="15"/>
        <v>欠租</v>
      </c>
      <c r="DR6" s="3022"/>
      <c r="DS6" s="3023"/>
      <c r="DT6" s="3023"/>
      <c r="DU6" s="3023"/>
      <c r="DV6" s="3023"/>
      <c r="DW6" s="3023"/>
      <c r="DX6" s="3023"/>
      <c r="DY6" s="3023"/>
      <c r="DZ6" s="3023"/>
      <c r="EA6" s="3023"/>
    </row>
    <row r="7" spans="1:137">
      <c r="N7" s="3037">
        <v>5.63</v>
      </c>
    </row>
    <row r="8" spans="1:137" ht="22.5">
      <c r="G8" s="3364" t="s">
        <v>3386</v>
      </c>
      <c r="H8" s="3365" t="s">
        <v>3387</v>
      </c>
      <c r="I8" s="3365" t="s">
        <v>3388</v>
      </c>
      <c r="J8" s="3365" t="s">
        <v>3389</v>
      </c>
      <c r="K8" s="3365" t="s">
        <v>3390</v>
      </c>
      <c r="L8" s="3365" t="s">
        <v>3391</v>
      </c>
      <c r="M8" s="3366" t="s">
        <v>3392</v>
      </c>
    </row>
    <row r="9" spans="1:137">
      <c r="G9">
        <v>0.35</v>
      </c>
      <c r="H9">
        <v>1</v>
      </c>
      <c r="I9">
        <v>1</v>
      </c>
      <c r="J9">
        <v>1</v>
      </c>
      <c r="K9">
        <v>1</v>
      </c>
      <c r="L9">
        <v>1</v>
      </c>
      <c r="M9">
        <v>0.27</v>
      </c>
    </row>
    <row r="10" spans="1:137">
      <c r="G10">
        <v>0.74</v>
      </c>
      <c r="H10">
        <f>G10</f>
        <v>0.74</v>
      </c>
      <c r="I10">
        <f>ROUND(H10*1.05,2)</f>
        <v>0.78</v>
      </c>
      <c r="J10">
        <f>I10</f>
        <v>0.78</v>
      </c>
      <c r="K10">
        <f>I10</f>
        <v>0.78</v>
      </c>
      <c r="L10">
        <f>I10</f>
        <v>0.78</v>
      </c>
      <c r="M10">
        <f>I10</f>
        <v>0.78</v>
      </c>
    </row>
    <row r="11" spans="1:137">
      <c r="G11">
        <f>G10*$H$6*365*G9</f>
        <v>236793.15869999997</v>
      </c>
      <c r="H11">
        <f t="shared" ref="H11:M11" si="16">H10*$H$6*365*H9</f>
        <v>676551.88199999998</v>
      </c>
      <c r="I11">
        <f t="shared" si="16"/>
        <v>713122.25400000007</v>
      </c>
      <c r="J11">
        <f t="shared" si="16"/>
        <v>713122.25400000007</v>
      </c>
      <c r="K11">
        <f t="shared" si="16"/>
        <v>713122.25400000007</v>
      </c>
      <c r="L11">
        <f t="shared" si="16"/>
        <v>713122.25400000007</v>
      </c>
      <c r="M11">
        <f t="shared" si="16"/>
        <v>192543.00858000002</v>
      </c>
      <c r="N11">
        <f>SUM(G11:M11)</f>
        <v>3958377.0652800007</v>
      </c>
    </row>
    <row r="12" spans="1:137">
      <c r="N12">
        <f>ROUND(N11/H6/365/N7,2)</f>
        <v>0.77</v>
      </c>
    </row>
  </sheetData>
  <mergeCells count="109">
    <mergeCell ref="DE3:DF3"/>
    <mergeCell ref="DH3:DI3"/>
    <mergeCell ref="DK3:DL3"/>
    <mergeCell ref="DN3:DO3"/>
    <mergeCell ref="CM3:CN3"/>
    <mergeCell ref="CP3:CQ3"/>
    <mergeCell ref="CS3:CT3"/>
    <mergeCell ref="CV3:CW3"/>
    <mergeCell ref="CY3:CZ3"/>
    <mergeCell ref="DB3:DC3"/>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CF2:CH2"/>
    <mergeCell ref="CI2:CK2"/>
    <mergeCell ref="CL2:CN2"/>
    <mergeCell ref="CO2:CQ2"/>
    <mergeCell ref="BH2:BJ2"/>
    <mergeCell ref="BK2:BM2"/>
    <mergeCell ref="BN2:BP2"/>
    <mergeCell ref="BQ2:BS2"/>
    <mergeCell ref="BT2:BV2"/>
    <mergeCell ref="BW2:BY2"/>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U1:U3"/>
    <mergeCell ref="V1:V3"/>
    <mergeCell ref="W1:W3"/>
    <mergeCell ref="X1:Z1"/>
    <mergeCell ref="AA1:AC1"/>
    <mergeCell ref="AD1:AF1"/>
    <mergeCell ref="AE2:AF3"/>
    <mergeCell ref="M1:M3"/>
    <mergeCell ref="N1:N3"/>
    <mergeCell ref="P1:P3"/>
    <mergeCell ref="Q1:R1"/>
    <mergeCell ref="S1:S3"/>
    <mergeCell ref="T1:T3"/>
    <mergeCell ref="G1:G3"/>
    <mergeCell ref="H1:H3"/>
    <mergeCell ref="I1:I3"/>
    <mergeCell ref="J1:J3"/>
    <mergeCell ref="K1:K3"/>
    <mergeCell ref="L1:L3"/>
    <mergeCell ref="A1:A3"/>
    <mergeCell ref="B1:B3"/>
    <mergeCell ref="C1:C3"/>
    <mergeCell ref="D1:D3"/>
    <mergeCell ref="E1:E3"/>
    <mergeCell ref="F1:F3"/>
  </mergeCells>
  <phoneticPr fontId="143" type="noConversion"/>
  <dataValidations count="3">
    <dataValidation type="list" allowBlank="1" showInputMessage="1" showErrorMessage="1" sqref="P1:P5 JL1:JL5 TH1:TH5 ADD1:ADD5 AMZ1:AMZ5 AWV1:AWV5 BGR1:BGR5 BQN1:BQN5 CAJ1:CAJ5 CKF1:CKF5 CUB1:CUB5 DDX1:DDX5 DNT1:DNT5 DXP1:DXP5 EHL1:EHL5 ERH1:ERH5 FBD1:FBD5 FKZ1:FKZ5 FUV1:FUV5 GER1:GER5 GON1:GON5 GYJ1:GYJ5 HIF1:HIF5 HSB1:HSB5 IBX1:IBX5 ILT1:ILT5 IVP1:IVP5 JFL1:JFL5 JPH1:JPH5 JZD1:JZD5 KIZ1:KIZ5 KSV1:KSV5 LCR1:LCR5 LMN1:LMN5 LWJ1:LWJ5 MGF1:MGF5 MQB1:MQB5 MZX1:MZX5 NJT1:NJT5 NTP1:NTP5 ODL1:ODL5 ONH1:ONH5 OXD1:OXD5 PGZ1:PGZ5 PQV1:PQV5 QAR1:QAR5 QKN1:QKN5 QUJ1:QUJ5 REF1:REF5 ROB1:ROB5 RXX1:RXX5 SHT1:SHT5 SRP1:SRP5 TBL1:TBL5 TLH1:TLH5 TVD1:TVD5 UEZ1:UEZ5 UOV1:UOV5 UYR1:UYR5 VIN1:VIN5 VSJ1:VSJ5 WCF1:WCF5 WMB1:WMB5 WVX1:WVX5 G4:G5 JD4:JD5 SZ4:SZ5 ACV4:ACV5 AMR4:AMR5 AWN4:AWN5 BGJ4:BGJ5 BQF4:BQF5 CAB4:CAB5 CJX4:CJX5 CTT4:CTT5 DDP4:DDP5 DNL4:DNL5 DXH4:DXH5 EHD4:EHD5 EQZ4:EQZ5 FAV4:FAV5 FKR4:FKR5 FUN4:FUN5 GEJ4:GEJ5 GOF4:GOF5 GYB4:GYB5 HHX4:HHX5 HRT4:HRT5 IBP4:IBP5 ILL4:ILL5 IVH4:IVH5 JFD4:JFD5 JOZ4:JOZ5 JYV4:JYV5 KIR4:KIR5 KSN4:KSN5 LCJ4:LCJ5 LMF4:LMF5 LWB4:LWB5 MFX4:MFX5 MPT4:MPT5 MZP4:MZP5 NJL4:NJL5 NTH4:NTH5 ODD4:ODD5 OMZ4:OMZ5 OWV4:OWV5 PGR4:PGR5 PQN4:PQN5 QAJ4:QAJ5 QKF4:QKF5 QUB4:QUB5 RDX4:RDX5 RNT4:RNT5 RXP4:RXP5 SHL4:SHL5 SRH4:SRH5 TBD4:TBD5 TKZ4:TKZ5 TUV4:TUV5 UER4:UER5 UON4:UON5 UYJ4:UYJ5 VIF4:VIF5 VSB4:VSB5 WBX4:WBX5 WLT4:WLT5 WVP4:WVP5 S4:S5 JO4:JO5 TK4:TK5 ADG4:ADG5 ANC4:ANC5 AWY4:AWY5 BGU4:BGU5 BQQ4:BQQ5 CAM4:CAM5 CKI4:CKI5 CUE4:CUE5 DEA4:DEA5 DNW4:DNW5 DXS4:DXS5 EHO4:EHO5 ERK4:ERK5 FBG4:FBG5 FLC4:FLC5 FUY4:FUY5 GEU4:GEU5 GOQ4:GOQ5 GYM4:GYM5 HII4:HII5 HSE4:HSE5 ICA4:ICA5 ILW4:ILW5 IVS4:IVS5 JFO4:JFO5 JPK4:JPK5 JZG4:JZG5 KJC4:KJC5 KSY4:KSY5 LCU4:LCU5 LMQ4:LMQ5 LWM4:LWM5 MGI4:MGI5 MQE4:MQE5 NAA4:NAA5 NJW4:NJW5 NTS4:NTS5 ODO4:ODO5 ONK4:ONK5 OXG4:OXG5 PHC4:PHC5 PQY4:PQY5 QAU4:QAU5 QKQ4:QKQ5 QUM4:QUM5 REI4:REI5 ROE4:ROE5 RYA4:RYA5 SHW4:SHW5 SRS4:SRS5 TBO4:TBO5 TLK4:TLK5 TVG4:TVG5 UFC4:UFC5 UOY4:UOY5 UYU4:UYU5 VIQ4:VIQ5 VSM4:VSM5 WCI4:WCI5 WME4:WME5 WWA4:WWA5 JH4:JH5 TD4:TD5 ACZ4:ACZ5 AMV4:AMV5 AWR4:AWR5 BGN4:BGN5 BQJ4:BQJ5 CAF4:CAF5 CKB4:CKB5 CTX4:CTX5 DDT4:DDT5 DNP4:DNP5 DXL4:DXL5 EHH4:EHH5 ERD4:ERD5 FAZ4:FAZ5 FKV4:FKV5 FUR4:FUR5 GEN4:GEN5 GOJ4:GOJ5 GYF4:GYF5 HIB4:HIB5 HRX4:HRX5 IBT4:IBT5 ILP4:ILP5 IVL4:IVL5 JFH4:JFH5 JPD4:JPD5 JYZ4:JYZ5 KIV4:KIV5 KSR4:KSR5 LCN4:LCN5 LMJ4:LMJ5 LWF4:LWF5 MGB4:MGB5 MPX4:MPX5 MZT4:MZT5 NJP4:NJP5 NTL4:NTL5 ODH4:ODH5 OND4:OND5 OWZ4:OWZ5 PGV4:PGV5 PQR4:PQR5 QAN4:QAN5 QKJ4:QKJ5 QUF4:QUF5 REB4:REB5 RNX4:RNX5 RXT4:RXT5 SHP4:SHP5 SRL4:SRL5 TBH4:TBH5 TLD4:TLD5 TUZ4:TUZ5 UEV4:UEV5 UOR4:UOR5 UYN4:UYN5 VIJ4:VIJ5 VSF4:VSF5 WCB4:WCB5 WLX4:WLX5 WVT4:WVT5 K4:K5 Q4:Q5 JM4:JM5 TI4:TI5 ADE4:ADE5 ANA4:ANA5 AWW4:AWW5 BGS4:BGS5 BQO4:BQO5 CAK4:CAK5 CKG4:CKG5 CUC4:CUC5 DDY4:DDY5 DNU4:DNU5 DXQ4:DXQ5 EHM4:EHM5 ERI4:ERI5 FBE4:FBE5 FLA4:FLA5 FUW4:FUW5 GES4:GES5 GOO4:GOO5 GYK4:GYK5 HIG4:HIG5 HSC4:HSC5 IBY4:IBY5 ILU4:ILU5 IVQ4:IVQ5 JFM4:JFM5 JPI4:JPI5 JZE4:JZE5 KJA4:KJA5 KSW4:KSW5 LCS4:LCS5 LMO4:LMO5 LWK4:LWK5 MGG4:MGG5 MQC4:MQC5 MZY4:MZY5 NJU4:NJU5 NTQ4:NTQ5 ODM4:ODM5 ONI4:ONI5 OXE4:OXE5 PHA4:PHA5 PQW4:PQW5 QAS4:QAS5 QKO4:QKO5 QUK4:QUK5 REG4:REG5 ROC4:ROC5 RXY4:RXY5 SHU4:SHU5 SRQ4:SRQ5 TBM4:TBM5 TLI4:TLI5 TVE4:TVE5 UFA4:UFA5 UOW4:UOW5 UYS4:UYS5 VIO4:VIO5 VSK4:VSK5 WCG4:WCG5 WMC4:WMC5 WVY4:WVY5 C4:C5 IZ4:IZ5 SV4:SV5 ACR4:ACR5 AMN4:AMN5 AWJ4:AWJ5 BGF4:BGF5 BQB4:BQB5 BZX4:BZX5 CJT4:CJT5 CTP4:CTP5 DDL4:DDL5 DNH4:DNH5 DXD4:DXD5 EGZ4:EGZ5 EQV4:EQV5 FAR4:FAR5 FKN4:FKN5 FUJ4:FUJ5 GEF4:GEF5 GOB4:GOB5 GXX4:GXX5 HHT4:HHT5 HRP4:HRP5 IBL4:IBL5 ILH4:ILH5 IVD4:IVD5 JEZ4:JEZ5 JOV4:JOV5 JYR4:JYR5 KIN4:KIN5 KSJ4:KSJ5 LCF4:LCF5 LMB4:LMB5 LVX4:LVX5 MFT4:MFT5 MPP4:MPP5 MZL4:MZL5 NJH4:NJH5 NTD4:NTD5 OCZ4:OCZ5 OMV4:OMV5 OWR4:OWR5 PGN4:PGN5 PQJ4:PQJ5 QAF4:QAF5 QKB4:QKB5 QTX4:QTX5 RDT4:RDT5 RNP4:RNP5 RXL4:RXL5 SHH4:SHH5 SRD4:SRD5 TAZ4:TAZ5 TKV4:TKV5 TUR4:TUR5 UEN4:UEN5 UOJ4:UOJ5 UYF4:UYF5 VIB4:VIB5 VRX4:VRX5 WBT4:WBT5 WLP4:WLP5 WVL4:WVL5 U4:U5 JQ4:JQ5 TM4:TM5 ADI4:ADI5 ANE4:ANE5 AXA4:AXA5 BGW4:BGW5 BQS4:BQS5 CAO4:CAO5 CKK4:CKK5 CUG4:CUG5 DEC4:DEC5 DNY4:DNY5 DXU4:DXU5 EHQ4:EHQ5 ERM4:ERM5 FBI4:FBI5 FLE4:FLE5 FVA4:FVA5 GEW4:GEW5 GOS4:GOS5 GYO4:GYO5 HIK4:HIK5 HSG4:HSG5 ICC4:ICC5 ILY4:ILY5 IVU4:IVU5 JFQ4:JFQ5 JPM4:JPM5 JZI4:JZI5 KJE4:KJE5 KTA4:KTA5 LCW4:LCW5 LMS4:LMS5 LWO4:LWO5 MGK4:MGK5 MQG4:MQG5 NAC4:NAC5 NJY4:NJY5 NTU4:NTU5 ODQ4:ODQ5 ONM4:ONM5 OXI4:OXI5 PHE4:PHE5 PRA4:PRA5 QAW4:QAW5 QKS4:QKS5 QUO4:QUO5 REK4:REK5 ROG4:ROG5 RYC4:RYC5 SHY4:SHY5 SRU4:SRU5 TBQ4:TBQ5 TLM4:TLM5 TVI4:TVI5 UFE4:UFE5 UPA4:UPA5 UYW4:UYW5 VIS4:VIS5 VSO4:VSO5 WCK4:WCK5 WMG4:WMG5 WWC4:WWC5">
      <formula1>#REF!</formula1>
    </dataValidation>
    <dataValidation type="list" allowBlank="1" showInputMessage="1" showErrorMessage="1" sqref="L4:L6 JI4:JI6 TE4:TE6 ADA4:ADA6 AMW4:AMW6 AWS4:AWS6 BGO4:BGO6 BQK4:BQK6 CAG4:CAG6 CKC4:CKC6 CTY4:CTY6 DDU4:DDU6 DNQ4:DNQ6 DXM4:DXM6 EHI4:EHI6 ERE4:ERE6 FBA4:FBA6 FKW4:FKW6 FUS4:FUS6 GEO4:GEO6 GOK4:GOK6 GYG4:GYG6 HIC4:HIC6 HRY4:HRY6 IBU4:IBU6 ILQ4:ILQ6 IVM4:IVM6 JFI4:JFI6 JPE4:JPE6 JZA4:JZA6 KIW4:KIW6 KSS4:KSS6 LCO4:LCO6 LMK4:LMK6 LWG4:LWG6 MGC4:MGC6 MPY4:MPY6 MZU4:MZU6 NJQ4:NJQ6 NTM4:NTM6 ODI4:ODI6 ONE4:ONE6 OXA4:OXA6 PGW4:PGW6 PQS4:PQS6 QAO4:QAO6 QKK4:QKK6 QUG4:QUG6 REC4:REC6 RNY4:RNY6 RXU4:RXU6 SHQ4:SHQ6 SRM4:SRM6 TBI4:TBI6 TLE4:TLE6 TVA4:TVA6 UEW4:UEW6 UOS4:UOS6 UYO4:UYO6 VIK4:VIK6 VSG4:VSG6 WCC4:WCC6 WLY4:WLY6 WVU4:WVU6">
      <formula1>"有,无"</formula1>
    </dataValidation>
    <dataValidation type="list" allowBlank="1" showInputMessage="1" showErrorMessage="1" sqref="P6:Q6 JL6:JM6 TH6:TI6 ADD6:ADE6 AMZ6:ANA6 AWV6:AWW6 BGR6:BGS6 BQN6:BQO6 CAJ6:CAK6 CKF6:CKG6 CUB6:CUC6 DDX6:DDY6 DNT6:DNU6 DXP6:DXQ6 EHL6:EHM6 ERH6:ERI6 FBD6:FBE6 FKZ6:FLA6 FUV6:FUW6 GER6:GES6 GON6:GOO6 GYJ6:GYK6 HIF6:HIG6 HSB6:HSC6 IBX6:IBY6 ILT6:ILU6 IVP6:IVQ6 JFL6:JFM6 JPH6:JPI6 JZD6:JZE6 KIZ6:KJA6 KSV6:KSW6 LCR6:LCS6 LMN6:LMO6 LWJ6:LWK6 MGF6:MGG6 MQB6:MQC6 MZX6:MZY6 NJT6:NJU6 NTP6:NTQ6 ODL6:ODM6 ONH6:ONI6 OXD6:OXE6 PGZ6:PHA6 PQV6:PQW6 QAR6:QAS6 QKN6:QKO6 QUJ6:QUK6 REF6:REG6 ROB6:ROC6 RXX6:RXY6 SHT6:SHU6 SRP6:SRQ6 TBL6:TBM6 TLH6:TLI6 TVD6:TVE6 UEZ6:UFA6 UOV6:UOW6 UYR6:UYS6 VIN6:VIO6 VSJ6:VSK6 WCF6:WCG6 WMB6:WMC6 WVX6:WVY6 U6 JQ6 TM6 ADI6 ANE6 AXA6 BGW6 BQS6 CAO6 CKK6 CUG6 DEC6 DNY6 DXU6 EHQ6 ERM6 FBI6 FLE6 FVA6 GEW6 GOS6 GYO6 HIK6 HSG6 ICC6 ILY6 IVU6 JFQ6 JPM6 JZI6 KJE6 KTA6 LCW6 LMS6 LWO6 MGK6 MQG6 NAC6 NJY6 NTU6 ODQ6 ONM6 OXI6 PHE6 PRA6 QAW6 QKS6 QUO6 REK6 ROG6 RYC6 SHY6 SRU6 TBQ6 TLM6 TVI6 UFE6 UPA6 UYW6 VIS6 VSO6 WCK6 WMG6 WWC6 G6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VP6 S6 JO6 TK6 ADG6 ANC6 AWY6 BGU6 BQQ6 CAM6 CKI6 CUE6 DEA6 DNW6 DXS6 EHO6 ERK6 FBG6 FLC6 FUY6 GEU6 GOQ6 GYM6 HII6 HSE6 ICA6 ILW6 IVS6 JFO6 JPK6 JZG6 KJC6 KSY6 LCU6 LMQ6 LWM6 MGI6 MQE6 NAA6 NJW6 NTS6 ODO6 ONK6 OXG6 PHC6 PQY6 QAU6 QKQ6 QUM6 REI6 ROE6 RYA6 SHW6 SRS6 TBO6 TLK6 TVG6 UFC6 UOY6 UYU6 VIQ6 VSM6 WCI6 WME6 WWA6 JH6 TD6 ACZ6 AMV6 AWR6 BGN6 BQJ6 CAF6 CKB6 CTX6 DDT6 DNP6 DXL6 EHH6 ERD6 FAZ6 FKV6 FUR6 GEN6 GOJ6 GYF6 HIB6 HRX6 IBT6 ILP6 IVL6 JFH6 JPD6 JYZ6 KIV6 KSR6 LCN6 LMJ6 LWF6 MGB6 MPX6 MZT6 NJP6 NTL6 ODH6 OND6 OWZ6 PGV6 PQR6 QAN6 QKJ6 QUF6 REB6 RNX6 RXT6 SHP6 SRL6 TBH6 TLD6 TUZ6 UEV6 UOR6 UYN6 VIJ6 VSF6 WCB6 WLX6 WVT6 K6 C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formula1>#REF!</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164</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 (新)</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收益法（102）</vt:lpstr>
      <vt:lpstr>收益法（101、104）</vt:lpstr>
      <vt:lpstr>抵押物清单</vt:lpstr>
      <vt:lpstr>案例及位置</vt:lpstr>
      <vt:lpstr>Sheet1</vt:lpstr>
      <vt:lpstr>估价师及机构信息!Print_Area</vt:lpstr>
      <vt:lpstr>'收益法 (元)'!Print_Area</vt:lpstr>
      <vt:lpstr>'收益法（101、104）'!Print_Area</vt:lpstr>
      <vt:lpstr>'收益法（102）'!Print_Area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(新)'!商业层高</vt:lpstr>
      <vt:lpstr>'比较法-商业1'!商业层高</vt:lpstr>
      <vt:lpstr>商业层高</vt:lpstr>
      <vt:lpstr>'比较法-商业 (新)'!商业成新度</vt:lpstr>
      <vt:lpstr>'比较法-商业1'!商业成新度</vt:lpstr>
      <vt:lpstr>商业成新度</vt:lpstr>
      <vt:lpstr>商业繁华度</vt:lpstr>
      <vt:lpstr>'比较法-商业 (新)'!商业公共部分装修</vt:lpstr>
      <vt:lpstr>'比较法-商业1'!商业公共部分装修</vt:lpstr>
      <vt:lpstr>商业公共部分装修</vt:lpstr>
      <vt:lpstr>'比较法-商业 (新)'!商业基础设施水平</vt:lpstr>
      <vt:lpstr>'比较法-商业1'!商业基础设施水平</vt:lpstr>
      <vt:lpstr>商业基础设施水平</vt:lpstr>
      <vt:lpstr>'比较法-商业 (新)'!商业建筑结构</vt:lpstr>
      <vt:lpstr>'比较法-商业1'!商业建筑结构</vt:lpstr>
      <vt:lpstr>商业建筑结构</vt:lpstr>
      <vt:lpstr>'比较法-商业 (新)'!商业交易情况</vt:lpstr>
      <vt:lpstr>'比较法-商业1'!商业交易情况</vt:lpstr>
      <vt:lpstr>商业交易情况</vt:lpstr>
      <vt:lpstr>商业街名称</vt:lpstr>
      <vt:lpstr>'比较法-商业 (新)'!商业进深比</vt:lpstr>
      <vt:lpstr>'比较法-商业1'!商业进深比</vt:lpstr>
      <vt:lpstr>商业进深比</vt:lpstr>
      <vt:lpstr>'比较法-商业 (新)'!商业类型</vt:lpstr>
      <vt:lpstr>'比较法-商业1'!商业类型</vt:lpstr>
      <vt:lpstr>商业类型</vt:lpstr>
      <vt:lpstr>'比较法-商业 (新)'!商业临街状况</vt:lpstr>
      <vt:lpstr>'比较法-商业1'!商业临街状况</vt:lpstr>
      <vt:lpstr>商业临街状况</vt:lpstr>
      <vt:lpstr>'比较法-商业 (新)'!商业楼层</vt:lpstr>
      <vt:lpstr>'比较法-商业1'!商业楼层</vt:lpstr>
      <vt:lpstr>商业楼层</vt:lpstr>
      <vt:lpstr>'比较法-商业 (新)'!商业内部装修</vt:lpstr>
      <vt:lpstr>'比较法-商业1'!商业内部装修</vt:lpstr>
      <vt:lpstr>商业内部装修</vt:lpstr>
      <vt:lpstr>'比较法-商业 (新)'!商业人流量</vt:lpstr>
      <vt:lpstr>'比较法-商业1'!商业人流量</vt:lpstr>
      <vt:lpstr>商业人流量</vt:lpstr>
      <vt:lpstr>'比较法-商业 (新)'!商业业态</vt:lpstr>
      <vt:lpstr>'比较法-商业1'!商业业态</vt:lpstr>
      <vt:lpstr>商业业态</vt:lpstr>
      <vt:lpstr>'比较法-商业 (新)'!商业用途</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2018-09-11T06:50:11Z</dcterms:modified>
</cp:coreProperties>
</file>