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9600" windowHeight="10608"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state="hidden"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22" i="1" l="1"/>
  <c r="N23" i="1" s="1"/>
  <c r="O21" i="1"/>
  <c r="D37" i="43" l="1"/>
  <c r="G19" i="6"/>
  <c r="A3" i="3"/>
  <c r="I13" i="3"/>
  <c r="H16" i="77" l="1"/>
  <c r="G16" i="77"/>
  <c r="A126" i="79"/>
  <c r="A122" i="79"/>
  <c r="A120" i="79"/>
  <c r="A118" i="79"/>
  <c r="H111" i="79"/>
  <c r="D126" i="79" s="1"/>
  <c r="D127" i="79" s="1"/>
  <c r="E111" i="79"/>
  <c r="H112" i="79" s="1"/>
  <c r="E109" i="79"/>
  <c r="A124" i="79" s="1"/>
  <c r="E107" i="79"/>
  <c r="H106" i="79"/>
  <c r="H103" i="79" s="1"/>
  <c r="D120" i="79" s="1"/>
  <c r="H105" i="79"/>
  <c r="H104" i="79"/>
  <c r="D101" i="79"/>
  <c r="C101" i="79"/>
  <c r="D93" i="79"/>
  <c r="C91" i="79"/>
  <c r="E90" i="79"/>
  <c r="D89" i="79"/>
  <c r="C89" i="79"/>
  <c r="C87" i="79" s="1"/>
  <c r="D78" i="79"/>
  <c r="H77" i="79"/>
  <c r="D77" i="79"/>
  <c r="C77" i="79" s="1"/>
  <c r="C76" i="79"/>
  <c r="D68" i="79"/>
  <c r="F59" i="79"/>
  <c r="E59" i="79"/>
  <c r="N56" i="79"/>
  <c r="M56" i="79"/>
  <c r="K56" i="79"/>
  <c r="J56" i="79"/>
  <c r="F56" i="79"/>
  <c r="O55" i="79"/>
  <c r="N55" i="79"/>
  <c r="K55" i="79"/>
  <c r="J55" i="79"/>
  <c r="J57" i="79" s="1"/>
  <c r="J59" i="79" s="1"/>
  <c r="J61" i="79" s="1"/>
  <c r="I55" i="79"/>
  <c r="F55" i="79"/>
  <c r="O53" i="79" s="1"/>
  <c r="O54" i="79"/>
  <c r="N54" i="79"/>
  <c r="F54" i="79"/>
  <c r="N53" i="79"/>
  <c r="F53" i="79"/>
  <c r="F52" i="79"/>
  <c r="K49" i="79"/>
  <c r="F48" i="79"/>
  <c r="O52" i="79" s="1"/>
  <c r="E48" i="79"/>
  <c r="N52" i="79" s="1"/>
  <c r="D48" i="79"/>
  <c r="M52" i="79" s="1"/>
  <c r="M47" i="79"/>
  <c r="F33" i="79"/>
  <c r="D27" i="79"/>
  <c r="C25" i="79"/>
  <c r="C24" i="79"/>
  <c r="D17" i="79"/>
  <c r="C17" i="79"/>
  <c r="C18" i="79" s="1"/>
  <c r="D18" i="79" s="1"/>
  <c r="L4" i="79"/>
  <c r="K4" i="79"/>
  <c r="A2" i="79"/>
  <c r="H1" i="79"/>
  <c r="D34" i="79"/>
  <c r="D35" i="79"/>
  <c r="C74" i="79" l="1"/>
  <c r="C92" i="79"/>
  <c r="C94" i="79"/>
  <c r="K120" i="79"/>
  <c r="D121" i="79"/>
  <c r="H109" i="79"/>
  <c r="G9" i="77"/>
  <c r="B26" i="31"/>
  <c r="B27" i="31"/>
  <c r="B28" i="31"/>
  <c r="B29" i="31"/>
  <c r="B30" i="31"/>
  <c r="B31" i="31"/>
  <c r="B32" i="31"/>
  <c r="B33" i="31"/>
  <c r="B34" i="31"/>
  <c r="B35" i="31"/>
  <c r="B36" i="31"/>
  <c r="B37" i="31"/>
  <c r="B38" i="31"/>
  <c r="B39" i="31"/>
  <c r="B40" i="31"/>
  <c r="B42" i="31"/>
  <c r="B43" i="31"/>
  <c r="B44" i="31"/>
  <c r="B45" i="31"/>
  <c r="B46" i="31"/>
  <c r="B25" i="31"/>
  <c r="B24" i="31"/>
  <c r="A43" i="31"/>
  <c r="A44" i="31"/>
  <c r="A45" i="31"/>
  <c r="A46" i="31"/>
  <c r="A26" i="31"/>
  <c r="A27" i="31"/>
  <c r="A28" i="31"/>
  <c r="A29" i="31"/>
  <c r="A30" i="31"/>
  <c r="A31" i="31"/>
  <c r="A32" i="31"/>
  <c r="A33" i="31"/>
  <c r="A34" i="31"/>
  <c r="A35" i="31"/>
  <c r="A36" i="31"/>
  <c r="A37" i="31"/>
  <c r="A38" i="31"/>
  <c r="A39" i="31"/>
  <c r="A40" i="31"/>
  <c r="A42" i="31"/>
  <c r="A24" i="31"/>
  <c r="A25" i="31"/>
  <c r="B201" i="77"/>
  <c r="G4" i="77"/>
  <c r="G3" i="77"/>
  <c r="D124" i="79" l="1"/>
  <c r="D125" i="79" s="1"/>
  <c r="H110" i="79"/>
  <c r="Q72" i="78"/>
  <c r="Q59" i="78"/>
  <c r="K59" i="78"/>
  <c r="P74" i="78" s="1"/>
  <c r="F59" i="78"/>
  <c r="Q58" i="78"/>
  <c r="Q51" i="78"/>
  <c r="J50" i="78"/>
  <c r="J51" i="78" s="1"/>
  <c r="M47" i="78"/>
  <c r="D46" i="78"/>
  <c r="F34" i="78"/>
  <c r="F62" i="78" s="1"/>
  <c r="F33" i="78"/>
  <c r="F61" i="78" s="1"/>
  <c r="F32" i="78"/>
  <c r="F60" i="78" s="1"/>
  <c r="F31" i="78"/>
  <c r="F28" i="78"/>
  <c r="C28" i="78" s="1"/>
  <c r="F23" i="78"/>
  <c r="D23" i="78" s="1"/>
  <c r="F21" i="78"/>
  <c r="M20" i="78"/>
  <c r="F20" i="78"/>
  <c r="M19" i="78"/>
  <c r="M18" i="78"/>
  <c r="F18" i="78"/>
  <c r="M17" i="78"/>
  <c r="F17" i="78"/>
  <c r="F15" i="78"/>
  <c r="G60" i="43"/>
  <c r="G61" i="43"/>
  <c r="G62" i="43"/>
  <c r="G63" i="43"/>
  <c r="G64" i="43"/>
  <c r="G65" i="43"/>
  <c r="G66" i="43"/>
  <c r="G67" i="43"/>
  <c r="G59" i="43"/>
  <c r="G41" i="43"/>
  <c r="M21" i="1"/>
  <c r="M23" i="1" s="1"/>
  <c r="D39" i="43"/>
  <c r="D29" i="43"/>
  <c r="G5" i="77" l="1"/>
  <c r="G6" i="77" s="1"/>
  <c r="D24" i="78"/>
  <c r="P61" i="78"/>
  <c r="D22" i="78"/>
  <c r="C4" i="77" l="1"/>
  <c r="C6" i="77"/>
  <c r="C8" i="77"/>
  <c r="C10" i="77"/>
  <c r="C12" i="77"/>
  <c r="C14" i="77"/>
  <c r="C16" i="77"/>
  <c r="C18" i="77"/>
  <c r="C20" i="77"/>
  <c r="C22" i="77"/>
  <c r="C24" i="77"/>
  <c r="C26" i="77"/>
  <c r="C28" i="77"/>
  <c r="C30" i="77"/>
  <c r="C32" i="77"/>
  <c r="C34" i="77"/>
  <c r="C36" i="77"/>
  <c r="C38" i="77"/>
  <c r="C40" i="77"/>
  <c r="C42" i="77"/>
  <c r="C44" i="77"/>
  <c r="C46" i="77"/>
  <c r="C48" i="77"/>
  <c r="C50" i="77"/>
  <c r="C52" i="77"/>
  <c r="C54" i="77"/>
  <c r="C56" i="77"/>
  <c r="C58" i="77"/>
  <c r="C60" i="77"/>
  <c r="C62" i="77"/>
  <c r="C64" i="77"/>
  <c r="C66" i="77"/>
  <c r="C68" i="77"/>
  <c r="C70" i="77"/>
  <c r="C72" i="77"/>
  <c r="C74" i="77"/>
  <c r="C76" i="77"/>
  <c r="C78" i="77"/>
  <c r="C80" i="77"/>
  <c r="C82" i="77"/>
  <c r="C84" i="77"/>
  <c r="C86" i="77"/>
  <c r="C88" i="77"/>
  <c r="C90" i="77"/>
  <c r="C92" i="77"/>
  <c r="C94" i="77"/>
  <c r="C96" i="77"/>
  <c r="C98" i="77"/>
  <c r="C100" i="77"/>
  <c r="C102" i="77"/>
  <c r="C104" i="77"/>
  <c r="C106" i="77"/>
  <c r="C108" i="77"/>
  <c r="C110" i="77"/>
  <c r="C112" i="77"/>
  <c r="C114" i="77"/>
  <c r="C116" i="77"/>
  <c r="C118" i="77"/>
  <c r="C120" i="77"/>
  <c r="C122" i="77"/>
  <c r="C124" i="77"/>
  <c r="C126" i="77"/>
  <c r="C128" i="77"/>
  <c r="C130" i="77"/>
  <c r="C132" i="77"/>
  <c r="C134" i="77"/>
  <c r="C136" i="77"/>
  <c r="C138" i="77"/>
  <c r="C140" i="77"/>
  <c r="C142" i="77"/>
  <c r="C144" i="77"/>
  <c r="C146" i="77"/>
  <c r="C148" i="77"/>
  <c r="C150" i="77"/>
  <c r="C152" i="77"/>
  <c r="C154" i="77"/>
  <c r="C156" i="77"/>
  <c r="C158" i="77"/>
  <c r="C160" i="77"/>
  <c r="C162" i="77"/>
  <c r="C164" i="77"/>
  <c r="C166" i="77"/>
  <c r="C168" i="77"/>
  <c r="C170" i="77"/>
  <c r="C5" i="77"/>
  <c r="C9" i="77"/>
  <c r="C13" i="77"/>
  <c r="C17" i="77"/>
  <c r="C21" i="77"/>
  <c r="C25" i="77"/>
  <c r="C29" i="77"/>
  <c r="C33" i="77"/>
  <c r="C37" i="77"/>
  <c r="C41" i="77"/>
  <c r="C45" i="77"/>
  <c r="C49" i="77"/>
  <c r="C53" i="77"/>
  <c r="C57" i="77"/>
  <c r="C61" i="77"/>
  <c r="C65" i="77"/>
  <c r="C69" i="77"/>
  <c r="C73" i="77"/>
  <c r="C77" i="77"/>
  <c r="C81" i="77"/>
  <c r="C85" i="77"/>
  <c r="C89" i="77"/>
  <c r="C93" i="77"/>
  <c r="C97" i="77"/>
  <c r="C101" i="77"/>
  <c r="C105" i="77"/>
  <c r="C109" i="77"/>
  <c r="C113" i="77"/>
  <c r="C117" i="77"/>
  <c r="C121" i="77"/>
  <c r="C125" i="77"/>
  <c r="C129" i="77"/>
  <c r="C133" i="77"/>
  <c r="C137" i="77"/>
  <c r="C141" i="77"/>
  <c r="C145" i="77"/>
  <c r="C149" i="77"/>
  <c r="C153" i="77"/>
  <c r="C157" i="77"/>
  <c r="C161" i="77"/>
  <c r="C165" i="77"/>
  <c r="C169" i="77"/>
  <c r="C172" i="77"/>
  <c r="C174" i="77"/>
  <c r="C176" i="77"/>
  <c r="C178" i="77"/>
  <c r="C180" i="77"/>
  <c r="C182" i="77"/>
  <c r="C184" i="77"/>
  <c r="C186" i="77"/>
  <c r="C188" i="77"/>
  <c r="C190" i="77"/>
  <c r="C192" i="77"/>
  <c r="C194" i="77"/>
  <c r="C196" i="77"/>
  <c r="C198" i="77"/>
  <c r="C2" i="77"/>
  <c r="C200" i="77" s="1"/>
  <c r="C201" i="77" s="1"/>
  <c r="C3" i="77"/>
  <c r="C7" i="77"/>
  <c r="C11" i="77"/>
  <c r="C15" i="77"/>
  <c r="C19" i="77"/>
  <c r="C23" i="77"/>
  <c r="C27" i="77"/>
  <c r="C31" i="77"/>
  <c r="C35" i="77"/>
  <c r="C39" i="77"/>
  <c r="C43" i="77"/>
  <c r="C47" i="77"/>
  <c r="C51" i="77"/>
  <c r="C55" i="77"/>
  <c r="C59" i="77"/>
  <c r="C63" i="77"/>
  <c r="C67" i="77"/>
  <c r="C71" i="77"/>
  <c r="C75" i="77"/>
  <c r="C79" i="77"/>
  <c r="C83" i="77"/>
  <c r="C87" i="77"/>
  <c r="C91" i="77"/>
  <c r="C95" i="77"/>
  <c r="C99" i="77"/>
  <c r="C103" i="77"/>
  <c r="C107" i="77"/>
  <c r="C111" i="77"/>
  <c r="C119" i="77"/>
  <c r="C127" i="77"/>
  <c r="C135" i="77"/>
  <c r="C143" i="77"/>
  <c r="C151" i="77"/>
  <c r="C159" i="77"/>
  <c r="C167" i="77"/>
  <c r="C173" i="77"/>
  <c r="C177" i="77"/>
  <c r="C181" i="77"/>
  <c r="C185" i="77"/>
  <c r="C189" i="77"/>
  <c r="C193" i="77"/>
  <c r="C197" i="77"/>
  <c r="C115" i="77"/>
  <c r="C123" i="77"/>
  <c r="C131" i="77"/>
  <c r="C139" i="77"/>
  <c r="C147" i="77"/>
  <c r="C155" i="77"/>
  <c r="C163" i="77"/>
  <c r="C171" i="77"/>
  <c r="C175" i="77"/>
  <c r="C179" i="77"/>
  <c r="C183" i="77"/>
  <c r="C187" i="77"/>
  <c r="C191" i="77"/>
  <c r="C195" i="77"/>
  <c r="C199" i="77"/>
  <c r="AH5" i="71" l="1"/>
  <c r="AG5" i="71"/>
  <c r="AE5" i="71"/>
  <c r="AF5" i="71" s="1"/>
  <c r="AD5" i="71"/>
  <c r="Q5" i="71"/>
  <c r="P5" i="71"/>
  <c r="O5" i="71"/>
  <c r="N5" i="71"/>
  <c r="AH6" i="71" l="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c r="AD9" i="71"/>
  <c r="Q9" i="71"/>
  <c r="P9" i="71"/>
  <c r="O9" i="71"/>
  <c r="N9" i="71"/>
  <c r="AH10" i="71"/>
  <c r="AG10" i="71"/>
  <c r="AE10" i="71"/>
  <c r="AF10" i="71" s="1"/>
  <c r="AD10" i="71"/>
  <c r="Q11" i="71"/>
  <c r="Q12" i="71"/>
  <c r="P11" i="71"/>
  <c r="P12" i="71"/>
  <c r="O11" i="71"/>
  <c r="O12" i="71"/>
  <c r="N11" i="71"/>
  <c r="N12" i="71"/>
  <c r="AH11" i="71"/>
  <c r="AG11" i="71"/>
  <c r="AE11" i="71"/>
  <c r="AF11" i="71" s="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O14" i="71"/>
  <c r="O15" i="71"/>
  <c r="N14" i="71"/>
  <c r="N15" i="71"/>
  <c r="N16" i="71"/>
  <c r="AH15" i="71"/>
  <c r="AG15" i="71"/>
  <c r="AE15" i="71"/>
  <c r="AF15" i="71"/>
  <c r="AD15" i="71"/>
  <c r="Q16" i="71"/>
  <c r="P16" i="71"/>
  <c r="O16" i="71"/>
  <c r="M19" i="43"/>
  <c r="D18" i="71"/>
  <c r="AH16" i="71"/>
  <c r="AG16" i="71"/>
  <c r="AE16" i="71"/>
  <c r="AF16" i="71" s="1"/>
  <c r="AD16" i="71"/>
  <c r="AD17" i="71"/>
  <c r="AG17" i="71"/>
  <c r="AH17" i="71"/>
  <c r="AE17" i="71"/>
  <c r="AF17" i="71" s="1"/>
  <c r="N17" i="71"/>
  <c r="Q17" i="71"/>
  <c r="P17" i="71"/>
  <c r="E17" i="71" s="1"/>
  <c r="O17" i="71"/>
  <c r="Q18" i="71"/>
  <c r="F17" i="71"/>
  <c r="F16" i="71" s="1"/>
  <c r="F15" i="71" s="1"/>
  <c r="P18" i="71"/>
  <c r="O18" i="71"/>
  <c r="N18" i="71"/>
  <c r="A2" i="53"/>
  <c r="B19" i="72" s="1"/>
  <c r="K59" i="67"/>
  <c r="P61" i="67" s="1"/>
  <c r="K59" i="15"/>
  <c r="P74" i="15" s="1"/>
  <c r="D116" i="39"/>
  <c r="E116" i="39"/>
  <c r="F116" i="39"/>
  <c r="G116" i="39"/>
  <c r="H116" i="39"/>
  <c r="I116" i="39"/>
  <c r="J116" i="39"/>
  <c r="K116" i="39"/>
  <c r="L116" i="39"/>
  <c r="M116" i="39"/>
  <c r="C116" i="39"/>
  <c r="A21" i="62"/>
  <c r="A20" i="62"/>
  <c r="A22" i="51"/>
  <c r="A21" i="51"/>
  <c r="A20" i="51"/>
  <c r="A15" i="62"/>
  <c r="A14" i="62"/>
  <c r="B60" i="72" s="1"/>
  <c r="A13" i="62"/>
  <c r="B59" i="72" s="1"/>
  <c r="A19" i="62"/>
  <c r="A12" i="62"/>
  <c r="B58" i="72" s="1"/>
  <c r="A120" i="9"/>
  <c r="H2" i="52"/>
  <c r="A1" i="52"/>
  <c r="A3" i="53"/>
  <c r="Q19" i="71"/>
  <c r="P19" i="71"/>
  <c r="O19" i="71"/>
  <c r="N19"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AJ10" i="43"/>
  <c r="K49" i="9"/>
  <c r="E107" i="9"/>
  <c r="A122" i="9" s="1"/>
  <c r="A8" i="52" s="1"/>
  <c r="E111" i="9"/>
  <c r="A126" i="9"/>
  <c r="E109" i="9"/>
  <c r="A124" i="9"/>
  <c r="B44" i="72"/>
  <c r="B42" i="72"/>
  <c r="B69" i="72"/>
  <c r="B68" i="72"/>
  <c r="B63" i="72"/>
  <c r="B62" i="72"/>
  <c r="B16" i="72"/>
  <c r="B65" i="72"/>
  <c r="B67" i="72"/>
  <c r="B66" i="72"/>
  <c r="B10" i="72"/>
  <c r="C53" i="10"/>
  <c r="B51" i="10"/>
  <c r="A18" i="51"/>
  <c r="B13" i="72" s="1"/>
  <c r="B49" i="48"/>
  <c r="B5" i="72"/>
  <c r="I19" i="43"/>
  <c r="D82" i="71"/>
  <c r="F81" i="71"/>
  <c r="E81" i="71"/>
  <c r="E80" i="71" s="1"/>
  <c r="E79" i="71" s="1"/>
  <c r="C81" i="71"/>
  <c r="D81" i="71"/>
  <c r="B81" i="71"/>
  <c r="F80" i="71"/>
  <c r="F79" i="71" s="1"/>
  <c r="B80" i="71"/>
  <c r="B79" i="71" s="1"/>
  <c r="D78" i="71"/>
  <c r="F77" i="71"/>
  <c r="E77" i="71"/>
  <c r="E76" i="71" s="1"/>
  <c r="E75" i="71"/>
  <c r="C77" i="71"/>
  <c r="D77" i="71"/>
  <c r="B77" i="71"/>
  <c r="F76" i="71"/>
  <c r="F75" i="71" s="1"/>
  <c r="B76" i="71"/>
  <c r="B75" i="71" s="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s="1"/>
  <c r="E61" i="71"/>
  <c r="P61" i="71" s="1"/>
  <c r="C61" i="71"/>
  <c r="B61" i="71"/>
  <c r="S61" i="71"/>
  <c r="B60" i="71"/>
  <c r="D58" i="71"/>
  <c r="Q57" i="71"/>
  <c r="P57" i="71"/>
  <c r="O57" i="71"/>
  <c r="N57" i="71"/>
  <c r="Q56" i="71"/>
  <c r="P56" i="71"/>
  <c r="O56" i="71"/>
  <c r="N56" i="71"/>
  <c r="Q55" i="71"/>
  <c r="P55" i="71"/>
  <c r="O55" i="71"/>
  <c r="N55" i="71"/>
  <c r="Q54" i="71"/>
  <c r="F55" i="71" s="1"/>
  <c r="F56" i="71" s="1"/>
  <c r="F57" i="71" s="1"/>
  <c r="V57" i="71" s="1"/>
  <c r="P54" i="71"/>
  <c r="E55" i="71"/>
  <c r="O54" i="71"/>
  <c r="C55" i="71"/>
  <c r="N54" i="71"/>
  <c r="B55" i="71"/>
  <c r="B56" i="71" s="1"/>
  <c r="B57" i="71" s="1"/>
  <c r="S57" i="71" s="1"/>
  <c r="D54" i="71"/>
  <c r="Q53" i="71"/>
  <c r="P53" i="71"/>
  <c r="O53" i="71"/>
  <c r="N53" i="71"/>
  <c r="Q52" i="71"/>
  <c r="P52" i="71"/>
  <c r="O52" i="71"/>
  <c r="N52" i="71"/>
  <c r="Q51" i="71"/>
  <c r="P51" i="71"/>
  <c r="O51" i="71"/>
  <c r="N51" i="71"/>
  <c r="Q50" i="71"/>
  <c r="F51" i="71"/>
  <c r="F52" i="71" s="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c r="F48" i="71" s="1"/>
  <c r="F49" i="71" s="1"/>
  <c r="V49" i="71" s="1"/>
  <c r="P46" i="71"/>
  <c r="E47" i="71" s="1"/>
  <c r="O46" i="71"/>
  <c r="C47" i="71" s="1"/>
  <c r="N46" i="71"/>
  <c r="B47" i="71"/>
  <c r="B48" i="71" s="1"/>
  <c r="B49" i="71" s="1"/>
  <c r="S49" i="71" s="1"/>
  <c r="D46" i="71"/>
  <c r="Q45" i="71"/>
  <c r="P45" i="71"/>
  <c r="O45" i="71"/>
  <c r="N45" i="71"/>
  <c r="Q44" i="71"/>
  <c r="P44" i="71"/>
  <c r="O44" i="71"/>
  <c r="N44" i="71"/>
  <c r="Q43" i="71"/>
  <c r="P43" i="71"/>
  <c r="O43" i="71"/>
  <c r="N43" i="71"/>
  <c r="Q42" i="71"/>
  <c r="F43" i="71"/>
  <c r="P42" i="71"/>
  <c r="E43" i="71"/>
  <c r="E44" i="71" s="1"/>
  <c r="E45" i="71" s="1"/>
  <c r="U45" i="71" s="1"/>
  <c r="O42" i="71"/>
  <c r="C43" i="71" s="1"/>
  <c r="N42" i="71"/>
  <c r="B43" i="71" s="1"/>
  <c r="B44" i="7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c r="E40" i="71" s="1"/>
  <c r="E41" i="7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c r="E36" i="71" s="1"/>
  <c r="E37" i="71" s="1"/>
  <c r="U37" i="71" s="1"/>
  <c r="O34" i="71"/>
  <c r="C35" i="71" s="1"/>
  <c r="N34" i="71"/>
  <c r="B35" i="71" s="1"/>
  <c r="B36" i="71"/>
  <c r="B37" i="71" s="1"/>
  <c r="S37" i="71" s="1"/>
  <c r="D34" i="71"/>
  <c r="Q33" i="71"/>
  <c r="P33" i="71"/>
  <c r="O33" i="71"/>
  <c r="N33" i="71"/>
  <c r="AB32" i="71"/>
  <c r="Q32" i="71"/>
  <c r="P32" i="71"/>
  <c r="O32" i="71"/>
  <c r="Y32" i="71" s="1"/>
  <c r="Z32" i="71" s="1"/>
  <c r="N32" i="71"/>
  <c r="X32" i="71"/>
  <c r="Q31" i="71"/>
  <c r="AB31" i="71"/>
  <c r="P31" i="71"/>
  <c r="O31" i="71"/>
  <c r="Y31" i="71" s="1"/>
  <c r="Z31" i="71" s="1"/>
  <c r="N31" i="71"/>
  <c r="Q30" i="71"/>
  <c r="F31" i="71" s="1"/>
  <c r="F32" i="71" s="1"/>
  <c r="F33" i="71" s="1"/>
  <c r="V33" i="71" s="1"/>
  <c r="P30" i="71"/>
  <c r="O30" i="71"/>
  <c r="N30" i="71"/>
  <c r="D30" i="71"/>
  <c r="Q29" i="71"/>
  <c r="AB29" i="71"/>
  <c r="P29" i="71"/>
  <c r="O29" i="71"/>
  <c r="Y29" i="71" s="1"/>
  <c r="Z29" i="71"/>
  <c r="N29" i="71"/>
  <c r="Q28" i="71"/>
  <c r="AB28" i="71" s="1"/>
  <c r="P28" i="71"/>
  <c r="AA26" i="71" s="1"/>
  <c r="O28" i="71"/>
  <c r="Y28" i="71"/>
  <c r="Z28" i="71" s="1"/>
  <c r="N28" i="71"/>
  <c r="X26" i="71" s="1"/>
  <c r="Q27" i="71"/>
  <c r="AB27" i="71"/>
  <c r="P27" i="71"/>
  <c r="O27" i="71"/>
  <c r="Y27" i="71" s="1"/>
  <c r="Z27" i="71" s="1"/>
  <c r="N27" i="71"/>
  <c r="Q26" i="71"/>
  <c r="F27" i="71" s="1"/>
  <c r="F28" i="71" s="1"/>
  <c r="F29" i="71" s="1"/>
  <c r="V29" i="71" s="1"/>
  <c r="P26" i="71"/>
  <c r="O26" i="71"/>
  <c r="N26" i="71"/>
  <c r="D26" i="71"/>
  <c r="Q25" i="71"/>
  <c r="AB25" i="71"/>
  <c r="P25" i="71"/>
  <c r="O25" i="71"/>
  <c r="Y25" i="71" s="1"/>
  <c r="Z25" i="71" s="1"/>
  <c r="N25" i="71"/>
  <c r="Q24" i="71"/>
  <c r="AB24" i="71" s="1"/>
  <c r="P24" i="71"/>
  <c r="AA23" i="71" s="1"/>
  <c r="O24" i="71"/>
  <c r="Y24" i="71"/>
  <c r="Z24" i="71" s="1"/>
  <c r="N24" i="71"/>
  <c r="X22" i="71" s="1"/>
  <c r="Q23" i="71"/>
  <c r="AB23" i="71"/>
  <c r="P23" i="71"/>
  <c r="O23" i="71"/>
  <c r="Y23" i="71" s="1"/>
  <c r="Z23" i="71" s="1"/>
  <c r="N23" i="71"/>
  <c r="Q22" i="71"/>
  <c r="AB22" i="71" s="1"/>
  <c r="P22" i="71"/>
  <c r="O22" i="71"/>
  <c r="Y22" i="71" s="1"/>
  <c r="Z22" i="71" s="1"/>
  <c r="N22" i="71"/>
  <c r="D22" i="71"/>
  <c r="O21" i="71"/>
  <c r="N21" i="71"/>
  <c r="B23" i="71"/>
  <c r="B24" i="71"/>
  <c r="B25" i="71" s="1"/>
  <c r="S25" i="71" s="1"/>
  <c r="E23" i="71"/>
  <c r="E24" i="71" s="1"/>
  <c r="E25" i="71" s="1"/>
  <c r="U25" i="71" s="1"/>
  <c r="AA22" i="71"/>
  <c r="B27" i="71"/>
  <c r="B28" i="71"/>
  <c r="B29" i="71" s="1"/>
  <c r="S29" i="71" s="1"/>
  <c r="B31" i="71"/>
  <c r="B32" i="71" s="1"/>
  <c r="B33" i="71" s="1"/>
  <c r="S33" i="71" s="1"/>
  <c r="X30" i="71"/>
  <c r="E31" i="71"/>
  <c r="E32" i="71"/>
  <c r="E33" i="71" s="1"/>
  <c r="U33" i="71" s="1"/>
  <c r="N61" i="71"/>
  <c r="E27" i="71"/>
  <c r="E28" i="71"/>
  <c r="E29" i="71" s="1"/>
  <c r="U29" i="71" s="1"/>
  <c r="C23" i="71"/>
  <c r="X23" i="71"/>
  <c r="X24" i="71"/>
  <c r="AA24" i="71"/>
  <c r="X25" i="71"/>
  <c r="AA25" i="71"/>
  <c r="C27" i="71"/>
  <c r="C28" i="71"/>
  <c r="Y26" i="71"/>
  <c r="Z26" i="71"/>
  <c r="AB26" i="71"/>
  <c r="X27" i="71"/>
  <c r="AA27" i="71"/>
  <c r="X28" i="71"/>
  <c r="AA28" i="71"/>
  <c r="X29" i="71"/>
  <c r="AA29" i="71"/>
  <c r="C31" i="71"/>
  <c r="Y30" i="71"/>
  <c r="Z30" i="71"/>
  <c r="AB30" i="71"/>
  <c r="X31" i="71"/>
  <c r="AA31" i="71"/>
  <c r="F44" i="71"/>
  <c r="F45" i="71" s="1"/>
  <c r="V45" i="71" s="1"/>
  <c r="C21" i="71"/>
  <c r="Y18" i="71"/>
  <c r="Z18" i="71" s="1"/>
  <c r="Y19" i="71"/>
  <c r="Z19" i="71" s="1"/>
  <c r="Y20" i="71"/>
  <c r="Z20" i="71" s="1"/>
  <c r="Y21" i="71"/>
  <c r="Z21" i="71" s="1"/>
  <c r="B21" i="71"/>
  <c r="B20" i="71" s="1"/>
  <c r="B19" i="71" s="1"/>
  <c r="X18" i="71"/>
  <c r="X19" i="71"/>
  <c r="X20" i="71"/>
  <c r="X21" i="71"/>
  <c r="C24" i="71"/>
  <c r="D23" i="71"/>
  <c r="D27" i="71"/>
  <c r="C32" i="71"/>
  <c r="D31" i="71"/>
  <c r="C36" i="71"/>
  <c r="D35" i="71"/>
  <c r="C40" i="71"/>
  <c r="D40" i="71" s="1"/>
  <c r="D39" i="71"/>
  <c r="C44" i="71"/>
  <c r="D43" i="71"/>
  <c r="P21" i="71"/>
  <c r="E48" i="71"/>
  <c r="E49" i="71" s="1"/>
  <c r="U49" i="71" s="1"/>
  <c r="E52" i="71"/>
  <c r="E53" i="71"/>
  <c r="U53" i="71" s="1"/>
  <c r="E56" i="71"/>
  <c r="E57" i="71" s="1"/>
  <c r="U57" i="71" s="1"/>
  <c r="U61" i="71"/>
  <c r="E60" i="71"/>
  <c r="Q21" i="71"/>
  <c r="AB18" i="71" s="1"/>
  <c r="C48" i="71"/>
  <c r="D47" i="71"/>
  <c r="C52" i="71"/>
  <c r="D51" i="71"/>
  <c r="C56" i="71"/>
  <c r="D55" i="71"/>
  <c r="N60" i="71"/>
  <c r="B59" i="71"/>
  <c r="T61" i="71"/>
  <c r="O61" i="71"/>
  <c r="D61" i="71"/>
  <c r="C60" i="71"/>
  <c r="Q61" i="71"/>
  <c r="C64" i="71"/>
  <c r="E64" i="71"/>
  <c r="E63" i="71" s="1"/>
  <c r="D65" i="71"/>
  <c r="C68" i="71"/>
  <c r="E68" i="71"/>
  <c r="E67" i="71" s="1"/>
  <c r="D69" i="71"/>
  <c r="C72" i="71"/>
  <c r="E72" i="71"/>
  <c r="E71" i="71" s="1"/>
  <c r="D73" i="71"/>
  <c r="C76" i="71"/>
  <c r="C80" i="71"/>
  <c r="C79" i="71" s="1"/>
  <c r="D79" i="71" s="1"/>
  <c r="T21" i="71"/>
  <c r="C20" i="71"/>
  <c r="S21" i="71"/>
  <c r="F21" i="71"/>
  <c r="F20" i="71" s="1"/>
  <c r="F19" i="71" s="1"/>
  <c r="AB19" i="71"/>
  <c r="AB21" i="71"/>
  <c r="E21" i="71"/>
  <c r="E20" i="71"/>
  <c r="E19" i="71" s="1"/>
  <c r="AA3" i="71"/>
  <c r="AA18" i="71"/>
  <c r="AA19" i="71"/>
  <c r="AA20" i="71"/>
  <c r="AA21" i="71"/>
  <c r="D21" i="71"/>
  <c r="U21" i="71"/>
  <c r="C59" i="71"/>
  <c r="O60" i="71"/>
  <c r="D60" i="71"/>
  <c r="C57" i="71"/>
  <c r="D57" i="71" s="1"/>
  <c r="D56" i="71"/>
  <c r="D76" i="71"/>
  <c r="C75" i="71"/>
  <c r="D75" i="71"/>
  <c r="D68" i="71"/>
  <c r="C67" i="71"/>
  <c r="D67" i="71" s="1"/>
  <c r="N58" i="71"/>
  <c r="N59" i="71"/>
  <c r="D80" i="71"/>
  <c r="D72" i="71"/>
  <c r="C71" i="71"/>
  <c r="D71" i="71" s="1"/>
  <c r="D64" i="71"/>
  <c r="C63" i="71"/>
  <c r="D63" i="71"/>
  <c r="C53" i="71"/>
  <c r="D52" i="71"/>
  <c r="C49" i="71"/>
  <c r="D48" i="71"/>
  <c r="P60" i="71"/>
  <c r="E59" i="71"/>
  <c r="P58" i="71" s="1"/>
  <c r="C45" i="71"/>
  <c r="D44" i="71"/>
  <c r="C37" i="71"/>
  <c r="D36" i="71"/>
  <c r="C33" i="71"/>
  <c r="D32" i="71"/>
  <c r="C29" i="71"/>
  <c r="D28" i="71"/>
  <c r="C25" i="71"/>
  <c r="D24" i="71"/>
  <c r="C19" i="71"/>
  <c r="D19" i="71"/>
  <c r="D20" i="71"/>
  <c r="V21" i="71"/>
  <c r="P59" i="71"/>
  <c r="O59" i="71"/>
  <c r="D59" i="71"/>
  <c r="O58" i="71"/>
  <c r="T25" i="71"/>
  <c r="D25" i="71"/>
  <c r="T29" i="71"/>
  <c r="D29" i="71"/>
  <c r="T33" i="71"/>
  <c r="D33" i="71"/>
  <c r="T37" i="71"/>
  <c r="D37" i="71"/>
  <c r="T45" i="71"/>
  <c r="D45" i="71"/>
  <c r="T49" i="71"/>
  <c r="D49" i="71"/>
  <c r="T53" i="71"/>
  <c r="D53" i="71"/>
  <c r="T57"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F94" i="40"/>
  <c r="H25" i="40"/>
  <c r="G94" i="40"/>
  <c r="J25" i="40"/>
  <c r="H29" i="39"/>
  <c r="J29" i="39"/>
  <c r="AC29" i="39" s="1"/>
  <c r="J18" i="36"/>
  <c r="AC18" i="36" s="1"/>
  <c r="F68" i="35"/>
  <c r="H18" i="35"/>
  <c r="AB18" i="35" s="1"/>
  <c r="S18" i="35"/>
  <c r="G68" i="35"/>
  <c r="J18" i="35"/>
  <c r="F77" i="37"/>
  <c r="G77" i="37" s="1"/>
  <c r="H21" i="37"/>
  <c r="F21" i="37"/>
  <c r="AA21" i="37" s="1"/>
  <c r="H21" i="34"/>
  <c r="AB21" i="34" s="1"/>
  <c r="F83" i="33"/>
  <c r="H21" i="33"/>
  <c r="U21" i="33" s="1"/>
  <c r="F21" i="33"/>
  <c r="E83" i="21"/>
  <c r="F83" i="21" s="1"/>
  <c r="G83" i="21" s="1"/>
  <c r="S21" i="21"/>
  <c r="H1" i="69"/>
  <c r="AC25" i="40"/>
  <c r="W25" i="40"/>
  <c r="AB25" i="40"/>
  <c r="U25" i="40"/>
  <c r="AB29" i="39"/>
  <c r="U29" i="39"/>
  <c r="W29" i="39"/>
  <c r="W18" i="36"/>
  <c r="AB21" i="37"/>
  <c r="U21" i="37"/>
  <c r="S21" i="37"/>
  <c r="U21" i="34"/>
  <c r="AB21" i="33"/>
  <c r="AA21" i="33"/>
  <c r="S21" i="33"/>
  <c r="U18" i="35"/>
  <c r="AC18" i="35"/>
  <c r="W18" i="35"/>
  <c r="J21" i="37"/>
  <c r="AC21" i="37" s="1"/>
  <c r="J21" i="34"/>
  <c r="AC21" i="34" s="1"/>
  <c r="G83" i="33"/>
  <c r="J21" i="33"/>
  <c r="AC21" i="33" s="1"/>
  <c r="H21" i="21"/>
  <c r="AB21" i="21" s="1"/>
  <c r="F38" i="69"/>
  <c r="E37" i="69"/>
  <c r="F36" i="69"/>
  <c r="F35" i="69"/>
  <c r="F21" i="69"/>
  <c r="F40" i="69" s="1"/>
  <c r="C21" i="69"/>
  <c r="F20" i="69"/>
  <c r="F39" i="69" s="1"/>
  <c r="E10" i="69"/>
  <c r="E9" i="69"/>
  <c r="W21" i="37"/>
  <c r="W21" i="34"/>
  <c r="W21" i="33"/>
  <c r="U21" i="21"/>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D23" i="67"/>
  <c r="S2" i="4"/>
  <c r="C51" i="10" s="1"/>
  <c r="A13" i="51" s="1"/>
  <c r="B11" i="72" s="1"/>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1" i="43"/>
  <c r="D63" i="43"/>
  <c r="D65"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D67" i="43" s="1"/>
  <c r="J67" i="43"/>
  <c r="M66" i="43"/>
  <c r="N66" i="43"/>
  <c r="K66" i="43"/>
  <c r="J66" i="43"/>
  <c r="D66" i="43" s="1"/>
  <c r="M65" i="43"/>
  <c r="N65" i="43"/>
  <c r="K65" i="43"/>
  <c r="J65" i="43"/>
  <c r="M64" i="43"/>
  <c r="N64" i="43"/>
  <c r="K64" i="43"/>
  <c r="D64" i="43" s="1"/>
  <c r="J64" i="43"/>
  <c r="M63" i="43"/>
  <c r="N63" i="43"/>
  <c r="K63" i="43"/>
  <c r="J63" i="43"/>
  <c r="M62" i="43"/>
  <c r="N62" i="43"/>
  <c r="K62" i="43"/>
  <c r="D62" i="43" s="1"/>
  <c r="J62" i="43"/>
  <c r="M61" i="43"/>
  <c r="N61" i="43"/>
  <c r="K61" i="43"/>
  <c r="J61" i="43"/>
  <c r="M60" i="43"/>
  <c r="N60" i="43"/>
  <c r="K60" i="43"/>
  <c r="D60" i="43" s="1"/>
  <c r="J60" i="43"/>
  <c r="M59" i="43"/>
  <c r="N59" i="43" s="1"/>
  <c r="K59" i="43"/>
  <c r="D59" i="43" s="1"/>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G1" i="78" s="1"/>
  <c r="K10" i="1"/>
  <c r="M10" i="1" s="1"/>
  <c r="O10" i="1" s="1"/>
  <c r="P10"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s="1"/>
  <c r="J142" i="21"/>
  <c r="J140" i="21"/>
  <c r="M87" i="21"/>
  <c r="L87" i="21"/>
  <c r="K87" i="21"/>
  <c r="J87" i="21"/>
  <c r="I87" i="21"/>
  <c r="H87" i="21"/>
  <c r="G87" i="21"/>
  <c r="F87" i="21"/>
  <c r="E87" i="21"/>
  <c r="D87" i="21"/>
  <c r="G2" i="43"/>
  <c r="X7" i="43"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R99" i="31"/>
  <c r="R100" i="31"/>
  <c r="R101" i="31"/>
  <c r="R102" i="31"/>
  <c r="R103" i="31"/>
  <c r="R104" i="31"/>
  <c r="R105" i="31"/>
  <c r="R106" i="31"/>
  <c r="R107" i="31"/>
  <c r="R108" i="31"/>
  <c r="R109" i="31"/>
  <c r="R110" i="31"/>
  <c r="R111" i="31"/>
  <c r="R112" i="31"/>
  <c r="S112" i="31" s="1"/>
  <c r="R113" i="31"/>
  <c r="R114" i="31"/>
  <c r="S114" i="31" s="1"/>
  <c r="R115" i="31"/>
  <c r="R116" i="31"/>
  <c r="S116" i="31" s="1"/>
  <c r="R117" i="31"/>
  <c r="R118" i="31"/>
  <c r="S118" i="31" s="1"/>
  <c r="R119" i="31"/>
  <c r="R120" i="31"/>
  <c r="S120" i="31" s="1"/>
  <c r="R121" i="31"/>
  <c r="R122" i="31"/>
  <c r="S122" i="31" s="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R427" i="31"/>
  <c r="R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R503" i="31"/>
  <c r="R504" i="31"/>
  <c r="S504" i="31" s="1"/>
  <c r="R505" i="31"/>
  <c r="R506" i="31"/>
  <c r="S506" i="31" s="1"/>
  <c r="R507" i="31"/>
  <c r="R508" i="31"/>
  <c r="R509" i="31"/>
  <c r="R510" i="31"/>
  <c r="R511" i="31"/>
  <c r="R512" i="31"/>
  <c r="R513" i="31"/>
  <c r="R514" i="3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R41" i="31" s="1"/>
  <c r="S41"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H5" i="3" s="1"/>
  <c r="AC13" i="3"/>
  <c r="H14" i="3"/>
  <c r="AC14" i="3"/>
  <c r="G14" i="3"/>
  <c r="H15" i="3"/>
  <c r="AC15" i="3"/>
  <c r="H16" i="3"/>
  <c r="AC16" i="3"/>
  <c r="H17" i="3"/>
  <c r="AC17" i="3"/>
  <c r="AT5" i="3"/>
  <c r="I5" i="3"/>
  <c r="I4" i="6" s="1"/>
  <c r="G3" i="43"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4" i="31"/>
  <c r="S406" i="31"/>
  <c r="S398" i="31"/>
  <c r="S390" i="31"/>
  <c r="S382" i="31"/>
  <c r="S374" i="31"/>
  <c r="S366" i="31"/>
  <c r="S358" i="31"/>
  <c r="S350" i="31"/>
  <c r="S342" i="31"/>
  <c r="S334" i="31"/>
  <c r="S326" i="31"/>
  <c r="S320" i="31"/>
  <c r="S312" i="31"/>
  <c r="S304" i="31"/>
  <c r="S296" i="31"/>
  <c r="S288" i="31"/>
  <c r="S280" i="31"/>
  <c r="S272" i="31"/>
  <c r="S264" i="31"/>
  <c r="S256" i="31"/>
  <c r="S253" i="31"/>
  <c r="S251" i="31"/>
  <c r="S249" i="31"/>
  <c r="S247" i="31"/>
  <c r="S245" i="31"/>
  <c r="S243" i="31"/>
  <c r="S241" i="31"/>
  <c r="S239" i="31"/>
  <c r="S237" i="31"/>
  <c r="S235" i="31"/>
  <c r="S233" i="31"/>
  <c r="S231" i="31"/>
  <c r="S229" i="31"/>
  <c r="S227" i="31"/>
  <c r="S225"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502" i="31"/>
  <c r="S467" i="31"/>
  <c r="S465" i="31"/>
  <c r="S463" i="31"/>
  <c r="S461" i="31"/>
  <c r="S459" i="31"/>
  <c r="S457" i="31"/>
  <c r="S455" i="31"/>
  <c r="S453" i="31"/>
  <c r="S451" i="31"/>
  <c r="S53" i="31"/>
  <c r="S51" i="31"/>
  <c r="S49" i="31"/>
  <c r="S47" i="31"/>
  <c r="S77" i="31"/>
  <c r="S75" i="31"/>
  <c r="S73" i="31"/>
  <c r="S71" i="31"/>
  <c r="S69" i="31"/>
  <c r="S67" i="31"/>
  <c r="S65" i="31"/>
  <c r="S63" i="31"/>
  <c r="S61" i="31"/>
  <c r="S59" i="31"/>
  <c r="S57" i="31"/>
  <c r="S55" i="31"/>
  <c r="S97" i="31"/>
  <c r="S95" i="31"/>
  <c r="S93" i="31"/>
  <c r="S91" i="31"/>
  <c r="S89" i="31"/>
  <c r="S87" i="31"/>
  <c r="S85" i="31"/>
  <c r="S83" i="31"/>
  <c r="S81" i="31"/>
  <c r="S79" i="31"/>
  <c r="S98" i="31"/>
  <c r="S99" i="31"/>
  <c r="S100" i="31"/>
  <c r="S101" i="31"/>
  <c r="S102" i="31"/>
  <c r="S103" i="31"/>
  <c r="S104" i="31"/>
  <c r="S105" i="31"/>
  <c r="S106" i="31"/>
  <c r="S107" i="31"/>
  <c r="S108" i="31"/>
  <c r="S109" i="31"/>
  <c r="S110" i="31"/>
  <c r="S111" i="31"/>
  <c r="S445" i="31"/>
  <c r="S447"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AB31" i="35" s="1"/>
  <c r="F31" i="35"/>
  <c r="D87" i="35"/>
  <c r="E87" i="35" s="1"/>
  <c r="F87" i="35" s="1"/>
  <c r="G87" i="35" s="1"/>
  <c r="H87" i="35" s="1"/>
  <c r="I87" i="35" s="1"/>
  <c r="J87" i="35" s="1"/>
  <c r="K87" i="35" s="1"/>
  <c r="L87" i="35" s="1"/>
  <c r="M87" i="35" s="1"/>
  <c r="H34" i="37"/>
  <c r="D101" i="37"/>
  <c r="F34" i="37"/>
  <c r="D99" i="37"/>
  <c r="E99" i="37"/>
  <c r="F99" i="37" s="1"/>
  <c r="G99" i="37"/>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AA40" i="33" s="1"/>
  <c r="J41" i="33"/>
  <c r="D113" i="33"/>
  <c r="F37" i="33"/>
  <c r="D111" i="33"/>
  <c r="E111" i="33" s="1"/>
  <c r="F111" i="33" s="1"/>
  <c r="G111" i="33" s="1"/>
  <c r="H111" i="33" s="1"/>
  <c r="I111" i="33" s="1"/>
  <c r="J111" i="33" s="1"/>
  <c r="K111" i="33" s="1"/>
  <c r="L111" i="33" s="1"/>
  <c r="M111" i="33" s="1"/>
  <c r="S515" i="31"/>
  <c r="S517" i="31"/>
  <c r="S519" i="31"/>
  <c r="S521" i="31"/>
  <c r="S523" i="31"/>
  <c r="F41" i="21"/>
  <c r="J41" i="21"/>
  <c r="AC41" i="21" s="1"/>
  <c r="H41" i="21"/>
  <c r="U41" i="21" s="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c r="F93" i="39" s="1"/>
  <c r="G93" i="39"/>
  <c r="D91" i="39"/>
  <c r="E91" i="39"/>
  <c r="F91" i="39" s="1"/>
  <c r="G91" i="39" s="1"/>
  <c r="D89" i="39"/>
  <c r="E89" i="39"/>
  <c r="F89" i="39" s="1"/>
  <c r="G89" i="39"/>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F56" i="35"/>
  <c r="G56" i="35"/>
  <c r="H56" i="35" s="1"/>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c r="F110" i="21" s="1"/>
  <c r="G110" i="21"/>
  <c r="H110" i="21" s="1"/>
  <c r="I110" i="21" s="1"/>
  <c r="J110" i="21" s="1"/>
  <c r="K110" i="21" s="1"/>
  <c r="L110" i="21" s="1"/>
  <c r="M110" i="21" s="1"/>
  <c r="J36" i="21"/>
  <c r="AC36" i="21"/>
  <c r="D108" i="21"/>
  <c r="E108" i="21"/>
  <c r="F108" i="21" s="1"/>
  <c r="G108" i="2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J12" i="21"/>
  <c r="AC12" i="21" s="1"/>
  <c r="H12" i="21"/>
  <c r="AB12" i="21" s="1"/>
  <c r="J26" i="21"/>
  <c r="W26" i="21" s="1"/>
  <c r="F26" i="21"/>
  <c r="S26" i="21" s="1"/>
  <c r="AB41" i="21"/>
  <c r="S41" i="21"/>
  <c r="AA41" i="21"/>
  <c r="F45" i="39"/>
  <c r="S45" i="39"/>
  <c r="J45" i="39"/>
  <c r="W45" i="39"/>
  <c r="F36" i="39"/>
  <c r="S36" i="39"/>
  <c r="H36" i="39"/>
  <c r="AB36" i="39"/>
  <c r="J35" i="39"/>
  <c r="AC35" i="39"/>
  <c r="F35" i="39"/>
  <c r="AA35" i="39"/>
  <c r="J36" i="39"/>
  <c r="AC36" i="39"/>
  <c r="U9" i="39"/>
  <c r="W40" i="39"/>
  <c r="U30" i="37"/>
  <c r="E103" i="37"/>
  <c r="F103" i="37" s="1"/>
  <c r="G103" i="37" s="1"/>
  <c r="H103" i="37" s="1"/>
  <c r="I103" i="37" s="1"/>
  <c r="J103" i="37" s="1"/>
  <c r="K103" i="37" s="1"/>
  <c r="L103" i="37" s="1"/>
  <c r="M103" i="37" s="1"/>
  <c r="F39" i="37"/>
  <c r="S39" i="37"/>
  <c r="F29" i="36"/>
  <c r="AA29" i="36" s="1"/>
  <c r="W8" i="36"/>
  <c r="F16" i="36"/>
  <c r="AA16" i="36"/>
  <c r="W28" i="36"/>
  <c r="S30" i="36"/>
  <c r="AA31" i="36"/>
  <c r="W31" i="36"/>
  <c r="U31" i="36"/>
  <c r="J33" i="36"/>
  <c r="W33" i="36" s="1"/>
  <c r="H22" i="35"/>
  <c r="AB22" i="35" s="1"/>
  <c r="AC27" i="35"/>
  <c r="U31" i="35"/>
  <c r="W22" i="35"/>
  <c r="S31" i="35"/>
  <c r="F36" i="34"/>
  <c r="J35" i="34"/>
  <c r="S34" i="34"/>
  <c r="U34" i="34"/>
  <c r="H39" i="33"/>
  <c r="AB39" i="33" s="1"/>
  <c r="F26" i="33"/>
  <c r="AA26" i="33" s="1"/>
  <c r="S9" i="33"/>
  <c r="U33" i="33"/>
  <c r="U35" i="33"/>
  <c r="W33" i="33"/>
  <c r="W39" i="33"/>
  <c r="H39" i="37"/>
  <c r="AB39" i="37" s="1"/>
  <c r="S27" i="35"/>
  <c r="F11" i="40"/>
  <c r="AA11" i="40"/>
  <c r="H11" i="40"/>
  <c r="AB11" i="40"/>
  <c r="AB39" i="40"/>
  <c r="AC40" i="40"/>
  <c r="AA9" i="40"/>
  <c r="AC9" i="40"/>
  <c r="U9" i="40"/>
  <c r="S34" i="40"/>
  <c r="U38" i="40"/>
  <c r="S40" i="40"/>
  <c r="W31" i="40"/>
  <c r="S38"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7" i="39"/>
  <c r="C21" i="39"/>
  <c r="H11" i="39"/>
  <c r="C15" i="39"/>
  <c r="H32" i="33"/>
  <c r="AB32" i="33"/>
  <c r="H11" i="21"/>
  <c r="U11" i="21"/>
  <c r="J11" i="21"/>
  <c r="W11" i="21"/>
  <c r="H37" i="40"/>
  <c r="U37" i="40"/>
  <c r="H36" i="40"/>
  <c r="AB36" i="40"/>
  <c r="F35" i="40"/>
  <c r="AA35" i="40"/>
  <c r="H23" i="40"/>
  <c r="AB23" i="40"/>
  <c r="H17" i="40"/>
  <c r="U17" i="40"/>
  <c r="J15" i="40"/>
  <c r="W15" i="40"/>
  <c r="J11" i="40"/>
  <c r="W11" i="40"/>
  <c r="AB12" i="33"/>
  <c r="AA12" i="34"/>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7" i="34"/>
  <c r="AA27" i="34"/>
  <c r="F25" i="34"/>
  <c r="S25" i="34"/>
  <c r="H23" i="34"/>
  <c r="U23" i="34"/>
  <c r="J23" i="34"/>
  <c r="F19" i="34"/>
  <c r="H17" i="34"/>
  <c r="U17" i="34"/>
  <c r="F15" i="34"/>
  <c r="J15" i="34"/>
  <c r="H15" i="34"/>
  <c r="AB15" i="34"/>
  <c r="W8" i="34"/>
  <c r="F41" i="33"/>
  <c r="AA41" i="33"/>
  <c r="S38" i="33"/>
  <c r="E113" i="33"/>
  <c r="F113" i="33" s="1"/>
  <c r="G113" i="33" s="1"/>
  <c r="H113" i="33" s="1"/>
  <c r="I113" i="33" s="1"/>
  <c r="J113" i="33" s="1"/>
  <c r="K113" i="33" s="1"/>
  <c r="L113" i="33" s="1"/>
  <c r="M113" i="33" s="1"/>
  <c r="F32" i="33"/>
  <c r="AA32" i="33"/>
  <c r="J19" i="33"/>
  <c r="AC19" i="33"/>
  <c r="J15" i="33"/>
  <c r="AC15" i="33"/>
  <c r="F11" i="33"/>
  <c r="AA11"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s="1"/>
  <c r="J11" i="33"/>
  <c r="W11" i="33" s="1"/>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F17" i="21"/>
  <c r="AA17" i="21"/>
  <c r="H17" i="21"/>
  <c r="AB17" i="21"/>
  <c r="F15" i="21"/>
  <c r="S15" i="21"/>
  <c r="AB11" i="2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AZ514" i="3" s="1"/>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AZ530" i="3" s="1"/>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AZ496" i="3" s="1"/>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AZ549" i="3" s="1"/>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AZ497" i="3" s="1"/>
  <c r="BA495" i="3"/>
  <c r="BA493" i="3"/>
  <c r="AZ493" i="3" s="1"/>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BQ495" i="3"/>
  <c r="BL495" i="3" s="1"/>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s="1"/>
  <c r="F123" i="33"/>
  <c r="G123" i="33" s="1"/>
  <c r="H123" i="33" s="1"/>
  <c r="I123" i="33" s="1"/>
  <c r="J123" i="33" s="1"/>
  <c r="K123" i="33" s="1"/>
  <c r="L123" i="33" s="1"/>
  <c r="M123" i="33" s="1"/>
  <c r="H42" i="33"/>
  <c r="AB42" i="33" s="1"/>
  <c r="G125" i="33"/>
  <c r="J43" i="33"/>
  <c r="AC43" i="33"/>
  <c r="U43" i="33"/>
  <c r="U14" i="40"/>
  <c r="AC32" i="36"/>
  <c r="AC33" i="36"/>
  <c r="U35" i="35"/>
  <c r="W23" i="35"/>
  <c r="W14" i="37"/>
  <c r="AB28" i="37"/>
  <c r="U33" i="37"/>
  <c r="U39" i="37"/>
  <c r="W26" i="37"/>
  <c r="AC8" i="37"/>
  <c r="U26" i="37"/>
  <c r="W47" i="34"/>
  <c r="W37" i="34"/>
  <c r="AC36" i="34"/>
  <c r="AC31" i="33"/>
  <c r="W44" i="33"/>
  <c r="U11" i="33"/>
  <c r="U19" i="21"/>
  <c r="W44" i="21"/>
  <c r="U26" i="21"/>
  <c r="AC46" i="21"/>
  <c r="U12" i="21"/>
  <c r="AB38" i="21"/>
  <c r="F43" i="33"/>
  <c r="AA43" i="33" s="1"/>
  <c r="W15" i="34"/>
  <c r="AC15" i="34"/>
  <c r="W16" i="35"/>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C12" i="43"/>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A2" i="9"/>
  <c r="AZ20" i="3"/>
  <c r="AZ24" i="3"/>
  <c r="AZ28" i="3"/>
  <c r="AZ32" i="3"/>
  <c r="BL549" i="3"/>
  <c r="AZ494" i="3"/>
  <c r="AZ502" i="3"/>
  <c r="AZ522" i="3"/>
  <c r="AZ546" i="3"/>
  <c r="G546" i="3"/>
  <c r="G524" i="3"/>
  <c r="G303" i="3"/>
  <c r="BL304" i="3"/>
  <c r="G305" i="3"/>
  <c r="BL306" i="3"/>
  <c r="BA308" i="3"/>
  <c r="AZ308" i="3"/>
  <c r="BA309" i="3"/>
  <c r="BL309" i="3"/>
  <c r="G310" i="3"/>
  <c r="BA311" i="3"/>
  <c r="G319" i="3"/>
  <c r="BL320" i="3"/>
  <c r="G321" i="3"/>
  <c r="BL322" i="3"/>
  <c r="BA324" i="3"/>
  <c r="AZ324" i="3"/>
  <c r="BA325" i="3"/>
  <c r="BL325" i="3"/>
  <c r="G326" i="3"/>
  <c r="BA327" i="3"/>
  <c r="AZ327" i="3" s="1"/>
  <c r="G335" i="3"/>
  <c r="BL336" i="3"/>
  <c r="G337" i="3"/>
  <c r="BL338" i="3"/>
  <c r="BA340" i="3"/>
  <c r="AZ340" i="3"/>
  <c r="BA341" i="3"/>
  <c r="BL341" i="3"/>
  <c r="BA343" i="3"/>
  <c r="BA345" i="3"/>
  <c r="BL355" i="3"/>
  <c r="G356" i="3"/>
  <c r="BL357" i="3"/>
  <c r="BA359" i="3"/>
  <c r="AZ359" i="3" s="1"/>
  <c r="BA360" i="3"/>
  <c r="AZ360" i="3" s="1"/>
  <c r="BL360" i="3"/>
  <c r="G361" i="3"/>
  <c r="BA362" i="3"/>
  <c r="G370" i="3"/>
  <c r="BL371" i="3"/>
  <c r="G372" i="3"/>
  <c r="BL373" i="3"/>
  <c r="BA375" i="3"/>
  <c r="AZ375" i="3"/>
  <c r="BA376" i="3"/>
  <c r="BL376" i="3"/>
  <c r="G377" i="3"/>
  <c r="BA378" i="3"/>
  <c r="AZ378" i="3" s="1"/>
  <c r="BL378" i="3"/>
  <c r="G379" i="3"/>
  <c r="BA380" i="3"/>
  <c r="AZ380" i="3" s="1"/>
  <c r="G388" i="3"/>
  <c r="BL389" i="3"/>
  <c r="G390" i="3"/>
  <c r="BL391" i="3"/>
  <c r="BA393" i="3"/>
  <c r="AZ393" i="3"/>
  <c r="BA394" i="3"/>
  <c r="BL394" i="3"/>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AC5" i="3"/>
  <c r="AZ506" i="3"/>
  <c r="G548" i="3"/>
  <c r="G538" i="3"/>
  <c r="G520" i="3"/>
  <c r="G502" i="3"/>
  <c r="BS5" i="3"/>
  <c r="BP5" i="3"/>
  <c r="BN5" i="3"/>
  <c r="AZ343" i="3"/>
  <c r="BK5" i="3"/>
  <c r="BI5" i="3"/>
  <c r="BG5" i="3"/>
  <c r="BE5" i="3"/>
  <c r="BC5" i="3"/>
  <c r="G17" i="3"/>
  <c r="BA17" i="3"/>
  <c r="BT5" i="3"/>
  <c r="AZ350" i="3"/>
  <c r="AZ352" i="3"/>
  <c r="AZ356" i="3"/>
  <c r="AZ364" i="3"/>
  <c r="AZ368" i="3"/>
  <c r="BA15" i="3"/>
  <c r="AZ15" i="3" s="1"/>
  <c r="BB5" i="3"/>
  <c r="E15" i="6" s="1"/>
  <c r="BR5" i="3"/>
  <c r="G28" i="6"/>
  <c r="AZ384" i="3"/>
  <c r="AZ388" i="3"/>
  <c r="AZ392" i="3"/>
  <c r="AZ396" i="3"/>
  <c r="AZ394" i="3"/>
  <c r="E8" i="6"/>
  <c r="F27" i="6" s="1"/>
  <c r="G509" i="3"/>
  <c r="BL493" i="3"/>
  <c r="AZ491" i="3"/>
  <c r="AZ376" i="3"/>
  <c r="AZ382"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F20" i="36"/>
  <c r="AA20" i="36" s="1"/>
  <c r="J33" i="34"/>
  <c r="AC33" i="34" s="1"/>
  <c r="H23" i="39"/>
  <c r="U23" i="39" s="1"/>
  <c r="D48" i="9"/>
  <c r="M52" i="9" s="1"/>
  <c r="K9" i="1"/>
  <c r="M9" i="1" s="1"/>
  <c r="AE9" i="1"/>
  <c r="D93" i="9"/>
  <c r="E12" i="6"/>
  <c r="E57" i="40"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48" i="9" s="1"/>
  <c r="O52" i="9" s="1"/>
  <c r="F53" i="9"/>
  <c r="J100" i="43"/>
  <c r="AB37" i="40"/>
  <c r="S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BA13" i="3"/>
  <c r="AZ13" i="3" s="1"/>
  <c r="BL17" i="3"/>
  <c r="AZ17" i="3" s="1"/>
  <c r="BL13" i="3"/>
  <c r="G30" i="6"/>
  <c r="G31" i="6" s="1"/>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s="1"/>
  <c r="E70" i="43"/>
  <c r="B68" i="43" s="1"/>
  <c r="F100" i="43"/>
  <c r="H17" i="43"/>
  <c r="G6" i="1"/>
  <c r="H85" i="43"/>
  <c r="H81" i="43"/>
  <c r="H84" i="43"/>
  <c r="H88" i="43"/>
  <c r="H53" i="43"/>
  <c r="H78" i="43"/>
  <c r="H71" i="43"/>
  <c r="C17" i="43"/>
  <c r="F33" i="43"/>
  <c r="K17" i="43"/>
  <c r="F34" i="43"/>
  <c r="N6" i="43"/>
  <c r="N3" i="43"/>
  <c r="F38" i="43"/>
  <c r="F37" i="43"/>
  <c r="M9" i="43"/>
  <c r="N5" i="43"/>
  <c r="M12" i="43"/>
  <c r="B19" i="53"/>
  <c r="B37" i="72" s="1"/>
  <c r="C7" i="39"/>
  <c r="C68" i="39" s="1"/>
  <c r="C7" i="35"/>
  <c r="C48" i="35" s="1"/>
  <c r="D48" i="35" s="1"/>
  <c r="E48" i="35" s="1"/>
  <c r="C7" i="33"/>
  <c r="C58" i="33"/>
  <c r="D58" i="33" s="1"/>
  <c r="E58" i="33" s="1"/>
  <c r="F58" i="33" s="1"/>
  <c r="G58" i="33" s="1"/>
  <c r="H58" i="33" s="1"/>
  <c r="I58" i="33" s="1"/>
  <c r="J58" i="33" s="1"/>
  <c r="K58" i="33" s="1"/>
  <c r="L58" i="33" s="1"/>
  <c r="M58" i="33" s="1"/>
  <c r="N58" i="33" s="1"/>
  <c r="O58" i="33" s="1"/>
  <c r="C7" i="21"/>
  <c r="C58" i="21"/>
  <c r="C7" i="40"/>
  <c r="C63" i="40"/>
  <c r="C65" i="40" s="1"/>
  <c r="M47" i="9"/>
  <c r="G19" i="43"/>
  <c r="O19" i="43" s="1"/>
  <c r="T35" i="4"/>
  <c r="A19" i="51" s="1"/>
  <c r="B14" i="72" s="1"/>
  <c r="C46" i="36"/>
  <c r="D46" i="36" s="1"/>
  <c r="E46" i="36" s="1"/>
  <c r="C59" i="34"/>
  <c r="D59" i="34" s="1"/>
  <c r="E59" i="34" s="1"/>
  <c r="F59" i="34" s="1"/>
  <c r="G59" i="34" s="1"/>
  <c r="H59" i="34" s="1"/>
  <c r="I59" i="34" s="1"/>
  <c r="J59" i="34" s="1"/>
  <c r="C52" i="37"/>
  <c r="D52" i="37" s="1"/>
  <c r="E52" i="37" s="1"/>
  <c r="F52" i="37" s="1"/>
  <c r="G52" i="37" s="1"/>
  <c r="H52" i="37" s="1"/>
  <c r="A4" i="51"/>
  <c r="B6" i="72" s="1"/>
  <c r="C4" i="12"/>
  <c r="H55" i="43"/>
  <c r="H56" i="43"/>
  <c r="H72" i="43"/>
  <c r="L20" i="6"/>
  <c r="E51" i="40"/>
  <c r="B6" i="1"/>
  <c r="E6" i="1" s="1"/>
  <c r="S8" i="1"/>
  <c r="AR8"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F31" i="12"/>
  <c r="F52" i="9"/>
  <c r="M18" i="67"/>
  <c r="F32" i="67"/>
  <c r="F60" i="67" s="1"/>
  <c r="F30" i="69"/>
  <c r="F48" i="69" s="1"/>
  <c r="F32" i="15"/>
  <c r="F60" i="15" s="1"/>
  <c r="M18" i="15"/>
  <c r="F28" i="15"/>
  <c r="C28" i="15"/>
  <c r="AA39" i="40"/>
  <c r="S39" i="40"/>
  <c r="S12" i="33"/>
  <c r="AA12" i="3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s="1"/>
  <c r="H23" i="21"/>
  <c r="S13" i="21"/>
  <c r="D6" i="52"/>
  <c r="AP7" i="1"/>
  <c r="AB45" i="21"/>
  <c r="AC33" i="21"/>
  <c r="W33" i="21"/>
  <c r="S33" i="21"/>
  <c r="AA33" i="21"/>
  <c r="W32" i="21"/>
  <c r="AC32" i="21"/>
  <c r="AB9" i="21"/>
  <c r="U9" i="21"/>
  <c r="AA32" i="21"/>
  <c r="S32" i="21"/>
  <c r="W9" i="21"/>
  <c r="AC9" i="21"/>
  <c r="AB32" i="21"/>
  <c r="U32" i="21"/>
  <c r="AA10" i="21"/>
  <c r="S10" i="21"/>
  <c r="C30" i="11"/>
  <c r="U32" i="39"/>
  <c r="AB32" i="39"/>
  <c r="AC32" i="39"/>
  <c r="W32" i="39"/>
  <c r="W19" i="37"/>
  <c r="AC19" i="37"/>
  <c r="W23" i="37"/>
  <c r="AC23" i="37"/>
  <c r="AB11" i="37"/>
  <c r="U11" i="37"/>
  <c r="H63" i="37"/>
  <c r="I63" i="37" s="1"/>
  <c r="J63" i="37" s="1"/>
  <c r="K63" i="37" s="1"/>
  <c r="L63" i="37" s="1"/>
  <c r="M63" i="37" s="1"/>
  <c r="J11" i="37"/>
  <c r="AC11" i="37" s="1"/>
  <c r="W10" i="37"/>
  <c r="AC10" i="37"/>
  <c r="U11" i="34"/>
  <c r="AB11" i="34"/>
  <c r="AC10" i="34"/>
  <c r="W10" i="34"/>
  <c r="H70" i="34"/>
  <c r="I70" i="34"/>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W11" i="37"/>
  <c r="W11" i="34"/>
  <c r="AC11" i="34"/>
  <c r="F34" i="11"/>
  <c r="C36" i="11" s="1"/>
  <c r="F11" i="12"/>
  <c r="C23" i="12" s="1"/>
  <c r="F34" i="68"/>
  <c r="R8" i="1"/>
  <c r="AE8" i="1"/>
  <c r="AG6" i="1"/>
  <c r="H109" i="9"/>
  <c r="H110" i="9"/>
  <c r="D18" i="53" s="1"/>
  <c r="B35" i="72" s="1"/>
  <c r="D16" i="53"/>
  <c r="B34" i="72" s="1"/>
  <c r="J7" i="33"/>
  <c r="W7" i="33" s="1"/>
  <c r="F7" i="33"/>
  <c r="S7" i="33" s="1"/>
  <c r="H7" i="33"/>
  <c r="AB7" i="33" s="1"/>
  <c r="T48" i="33" s="1"/>
  <c r="G48" i="33" s="1"/>
  <c r="H112" i="9"/>
  <c r="D21" i="53" s="1"/>
  <c r="B39" i="72" s="1"/>
  <c r="H111" i="9"/>
  <c r="D126" i="9" s="1"/>
  <c r="D19" i="53"/>
  <c r="B38" i="72" s="1"/>
  <c r="D20" i="53"/>
  <c r="B40" i="72" s="1"/>
  <c r="AD3" i="71"/>
  <c r="D63" i="40"/>
  <c r="D65" i="40" s="1"/>
  <c r="J1" i="73"/>
  <c r="C13" i="12"/>
  <c r="C30" i="69"/>
  <c r="C77" i="9"/>
  <c r="C74" i="9" s="1"/>
  <c r="C28" i="67"/>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G17" i="43" s="1"/>
  <c r="C16" i="43" s="1"/>
  <c r="M17" i="43"/>
  <c r="E17" i="43"/>
  <c r="C70" i="39"/>
  <c r="D68" i="39"/>
  <c r="U7" i="33"/>
  <c r="F48" i="35"/>
  <c r="G48" i="35"/>
  <c r="D58" i="21"/>
  <c r="E58" i="21" s="1"/>
  <c r="F58" i="21" s="1"/>
  <c r="C24" i="12"/>
  <c r="AB15" i="71"/>
  <c r="X13" i="71"/>
  <c r="X12" i="71"/>
  <c r="AA13" i="71"/>
  <c r="AA12" i="71"/>
  <c r="X16" i="71"/>
  <c r="Y12" i="71"/>
  <c r="Z12" i="71" s="1"/>
  <c r="AB13" i="71"/>
  <c r="AB12" i="71"/>
  <c r="C94" i="9"/>
  <c r="C92" i="9"/>
  <c r="F14" i="71"/>
  <c r="F13" i="71"/>
  <c r="F12" i="71" s="1"/>
  <c r="F11" i="71" s="1"/>
  <c r="F10" i="71" s="1"/>
  <c r="Y13" i="71"/>
  <c r="Z13" i="71" s="1"/>
  <c r="X3" i="71"/>
  <c r="E63" i="40"/>
  <c r="F63" i="40" s="1"/>
  <c r="D70" i="39"/>
  <c r="E68" i="39"/>
  <c r="E70" i="39" s="1"/>
  <c r="E65" i="40"/>
  <c r="C19" i="43"/>
  <c r="F7" i="78"/>
  <c r="M24" i="78"/>
  <c r="F38" i="78"/>
  <c r="F26" i="78"/>
  <c r="F42" i="78"/>
  <c r="F36" i="78"/>
  <c r="M8" i="78"/>
  <c r="M28" i="78"/>
  <c r="M26" i="78"/>
  <c r="F6" i="78"/>
  <c r="M22" i="78"/>
  <c r="M23" i="78"/>
  <c r="F9" i="78"/>
  <c r="F16" i="78"/>
  <c r="F40" i="78"/>
  <c r="M9" i="78"/>
  <c r="F13" i="78"/>
  <c r="M6" i="78"/>
  <c r="F8" i="78"/>
  <c r="F37" i="78"/>
  <c r="C76" i="78"/>
  <c r="J15" i="78"/>
  <c r="M27" i="78"/>
  <c r="L47" i="78"/>
  <c r="L48" i="78"/>
  <c r="M28" i="67"/>
  <c r="C76" i="15"/>
  <c r="D2" i="33"/>
  <c r="M6" i="67"/>
  <c r="AO13" i="1"/>
  <c r="F7" i="15"/>
  <c r="F6" i="67"/>
  <c r="M23" i="67"/>
  <c r="AO10" i="1"/>
  <c r="AO8" i="1"/>
  <c r="J15" i="15"/>
  <c r="E2" i="68"/>
  <c r="B13" i="76"/>
  <c r="M29" i="67"/>
  <c r="E11" i="76"/>
  <c r="M22" i="15"/>
  <c r="F6" i="73"/>
  <c r="F5" i="73"/>
  <c r="F43" i="67"/>
  <c r="M27" i="67"/>
  <c r="D6" i="73"/>
  <c r="M29" i="15"/>
  <c r="M24" i="15"/>
  <c r="F7" i="73"/>
  <c r="B12" i="76"/>
  <c r="F8" i="67"/>
  <c r="F9" i="15"/>
  <c r="F26" i="15"/>
  <c r="F13" i="15"/>
  <c r="M29" i="78"/>
  <c r="M9" i="67"/>
  <c r="D2" i="34"/>
  <c r="L47" i="67"/>
  <c r="F43" i="15"/>
  <c r="M24" i="67"/>
  <c r="E10" i="76"/>
  <c r="M23" i="15"/>
  <c r="AO9" i="1"/>
  <c r="AO11" i="1"/>
  <c r="F6" i="15"/>
  <c r="F9" i="67"/>
  <c r="D5" i="73"/>
  <c r="F8" i="15"/>
  <c r="F37" i="67"/>
  <c r="M28" i="15"/>
  <c r="D4" i="73"/>
  <c r="E12" i="76"/>
  <c r="M26" i="15"/>
  <c r="AO12" i="1"/>
  <c r="D2" i="36"/>
  <c r="D7" i="73"/>
  <c r="F36" i="67"/>
  <c r="E9" i="76"/>
  <c r="M22" i="67"/>
  <c r="D2" i="35"/>
  <c r="E2" i="69"/>
  <c r="F42" i="67"/>
  <c r="F26" i="67"/>
  <c r="L47" i="15"/>
  <c r="J15" i="67"/>
  <c r="F16" i="15"/>
  <c r="F20" i="31"/>
  <c r="L48" i="67"/>
  <c r="C76" i="67"/>
  <c r="E7" i="76"/>
  <c r="F4" i="73"/>
  <c r="F42" i="15"/>
  <c r="M27" i="15"/>
  <c r="D2" i="37"/>
  <c r="B7" i="76"/>
  <c r="B9" i="76"/>
  <c r="F7" i="67"/>
  <c r="F16" i="67"/>
  <c r="M6" i="15"/>
  <c r="F38" i="67"/>
  <c r="E13" i="76"/>
  <c r="F36" i="15"/>
  <c r="B8" i="76"/>
  <c r="E8" i="76"/>
  <c r="F40" i="15"/>
  <c r="F38" i="15"/>
  <c r="F3" i="73"/>
  <c r="F43" i="78"/>
  <c r="D3" i="73"/>
  <c r="M8" i="67"/>
  <c r="L48" i="15"/>
  <c r="F40" i="67"/>
  <c r="F37" i="15"/>
  <c r="B10" i="76"/>
  <c r="D2" i="21"/>
  <c r="M8" i="15"/>
  <c r="M26" i="67"/>
  <c r="B11" i="76"/>
  <c r="M9" i="15"/>
  <c r="Q71" i="78" l="1"/>
  <c r="F65" i="78"/>
  <c r="F51" i="78"/>
  <c r="F68" i="78"/>
  <c r="C6" i="78"/>
  <c r="F64" i="78"/>
  <c r="C27" i="78"/>
  <c r="F66" i="78"/>
  <c r="F50" i="78"/>
  <c r="M7" i="78"/>
  <c r="J6" i="78" s="1"/>
  <c r="J18" i="78" s="1"/>
  <c r="F3" i="35"/>
  <c r="L57" i="78"/>
  <c r="J59" i="78"/>
  <c r="L56" i="78"/>
  <c r="J53" i="78"/>
  <c r="L60" i="78"/>
  <c r="J57" i="78"/>
  <c r="J55" i="78" s="1"/>
  <c r="J58" i="78" s="1"/>
  <c r="Q50" i="78" s="1"/>
  <c r="J60" i="78"/>
  <c r="Q48" i="78" s="1"/>
  <c r="I54" i="78"/>
  <c r="L46" i="78"/>
  <c r="L59" i="78"/>
  <c r="N59" i="78"/>
  <c r="L58" i="78"/>
  <c r="M59" i="78"/>
  <c r="G7" i="1"/>
  <c r="P74" i="67"/>
  <c r="E13" i="6"/>
  <c r="E58" i="40" s="1"/>
  <c r="G13" i="3"/>
  <c r="E63" i="39"/>
  <c r="E62" i="39"/>
  <c r="E14" i="6"/>
  <c r="E64" i="39" s="1"/>
  <c r="E11" i="6"/>
  <c r="E61" i="39" s="1"/>
  <c r="AQ13" i="1"/>
  <c r="T10" i="1"/>
  <c r="AR12" i="1"/>
  <c r="E56" i="39"/>
  <c r="E10" i="6"/>
  <c r="F22" i="43"/>
  <c r="G101" i="43"/>
  <c r="N104" i="46"/>
  <c r="H22" i="43"/>
  <c r="D101" i="43"/>
  <c r="D109" i="43" s="1"/>
  <c r="I101" i="43"/>
  <c r="I109" i="43" s="1"/>
  <c r="G22" i="43"/>
  <c r="AJ11" i="43"/>
  <c r="AJ13" i="43" s="1"/>
  <c r="AF11" i="43"/>
  <c r="AF13" i="43" s="1"/>
  <c r="AB11" i="43"/>
  <c r="AB13" i="43" s="1"/>
  <c r="Z7" i="43"/>
  <c r="AG11" i="43"/>
  <c r="AC11" i="43"/>
  <c r="Y11" i="43"/>
  <c r="Y13" i="43" s="1"/>
  <c r="B113" i="43"/>
  <c r="B117" i="43" s="1"/>
  <c r="C117" i="43" s="1"/>
  <c r="J101" i="43"/>
  <c r="J107" i="43" s="1"/>
  <c r="L101" i="43"/>
  <c r="H101" i="43"/>
  <c r="M101" i="43"/>
  <c r="E101" i="43"/>
  <c r="AH11" i="43"/>
  <c r="AD11" i="43"/>
  <c r="Z11" i="43"/>
  <c r="AI11" i="43"/>
  <c r="AI13" i="43" s="1"/>
  <c r="AE11" i="43"/>
  <c r="AE13" i="43" s="1"/>
  <c r="AA11" i="43"/>
  <c r="AA13" i="43" s="1"/>
  <c r="T9" i="1"/>
  <c r="AQ9" i="1"/>
  <c r="T12" i="1"/>
  <c r="E59" i="40"/>
  <c r="F71" i="78"/>
  <c r="T13" i="1"/>
  <c r="AR11" i="1"/>
  <c r="T11" i="1"/>
  <c r="M7" i="1"/>
  <c r="AR10" i="1"/>
  <c r="D115" i="43"/>
  <c r="E115" i="43" s="1"/>
  <c r="F115" i="43" s="1"/>
  <c r="G115" i="43" s="1"/>
  <c r="H115" i="43" s="1"/>
  <c r="J59" i="43"/>
  <c r="E59" i="43"/>
  <c r="B57" i="43" s="1"/>
  <c r="C24" i="43" s="1"/>
  <c r="H62" i="43"/>
  <c r="H65" i="43"/>
  <c r="H63" i="43"/>
  <c r="H67" i="43"/>
  <c r="H60" i="43"/>
  <c r="H66" i="43"/>
  <c r="H64" i="43"/>
  <c r="H59" i="43"/>
  <c r="H61" i="43"/>
  <c r="D5" i="43"/>
  <c r="H75" i="43"/>
  <c r="H82" i="43"/>
  <c r="H50" i="43"/>
  <c r="P61" i="15"/>
  <c r="C48" i="68"/>
  <c r="C30" i="68"/>
  <c r="C31" i="12"/>
  <c r="D22" i="67"/>
  <c r="L27" i="6"/>
  <c r="Q16" i="1"/>
  <c r="D19" i="12"/>
  <c r="C19" i="12" s="1"/>
  <c r="AQ8" i="1"/>
  <c r="I102" i="43"/>
  <c r="T8" i="1"/>
  <c r="H16" i="1"/>
  <c r="E29" i="6"/>
  <c r="K15" i="1" s="1"/>
  <c r="I105" i="43"/>
  <c r="C101" i="43"/>
  <c r="E22" i="43"/>
  <c r="N101" i="43"/>
  <c r="F101" i="43"/>
  <c r="K101" i="43"/>
  <c r="G16" i="1"/>
  <c r="J10" i="40" s="1"/>
  <c r="I14" i="74"/>
  <c r="B8" i="74" s="1"/>
  <c r="D12" i="52"/>
  <c r="D127" i="9"/>
  <c r="D13" i="52" s="1"/>
  <c r="B13" i="53"/>
  <c r="B29" i="72" s="1"/>
  <c r="F65" i="40"/>
  <c r="G63" i="40"/>
  <c r="F68" i="39"/>
  <c r="AC7" i="33"/>
  <c r="V48" i="33" s="1"/>
  <c r="I48" i="33" s="1"/>
  <c r="AA7" i="33"/>
  <c r="R48" i="33" s="1"/>
  <c r="H7" i="34"/>
  <c r="K59" i="34"/>
  <c r="L59" i="34" s="1"/>
  <c r="M59" i="34" s="1"/>
  <c r="N59" i="34" s="1"/>
  <c r="O59" i="34" s="1"/>
  <c r="F7" i="34"/>
  <c r="I52" i="33"/>
  <c r="J52" i="33" s="1"/>
  <c r="G52" i="33"/>
  <c r="H52" i="33" s="1"/>
  <c r="G53" i="33"/>
  <c r="H53" i="33" s="1"/>
  <c r="G58" i="21"/>
  <c r="C5" i="43"/>
  <c r="R49" i="33"/>
  <c r="E48" i="33"/>
  <c r="I53" i="33" s="1"/>
  <c r="J53" i="33" s="1"/>
  <c r="F46" i="36"/>
  <c r="H48" i="35"/>
  <c r="I52" i="37"/>
  <c r="O9" i="1"/>
  <c r="P9" i="1" s="1"/>
  <c r="AZ495" i="3"/>
  <c r="AZ521" i="3"/>
  <c r="AA28" i="34"/>
  <c r="S28" i="34"/>
  <c r="D17" i="53"/>
  <c r="B36" i="72" s="1"/>
  <c r="D124" i="9"/>
  <c r="P7" i="1"/>
  <c r="E65" i="39"/>
  <c r="E60" i="40"/>
  <c r="E16" i="6"/>
  <c r="W12" i="35"/>
  <c r="AC12" i="35"/>
  <c r="AZ551" i="3"/>
  <c r="BA5" i="3"/>
  <c r="E27" i="6" s="1"/>
  <c r="J9" i="34"/>
  <c r="H9" i="34"/>
  <c r="J34" i="35"/>
  <c r="H34" i="35"/>
  <c r="F34" i="35"/>
  <c r="O8" i="1"/>
  <c r="AZ400" i="3"/>
  <c r="AZ413" i="3"/>
  <c r="AZ424" i="3"/>
  <c r="AZ429" i="3"/>
  <c r="C48" i="69"/>
  <c r="E56" i="40"/>
  <c r="U35" i="40"/>
  <c r="H87" i="43"/>
  <c r="H86" i="43"/>
  <c r="BQ5" i="3"/>
  <c r="F28" i="6" s="1"/>
  <c r="K5" i="4"/>
  <c r="B47" i="48" s="1"/>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s="1"/>
  <c r="F9" i="34"/>
  <c r="J12" i="34"/>
  <c r="F12" i="35"/>
  <c r="H36" i="35"/>
  <c r="J36" i="35"/>
  <c r="F25" i="37"/>
  <c r="W31" i="35"/>
  <c r="AC31" i="35"/>
  <c r="G551" i="3"/>
  <c r="BL548" i="3"/>
  <c r="BL5" i="3" s="1"/>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s="1"/>
  <c r="E14" i="71" s="1"/>
  <c r="E13" i="71" s="1"/>
  <c r="V17" i="71"/>
  <c r="X17" i="71"/>
  <c r="M100" i="43"/>
  <c r="I100" i="43"/>
  <c r="E100" i="43"/>
  <c r="D100" i="43"/>
  <c r="C40" i="68"/>
  <c r="C21" i="68"/>
  <c r="F23" i="71"/>
  <c r="F24" i="71" s="1"/>
  <c r="F25" i="71" s="1"/>
  <c r="V25" i="71" s="1"/>
  <c r="Y17" i="71"/>
  <c r="Z17" i="71" s="1"/>
  <c r="F60" i="71"/>
  <c r="AF10" i="43"/>
  <c r="AC12" i="43"/>
  <c r="AC10" i="43"/>
  <c r="AG12" i="43"/>
  <c r="AG10" i="43"/>
  <c r="K56" i="9"/>
  <c r="Y15" i="71"/>
  <c r="Z15" i="71" s="1"/>
  <c r="Y16" i="71"/>
  <c r="Z16" i="71" s="1"/>
  <c r="C17" i="71"/>
  <c r="AB16" i="71"/>
  <c r="AB17" i="71"/>
  <c r="AA14" i="71"/>
  <c r="X14" i="71"/>
  <c r="X7" i="71"/>
  <c r="Y7" i="71"/>
  <c r="Z7" i="71" s="1"/>
  <c r="AB7" i="71"/>
  <c r="Z12" i="43"/>
  <c r="Z10" i="43"/>
  <c r="AD12" i="43"/>
  <c r="AD10" i="43"/>
  <c r="AH12" i="43"/>
  <c r="AH10" i="43"/>
  <c r="AA16" i="71"/>
  <c r="AA17" i="71"/>
  <c r="X15" i="71"/>
  <c r="B17" i="71"/>
  <c r="Y14" i="71"/>
  <c r="Z14" i="71" s="1"/>
  <c r="Y11" i="71"/>
  <c r="Z11" i="71" s="1"/>
  <c r="AB14" i="71"/>
  <c r="X5" i="71"/>
  <c r="Y10" i="71"/>
  <c r="Z10" i="71" s="1"/>
  <c r="AA5" i="71"/>
  <c r="AB11" i="71"/>
  <c r="AA15" i="71"/>
  <c r="X11" i="71"/>
  <c r="AA11" i="71"/>
  <c r="X8" i="71"/>
  <c r="AA8" i="71"/>
  <c r="AA6" i="71"/>
  <c r="AA7" i="71"/>
  <c r="X6" i="71"/>
  <c r="AB6" i="71"/>
  <c r="Y5" i="71"/>
  <c r="Z5" i="71" s="1"/>
  <c r="AB8" i="71"/>
  <c r="X10" i="71"/>
  <c r="AA10" i="71"/>
  <c r="AB10" i="71"/>
  <c r="AB5" i="71"/>
  <c r="Y6" i="71"/>
  <c r="Z6" i="71" s="1"/>
  <c r="F31" i="67"/>
  <c r="F31" i="15"/>
  <c r="K4" i="4"/>
  <c r="B46" i="48" s="1"/>
  <c r="B4" i="72" s="1"/>
  <c r="B4" i="62"/>
  <c r="B71" i="72" s="1"/>
  <c r="D9" i="53"/>
  <c r="B25" i="72" s="1"/>
  <c r="B24" i="72"/>
  <c r="K120" i="9"/>
  <c r="A18" i="62" s="1"/>
  <c r="B64" i="72" s="1"/>
  <c r="Y9" i="71"/>
  <c r="Z9" i="71" s="1"/>
  <c r="Y8" i="71"/>
  <c r="Z8" i="71" s="1"/>
  <c r="AA9" i="71"/>
  <c r="AB3" i="71"/>
  <c r="X9" i="71"/>
  <c r="AB9" i="71"/>
  <c r="Y3" i="71"/>
  <c r="Z3" i="71" s="1"/>
  <c r="F9" i="71"/>
  <c r="F8" i="71" s="1"/>
  <c r="F7" i="71" s="1"/>
  <c r="F6" i="71" s="1"/>
  <c r="F5" i="71" s="1"/>
  <c r="AF3" i="71"/>
  <c r="P22"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E20" i="43"/>
  <c r="F66" i="67"/>
  <c r="B11" i="70"/>
  <c r="N59" i="15"/>
  <c r="L58" i="15"/>
  <c r="M59" i="15"/>
  <c r="L59" i="15" s="1"/>
  <c r="B8" i="70"/>
  <c r="F66" i="15"/>
  <c r="Q71" i="67"/>
  <c r="F64" i="15"/>
  <c r="F70" i="67"/>
  <c r="C27" i="67"/>
  <c r="F71" i="67"/>
  <c r="C27" i="15"/>
  <c r="F65" i="15"/>
  <c r="B9" i="70"/>
  <c r="N59" i="67"/>
  <c r="L59" i="67"/>
  <c r="L58" i="67"/>
  <c r="M59" i="67"/>
  <c r="B13" i="70"/>
  <c r="M7" i="67"/>
  <c r="J6" i="67" s="1"/>
  <c r="F50" i="67"/>
  <c r="F59" i="67" s="1"/>
  <c r="F68" i="67"/>
  <c r="F64" i="67"/>
  <c r="F68" i="15"/>
  <c r="D9" i="68"/>
  <c r="C36" i="68"/>
  <c r="F27" i="69"/>
  <c r="C36" i="69"/>
  <c r="D9" i="69"/>
  <c r="C16" i="67"/>
  <c r="C16" i="15"/>
  <c r="G1" i="73"/>
  <c r="C16" i="78"/>
  <c r="C32" i="78" l="1"/>
  <c r="C33" i="78"/>
  <c r="C49" i="78"/>
  <c r="Q60" i="78"/>
  <c r="Q73" i="78"/>
  <c r="Q61" i="78"/>
  <c r="Q74" i="78"/>
  <c r="Q52" i="78"/>
  <c r="F1" i="78"/>
  <c r="Q66" i="78"/>
  <c r="Q57" i="78"/>
  <c r="AG13" i="43"/>
  <c r="F27" i="68"/>
  <c r="C29" i="68" s="1"/>
  <c r="D27" i="68" s="1"/>
  <c r="C9" i="69"/>
  <c r="F45" i="69"/>
  <c r="I104" i="43"/>
  <c r="E66" i="39"/>
  <c r="D118" i="43"/>
  <c r="E118" i="43" s="1"/>
  <c r="F118" i="43" s="1"/>
  <c r="AH13" i="43"/>
  <c r="Z13" i="43"/>
  <c r="D117" i="43"/>
  <c r="E117" i="43" s="1"/>
  <c r="F117" i="43" s="1"/>
  <c r="G117" i="43" s="1"/>
  <c r="H117" i="43" s="1"/>
  <c r="I117" i="43"/>
  <c r="J117" i="43" s="1"/>
  <c r="K117" i="43" s="1"/>
  <c r="L117" i="43" s="1"/>
  <c r="M117" i="43" s="1"/>
  <c r="J106" i="43"/>
  <c r="I107" i="43"/>
  <c r="I103" i="43"/>
  <c r="I118" i="43"/>
  <c r="J118" i="43" s="1"/>
  <c r="K118" i="43" s="1"/>
  <c r="L118" i="43" s="1"/>
  <c r="M118" i="43" s="1"/>
  <c r="B116" i="43"/>
  <c r="C116" i="43" s="1"/>
  <c r="I106" i="43"/>
  <c r="AD13" i="43"/>
  <c r="D22" i="43"/>
  <c r="D107" i="43"/>
  <c r="D106" i="43"/>
  <c r="E104" i="43"/>
  <c r="E107" i="43"/>
  <c r="E105" i="43"/>
  <c r="E102" i="43"/>
  <c r="E106" i="43"/>
  <c r="E103" i="43"/>
  <c r="E109" i="43"/>
  <c r="H107" i="43"/>
  <c r="H106" i="43"/>
  <c r="H105" i="43"/>
  <c r="H109" i="43"/>
  <c r="H102" i="43"/>
  <c r="H103" i="43"/>
  <c r="H104" i="43"/>
  <c r="J104" i="43"/>
  <c r="J109" i="43"/>
  <c r="J103" i="43"/>
  <c r="C47" i="69"/>
  <c r="D45" i="69" s="1"/>
  <c r="AC13" i="43"/>
  <c r="D105" i="43"/>
  <c r="D102" i="43"/>
  <c r="D104" i="43"/>
  <c r="D103" i="43"/>
  <c r="J105" i="43"/>
  <c r="J102" i="43"/>
  <c r="M109" i="43"/>
  <c r="M104" i="43"/>
  <c r="M107" i="43"/>
  <c r="M105" i="43"/>
  <c r="M102" i="43"/>
  <c r="M106" i="43"/>
  <c r="M103" i="43"/>
  <c r="L109" i="43"/>
  <c r="L106" i="43"/>
  <c r="L107" i="43"/>
  <c r="L103" i="43"/>
  <c r="L102" i="43"/>
  <c r="L105" i="43"/>
  <c r="L104" i="43"/>
  <c r="B115" i="43"/>
  <c r="C115" i="43" s="1"/>
  <c r="I115" i="43"/>
  <c r="J115" i="43" s="1"/>
  <c r="K115" i="43" s="1"/>
  <c r="L115" i="43" s="1"/>
  <c r="M115" i="43" s="1"/>
  <c r="G118" i="43"/>
  <c r="H118" i="43" s="1"/>
  <c r="B118" i="43"/>
  <c r="C118" i="43" s="1"/>
  <c r="D116" i="43"/>
  <c r="E116" i="43" s="1"/>
  <c r="F116" i="43" s="1"/>
  <c r="G116" i="43" s="1"/>
  <c r="H116" i="43" s="1"/>
  <c r="I116" i="43"/>
  <c r="J116" i="43" s="1"/>
  <c r="K116" i="43" s="1"/>
  <c r="L116" i="43" s="1"/>
  <c r="M116" i="43" s="1"/>
  <c r="G105" i="43"/>
  <c r="G107" i="43"/>
  <c r="G104" i="43"/>
  <c r="G106" i="43"/>
  <c r="G102" i="43"/>
  <c r="G103" i="43"/>
  <c r="G109" i="43"/>
  <c r="O7" i="1"/>
  <c r="C9" i="68"/>
  <c r="F45" i="68"/>
  <c r="F11" i="78"/>
  <c r="M11" i="78"/>
  <c r="J10" i="78" s="1"/>
  <c r="J5" i="78" s="1"/>
  <c r="C29" i="69"/>
  <c r="D27" i="69" s="1"/>
  <c r="F27" i="11"/>
  <c r="F28" i="12"/>
  <c r="C29" i="12" s="1"/>
  <c r="D28" i="12" s="1"/>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s="1"/>
  <c r="H10" i="40"/>
  <c r="AB10" i="40" s="1"/>
  <c r="J10" i="39"/>
  <c r="W10" i="39" s="1"/>
  <c r="F10" i="40"/>
  <c r="AA10" i="40" s="1"/>
  <c r="H10" i="39"/>
  <c r="U10" i="39" s="1"/>
  <c r="H63" i="40"/>
  <c r="G65" i="40"/>
  <c r="G68" i="39"/>
  <c r="F70" i="39"/>
  <c r="W10" i="40"/>
  <c r="AC10" i="40"/>
  <c r="C16" i="71"/>
  <c r="T17" i="71"/>
  <c r="D17" i="71"/>
  <c r="U17" i="71" s="1"/>
  <c r="E12" i="71"/>
  <c r="E11" i="71" s="1"/>
  <c r="E10" i="71" s="1"/>
  <c r="E9" i="71" s="1"/>
  <c r="V13" i="71"/>
  <c r="AZ5" i="3"/>
  <c r="AA25" i="37"/>
  <c r="S25" i="37"/>
  <c r="AB36" i="35"/>
  <c r="U36" i="35"/>
  <c r="W12" i="34"/>
  <c r="AC12" i="34"/>
  <c r="W28" i="34"/>
  <c r="AC28" i="34"/>
  <c r="F30" i="6"/>
  <c r="F31" i="6" s="1"/>
  <c r="E28" i="6"/>
  <c r="S34" i="35"/>
  <c r="AA34" i="35"/>
  <c r="AC34" i="35"/>
  <c r="W34" i="35"/>
  <c r="W9" i="34"/>
  <c r="AC9" i="34"/>
  <c r="AZ548" i="3"/>
  <c r="J52" i="37"/>
  <c r="K52" i="37" s="1"/>
  <c r="L52" i="37" s="1"/>
  <c r="M52" i="37" s="1"/>
  <c r="N52" i="37" s="1"/>
  <c r="O52" i="37" s="1"/>
  <c r="H7" i="37"/>
  <c r="I48" i="35"/>
  <c r="J48" i="35" s="1"/>
  <c r="K48" i="35" s="1"/>
  <c r="L48" i="35" s="1"/>
  <c r="M48" i="35" s="1"/>
  <c r="N48" i="35" s="1"/>
  <c r="O48" i="35" s="1"/>
  <c r="F7" i="35"/>
  <c r="G46" i="36"/>
  <c r="H46" i="36" s="1"/>
  <c r="I46" i="36" s="1"/>
  <c r="J46" i="36" s="1"/>
  <c r="K46" i="36" s="1"/>
  <c r="L46" i="36" s="1"/>
  <c r="M46" i="36" s="1"/>
  <c r="N46" i="36" s="1"/>
  <c r="O46" i="36" s="1"/>
  <c r="H7" i="36"/>
  <c r="F7" i="36"/>
  <c r="C48" i="33"/>
  <c r="C49" i="33"/>
  <c r="J7" i="21"/>
  <c r="H58" i="21"/>
  <c r="I58" i="21" s="1"/>
  <c r="J58" i="21" s="1"/>
  <c r="K58" i="21" s="1"/>
  <c r="L58" i="21" s="1"/>
  <c r="M58" i="21" s="1"/>
  <c r="N58" i="21" s="1"/>
  <c r="O58" i="21" s="1"/>
  <c r="F7" i="21"/>
  <c r="F7" i="37"/>
  <c r="S7" i="34"/>
  <c r="AA7" i="34"/>
  <c r="R49" i="34" s="1"/>
  <c r="U7" i="34"/>
  <c r="AB7" i="34"/>
  <c r="T49" i="34" s="1"/>
  <c r="G49" i="34" s="1"/>
  <c r="B16" i="71"/>
  <c r="B15" i="71" s="1"/>
  <c r="B14" i="71" s="1"/>
  <c r="B13" i="71" s="1"/>
  <c r="S17" i="71"/>
  <c r="F59" i="71"/>
  <c r="Q60" i="71"/>
  <c r="AC36" i="35"/>
  <c r="W36" i="35"/>
  <c r="S12" i="35"/>
  <c r="AA12" i="35"/>
  <c r="AA9" i="34"/>
  <c r="S9" i="34"/>
  <c r="W44" i="39"/>
  <c r="AC44" i="39"/>
  <c r="P8" i="1"/>
  <c r="AB34" i="35"/>
  <c r="U34" i="35"/>
  <c r="U9" i="34"/>
  <c r="AB9" i="34"/>
  <c r="G5" i="3"/>
  <c r="B3" i="3" s="1"/>
  <c r="E551" i="3" s="1"/>
  <c r="D10" i="52"/>
  <c r="D125" i="9"/>
  <c r="D11" i="52" s="1"/>
  <c r="H14" i="74"/>
  <c r="B7" i="74" s="1"/>
  <c r="J7" i="37"/>
  <c r="H7" i="35"/>
  <c r="E53" i="33"/>
  <c r="F53" i="33" s="1"/>
  <c r="E52" i="33"/>
  <c r="F52" i="33" s="1"/>
  <c r="J7" i="36"/>
  <c r="H7" i="21"/>
  <c r="J7" i="35"/>
  <c r="J7" i="34"/>
  <c r="M17" i="67"/>
  <c r="M17" i="15"/>
  <c r="F59" i="15"/>
  <c r="P24" i="43"/>
  <c r="B66" i="40" s="1"/>
  <c r="P21" i="43"/>
  <c r="C49" i="67"/>
  <c r="P25" i="43"/>
  <c r="P23" i="43"/>
  <c r="B71" i="39" s="1"/>
  <c r="C49" i="15"/>
  <c r="B40" i="1"/>
  <c r="F24" i="78" s="1"/>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AE7" i="1"/>
  <c r="F41" i="78"/>
  <c r="AE6" i="1"/>
  <c r="C47" i="68" l="1"/>
  <c r="D45" i="68" s="1"/>
  <c r="D113" i="43"/>
  <c r="J22" i="43" s="1"/>
  <c r="F69" i="78"/>
  <c r="C24" i="78"/>
  <c r="J26" i="78"/>
  <c r="J29" i="78" s="1"/>
  <c r="J24" i="78"/>
  <c r="C53" i="78"/>
  <c r="C48" i="78" s="1"/>
  <c r="C10" i="78"/>
  <c r="C5" i="78" s="1"/>
  <c r="E41" i="43"/>
  <c r="C41" i="43" s="1"/>
  <c r="C20" i="43"/>
  <c r="C47" i="11"/>
  <c r="D45" i="11" s="1"/>
  <c r="C29" i="11"/>
  <c r="D27" i="11" s="1"/>
  <c r="S10" i="40"/>
  <c r="U10" i="40"/>
  <c r="C23" i="43"/>
  <c r="C21" i="43" s="1"/>
  <c r="S5" i="43"/>
  <c r="S6" i="43"/>
  <c r="S4" i="43"/>
  <c r="S7" i="43"/>
  <c r="S2" i="43"/>
  <c r="S3" i="43"/>
  <c r="AC10" i="39"/>
  <c r="AB10" i="39"/>
  <c r="S10" i="39"/>
  <c r="G70" i="39"/>
  <c r="H68" i="39"/>
  <c r="I63" i="40"/>
  <c r="H65" i="40"/>
  <c r="AB7" i="21"/>
  <c r="T48" i="21" s="1"/>
  <c r="G48" i="21" s="1"/>
  <c r="U7" i="21"/>
  <c r="U7" i="35"/>
  <c r="AB7" i="35"/>
  <c r="T38" i="35" s="1"/>
  <c r="G38" i="35" s="1"/>
  <c r="Q59" i="71"/>
  <c r="Q58" i="71"/>
  <c r="B12" i="71"/>
  <c r="B11" i="71" s="1"/>
  <c r="B10" i="71" s="1"/>
  <c r="B9" i="71" s="1"/>
  <c r="S13" i="71"/>
  <c r="S7" i="37"/>
  <c r="AA7" i="37"/>
  <c r="R42" i="37" s="1"/>
  <c r="S7" i="36"/>
  <c r="AA7" i="36"/>
  <c r="R36" i="36" s="1"/>
  <c r="C15" i="71"/>
  <c r="D16" i="71"/>
  <c r="AC7" i="34"/>
  <c r="V49" i="34" s="1"/>
  <c r="I49" i="34" s="1"/>
  <c r="W7" i="34"/>
  <c r="W7" i="35"/>
  <c r="AC7" i="35"/>
  <c r="V38" i="35" s="1"/>
  <c r="I38" i="35" s="1"/>
  <c r="AC7" i="36"/>
  <c r="V36" i="36" s="1"/>
  <c r="I36" i="36" s="1"/>
  <c r="W7" i="36"/>
  <c r="AC7" i="37"/>
  <c r="V42" i="37" s="1"/>
  <c r="I42" i="37" s="1"/>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s="1"/>
  <c r="G54" i="34"/>
  <c r="H54" i="34" s="1"/>
  <c r="R50" i="34"/>
  <c r="E49" i="34"/>
  <c r="AA7" i="21"/>
  <c r="R48" i="21" s="1"/>
  <c r="S7" i="21"/>
  <c r="W7" i="21"/>
  <c r="AC7" i="21"/>
  <c r="V48" i="21" s="1"/>
  <c r="I48" i="21" s="1"/>
  <c r="AB7" i="36"/>
  <c r="T36" i="36" s="1"/>
  <c r="G36" i="36" s="1"/>
  <c r="U7" i="36"/>
  <c r="AA7" i="35"/>
  <c r="R38" i="35" s="1"/>
  <c r="S7" i="35"/>
  <c r="AB7" i="37"/>
  <c r="T42" i="37" s="1"/>
  <c r="G42" i="37" s="1"/>
  <c r="U7" i="37"/>
  <c r="E30" i="6"/>
  <c r="E31" i="6" s="1"/>
  <c r="K20" i="6"/>
  <c r="K24" i="6"/>
  <c r="M24" i="6" s="1"/>
  <c r="I24" i="6" s="1"/>
  <c r="S24" i="6" s="1"/>
  <c r="K14" i="1"/>
  <c r="K26" i="6"/>
  <c r="M26" i="6" s="1"/>
  <c r="I26" i="6" s="1"/>
  <c r="S26" i="6" s="1"/>
  <c r="K19" i="6"/>
  <c r="S6" i="1" s="1"/>
  <c r="K25" i="6"/>
  <c r="M25" i="6" s="1"/>
  <c r="I25" i="6" s="1"/>
  <c r="S25" i="6" s="1"/>
  <c r="K23" i="6"/>
  <c r="M23" i="6" s="1"/>
  <c r="I23" i="6" s="1"/>
  <c r="S23" i="6" s="1"/>
  <c r="K21" i="6"/>
  <c r="M21" i="6" s="1"/>
  <c r="I21" i="6" s="1"/>
  <c r="S21" i="6" s="1"/>
  <c r="K22" i="6"/>
  <c r="M22" i="6" s="1"/>
  <c r="I22" i="6" s="1"/>
  <c r="S22" i="6" s="1"/>
  <c r="AY6" i="3"/>
  <c r="E3" i="6"/>
  <c r="E8" i="71"/>
  <c r="E7" i="71" s="1"/>
  <c r="E6" i="71" s="1"/>
  <c r="E5" i="71" s="1"/>
  <c r="V9" i="71"/>
  <c r="J26" i="67"/>
  <c r="J24" i="67"/>
  <c r="J24" i="15"/>
  <c r="J26" i="15"/>
  <c r="C53" i="67"/>
  <c r="C48" i="67" s="1"/>
  <c r="C10" i="67"/>
  <c r="C5" i="67" s="1"/>
  <c r="C53" i="15"/>
  <c r="C48" i="15" s="1"/>
  <c r="C10" i="15"/>
  <c r="C5" i="15" s="1"/>
  <c r="F25" i="12"/>
  <c r="F22" i="69"/>
  <c r="F41" i="69" s="1"/>
  <c r="F24" i="67"/>
  <c r="C24" i="67" s="1"/>
  <c r="F22" i="11"/>
  <c r="F22" i="68"/>
  <c r="F24" i="15"/>
  <c r="C24" i="15" s="1"/>
  <c r="F41" i="15"/>
  <c r="F41" i="67"/>
  <c r="C14" i="67"/>
  <c r="C17" i="67"/>
  <c r="C17" i="15"/>
  <c r="F69" i="15" l="1"/>
  <c r="J29" i="15"/>
  <c r="L18" i="79"/>
  <c r="M18" i="79"/>
  <c r="B118" i="79" s="1"/>
  <c r="C18" i="67"/>
  <c r="C15" i="67"/>
  <c r="F69" i="67"/>
  <c r="J29" i="67"/>
  <c r="E6" i="70"/>
  <c r="T2" i="43"/>
  <c r="V2" i="43" s="1"/>
  <c r="T4" i="43"/>
  <c r="V4" i="43" s="1"/>
  <c r="T5" i="43"/>
  <c r="V5" i="43" s="1"/>
  <c r="C38" i="78"/>
  <c r="C66" i="78"/>
  <c r="C60" i="78"/>
  <c r="C35" i="43"/>
  <c r="C37" i="43"/>
  <c r="C34" i="43"/>
  <c r="C33" i="43"/>
  <c r="T12" i="43"/>
  <c r="V12" i="43" s="1"/>
  <c r="C36" i="43"/>
  <c r="T10" i="43"/>
  <c r="V10" i="43" s="1"/>
  <c r="T13" i="43"/>
  <c r="V13" i="43" s="1"/>
  <c r="T11" i="43"/>
  <c r="V11" i="43" s="1"/>
  <c r="T8" i="43"/>
  <c r="V8" i="43" s="1"/>
  <c r="T15" i="43"/>
  <c r="V15" i="43" s="1"/>
  <c r="T9" i="43"/>
  <c r="V9" i="43" s="1"/>
  <c r="T14" i="43"/>
  <c r="V14" i="43" s="1"/>
  <c r="T16" i="43"/>
  <c r="V16" i="43" s="1"/>
  <c r="T3" i="43"/>
  <c r="V3" i="43" s="1"/>
  <c r="T7" i="43"/>
  <c r="V7" i="43" s="1"/>
  <c r="T6" i="43"/>
  <c r="V6" i="43" s="1"/>
  <c r="C29" i="43"/>
  <c r="C38" i="43"/>
  <c r="C39" i="43"/>
  <c r="AQ6" i="1"/>
  <c r="AR6" i="1"/>
  <c r="T6" i="1"/>
  <c r="M20" i="6"/>
  <c r="I20" i="6" s="1"/>
  <c r="S20" i="6" s="1"/>
  <c r="S7" i="1"/>
  <c r="AC6" i="3"/>
  <c r="H6" i="3"/>
  <c r="J63" i="40"/>
  <c r="I65" i="40"/>
  <c r="H70" i="39"/>
  <c r="I68" i="39"/>
  <c r="D3" i="34"/>
  <c r="D3" i="33"/>
  <c r="B2" i="33" s="1"/>
  <c r="B3" i="33" s="1"/>
  <c r="E6" i="6"/>
  <c r="D37" i="11"/>
  <c r="C37" i="11" s="1"/>
  <c r="D14" i="12"/>
  <c r="M18" i="9"/>
  <c r="B118" i="9" s="1"/>
  <c r="D3" i="21"/>
  <c r="D19" i="11"/>
  <c r="C19" i="11" s="1"/>
  <c r="C24" i="11" s="1"/>
  <c r="C17" i="4"/>
  <c r="B4" i="52" s="1"/>
  <c r="B43" i="72" s="1"/>
  <c r="L18" i="9"/>
  <c r="B14" i="74" s="1"/>
  <c r="D3" i="37"/>
  <c r="M19" i="6"/>
  <c r="K27" i="6"/>
  <c r="K16" i="1"/>
  <c r="M14" i="1"/>
  <c r="I52" i="21"/>
  <c r="J52" i="21" s="1"/>
  <c r="E54" i="34"/>
  <c r="F54" i="34" s="1"/>
  <c r="E53" i="34"/>
  <c r="F53" i="34" s="1"/>
  <c r="I46" i="37"/>
  <c r="J46" i="37" s="1"/>
  <c r="I40" i="36"/>
  <c r="J40" i="36" s="1"/>
  <c r="I53" i="34"/>
  <c r="J53" i="34" s="1"/>
  <c r="I54" i="34"/>
  <c r="J54" i="34" s="1"/>
  <c r="D15" i="71"/>
  <c r="C14" i="71"/>
  <c r="R37" i="36"/>
  <c r="E36" i="36"/>
  <c r="B8" i="71"/>
  <c r="B7" i="71" s="1"/>
  <c r="B6" i="71" s="1"/>
  <c r="B5" i="71" s="1"/>
  <c r="S9" i="71"/>
  <c r="G52" i="21"/>
  <c r="H52" i="21" s="1"/>
  <c r="G53" i="21"/>
  <c r="H53" i="2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s="1"/>
  <c r="G47" i="37"/>
  <c r="H47" i="37" s="1"/>
  <c r="R39" i="35"/>
  <c r="E38" i="35"/>
  <c r="G40" i="36"/>
  <c r="H40" i="36" s="1"/>
  <c r="G41" i="36"/>
  <c r="H41" i="36" s="1"/>
  <c r="R49" i="21"/>
  <c r="E48" i="21"/>
  <c r="C50" i="34"/>
  <c r="C49" i="34"/>
  <c r="I43" i="35"/>
  <c r="J43" i="35" s="1"/>
  <c r="I42" i="35"/>
  <c r="J42" i="35" s="1"/>
  <c r="R43" i="37"/>
  <c r="E42" i="37"/>
  <c r="I47" i="37" s="1"/>
  <c r="J47" i="37" s="1"/>
  <c r="G42" i="35"/>
  <c r="H42" i="35" s="1"/>
  <c r="G43" i="35"/>
  <c r="H43" i="35" s="1"/>
  <c r="F41" i="68"/>
  <c r="C60" i="15"/>
  <c r="C66" i="15"/>
  <c r="C26" i="69"/>
  <c r="D22" i="69" s="1"/>
  <c r="C44" i="69"/>
  <c r="D41" i="69" s="1"/>
  <c r="C44" i="68"/>
  <c r="D41" i="68" s="1"/>
  <c r="C26" i="68"/>
  <c r="D22" i="68" s="1"/>
  <c r="C26" i="12"/>
  <c r="D25" i="12" s="1"/>
  <c r="C44" i="11"/>
  <c r="D41" i="11" s="1"/>
  <c r="C23" i="11"/>
  <c r="C26" i="11"/>
  <c r="D22" i="11" s="1"/>
  <c r="C38" i="67"/>
  <c r="C38" i="15"/>
  <c r="C66" i="67"/>
  <c r="C60" i="67"/>
  <c r="C34" i="69"/>
  <c r="C14" i="15"/>
  <c r="C17" i="78"/>
  <c r="B1" i="74" l="1"/>
  <c r="C8" i="74" s="1"/>
  <c r="C19" i="67"/>
  <c r="C20" i="67" s="1"/>
  <c r="C26" i="67" s="1"/>
  <c r="M19" i="79"/>
  <c r="C118" i="79" s="1"/>
  <c r="L19" i="79"/>
  <c r="E6" i="3"/>
  <c r="B2" i="34"/>
  <c r="B3" i="34" s="1"/>
  <c r="C18" i="15"/>
  <c r="C15" i="15"/>
  <c r="S16" i="1"/>
  <c r="E7" i="70"/>
  <c r="E2" i="70" s="1"/>
  <c r="E38" i="43"/>
  <c r="G38" i="43"/>
  <c r="I38" i="43" s="1"/>
  <c r="G34" i="43"/>
  <c r="I34" i="43" s="1"/>
  <c r="E34" i="43"/>
  <c r="E35" i="43"/>
  <c r="G35" i="43"/>
  <c r="I35" i="43" s="1"/>
  <c r="E39" i="43"/>
  <c r="G39" i="43"/>
  <c r="I39" i="43" s="1"/>
  <c r="C30" i="43"/>
  <c r="E30" i="43" s="1"/>
  <c r="E29" i="43"/>
  <c r="E36" i="43"/>
  <c r="G36" i="43"/>
  <c r="I36" i="43" s="1"/>
  <c r="G33" i="43"/>
  <c r="I33" i="43" s="1"/>
  <c r="E33" i="43"/>
  <c r="E37" i="43"/>
  <c r="G37" i="43"/>
  <c r="I37" i="43" s="1"/>
  <c r="AQ7" i="1"/>
  <c r="T7" i="1"/>
  <c r="AR7" i="1"/>
  <c r="I70" i="39"/>
  <c r="J68" i="39"/>
  <c r="K63" i="40"/>
  <c r="J65" i="40"/>
  <c r="C42" i="37"/>
  <c r="C43" i="37"/>
  <c r="B2" i="37" s="1"/>
  <c r="B3" i="37" s="1"/>
  <c r="E52" i="21"/>
  <c r="F52" i="21" s="1"/>
  <c r="E53" i="21"/>
  <c r="F53" i="21" s="1"/>
  <c r="E43" i="35"/>
  <c r="F43" i="35" s="1"/>
  <c r="E42" i="35"/>
  <c r="F42" i="35" s="1"/>
  <c r="C36" i="36"/>
  <c r="C37" i="36"/>
  <c r="B2" i="36" s="1"/>
  <c r="B3" i="36" s="1"/>
  <c r="O14" i="1"/>
  <c r="O16" i="1" s="1"/>
  <c r="M16" i="1"/>
  <c r="T16" i="1"/>
  <c r="C20" i="11"/>
  <c r="C25" i="11" s="1"/>
  <c r="C22" i="11" s="1"/>
  <c r="C7" i="74"/>
  <c r="E47" i="37"/>
  <c r="F47" i="37" s="1"/>
  <c r="E46" i="37"/>
  <c r="F46" i="37" s="1"/>
  <c r="C48" i="21"/>
  <c r="C49" i="21"/>
  <c r="B2" i="21" s="1"/>
  <c r="B3" i="21" s="1"/>
  <c r="C38" i="35"/>
  <c r="C39" i="35"/>
  <c r="B2" i="35" s="1"/>
  <c r="B3" i="35" s="1"/>
  <c r="H20" i="6"/>
  <c r="D25" i="6"/>
  <c r="D15" i="6"/>
  <c r="D22" i="6"/>
  <c r="D21" i="6"/>
  <c r="D24" i="6"/>
  <c r="D20" i="6"/>
  <c r="D6" i="6"/>
  <c r="D9" i="6"/>
  <c r="D10" i="6"/>
  <c r="L19" i="9"/>
  <c r="C14" i="74" s="1"/>
  <c r="D29" i="6"/>
  <c r="H25" i="6"/>
  <c r="H22" i="6"/>
  <c r="H21" i="6"/>
  <c r="H24" i="6"/>
  <c r="M19" i="9"/>
  <c r="C118" i="9" s="1"/>
  <c r="B2" i="74" s="1"/>
  <c r="D19" i="6"/>
  <c r="D26" i="6"/>
  <c r="C18" i="4"/>
  <c r="D8" i="6"/>
  <c r="D23" i="6"/>
  <c r="D14" i="6"/>
  <c r="D5" i="6"/>
  <c r="D12" i="6"/>
  <c r="D11" i="6"/>
  <c r="D13" i="6"/>
  <c r="D28" i="6"/>
  <c r="D30" i="6" s="1"/>
  <c r="E61" i="40"/>
  <c r="H23" i="6"/>
  <c r="H26" i="6"/>
  <c r="E40" i="36"/>
  <c r="F40" i="36" s="1"/>
  <c r="E41" i="36"/>
  <c r="F41" i="36" s="1"/>
  <c r="C13" i="71"/>
  <c r="D14" i="71"/>
  <c r="I41" i="36"/>
  <c r="J41" i="36" s="1"/>
  <c r="I53" i="21"/>
  <c r="J53" i="21" s="1"/>
  <c r="C35" i="69"/>
  <c r="C38" i="69"/>
  <c r="M27" i="6"/>
  <c r="I19" i="6"/>
  <c r="D17" i="12"/>
  <c r="C17" i="12" s="1"/>
  <c r="C14" i="12"/>
  <c r="D10" i="11"/>
  <c r="C10" i="11" s="1"/>
  <c r="D20" i="12"/>
  <c r="C20" i="12" s="1"/>
  <c r="C18" i="12" s="1"/>
  <c r="C33" i="15"/>
  <c r="J59" i="15"/>
  <c r="J60" i="15" s="1"/>
  <c r="C33" i="67"/>
  <c r="J59" i="67"/>
  <c r="J60" i="67" s="1"/>
  <c r="D10" i="68"/>
  <c r="D10" i="69"/>
  <c r="C14" i="78"/>
  <c r="C6" i="69" l="1"/>
  <c r="C23" i="67"/>
  <c r="C29" i="67" s="1"/>
  <c r="C19" i="15"/>
  <c r="C20" i="15" s="1"/>
  <c r="C26" i="15" s="1"/>
  <c r="C18" i="78"/>
  <c r="C15" i="78"/>
  <c r="C26" i="43"/>
  <c r="B2" i="43" s="1"/>
  <c r="C6" i="68" s="1"/>
  <c r="C7" i="68" s="1"/>
  <c r="C27" i="43"/>
  <c r="R20" i="6"/>
  <c r="R7" i="1" s="1"/>
  <c r="D16" i="6"/>
  <c r="C28" i="11"/>
  <c r="C27" i="11" s="1"/>
  <c r="C31" i="11" s="1"/>
  <c r="P14" i="1"/>
  <c r="P16" i="1" s="1"/>
  <c r="C11" i="12" s="1"/>
  <c r="C12" i="12" s="1"/>
  <c r="R25" i="6"/>
  <c r="K65" i="40"/>
  <c r="L63" i="40"/>
  <c r="K68" i="39"/>
  <c r="J70" i="39"/>
  <c r="C10" i="68"/>
  <c r="C8" i="68" s="1"/>
  <c r="D19" i="68"/>
  <c r="S19" i="6"/>
  <c r="S27" i="6" s="1"/>
  <c r="I27" i="6"/>
  <c r="C12" i="71"/>
  <c r="T13" i="71"/>
  <c r="D13" i="71"/>
  <c r="U13" i="71" s="1"/>
  <c r="H19" i="6"/>
  <c r="H27" i="6" s="1"/>
  <c r="R23" i="6"/>
  <c r="A7" i="51"/>
  <c r="B7" i="72" s="1"/>
  <c r="C4" i="52"/>
  <c r="B45" i="72" s="1"/>
  <c r="A10" i="51"/>
  <c r="B9" i="72" s="1"/>
  <c r="D27" i="6"/>
  <c r="D31" i="6" s="1"/>
  <c r="R19" i="6"/>
  <c r="R24" i="6"/>
  <c r="R22" i="6"/>
  <c r="C10" i="69"/>
  <c r="C8" i="69" s="1"/>
  <c r="D19" i="69"/>
  <c r="R26" i="6"/>
  <c r="D8" i="74"/>
  <c r="D7" i="74"/>
  <c r="R21" i="6"/>
  <c r="L16" i="1"/>
  <c r="C34" i="11"/>
  <c r="Q48" i="15"/>
  <c r="Q48" i="67"/>
  <c r="C34" i="68"/>
  <c r="B6" i="76"/>
  <c r="E6" i="76"/>
  <c r="C57" i="67" l="1"/>
  <c r="C36" i="67"/>
  <c r="J14" i="67"/>
  <c r="J19" i="67"/>
  <c r="Q49" i="67"/>
  <c r="C19" i="78"/>
  <c r="C20" i="78" s="1"/>
  <c r="C26" i="78" s="1"/>
  <c r="C23" i="15"/>
  <c r="C29" i="15" s="1"/>
  <c r="J14" i="15" s="1"/>
  <c r="C5" i="68"/>
  <c r="C23" i="68" s="1"/>
  <c r="C15" i="12"/>
  <c r="E2" i="76"/>
  <c r="B2" i="76"/>
  <c r="B3" i="43"/>
  <c r="R27" i="6"/>
  <c r="R6" i="1"/>
  <c r="C16" i="12"/>
  <c r="C21" i="12" s="1"/>
  <c r="C22" i="12" s="1"/>
  <c r="M63" i="40"/>
  <c r="L65" i="40"/>
  <c r="L68" i="39"/>
  <c r="K70" i="39"/>
  <c r="C35" i="68"/>
  <c r="C38" i="68"/>
  <c r="C19" i="68"/>
  <c r="D37" i="68"/>
  <c r="C37" i="68" s="1"/>
  <c r="C38" i="11"/>
  <c r="C35" i="11"/>
  <c r="C19" i="69"/>
  <c r="C24" i="69" s="1"/>
  <c r="D37" i="69"/>
  <c r="C37" i="69" s="1"/>
  <c r="C33" i="69" s="1"/>
  <c r="I6" i="6"/>
  <c r="I5" i="6"/>
  <c r="C11" i="71"/>
  <c r="D12" i="71"/>
  <c r="M21" i="78"/>
  <c r="M21" i="15"/>
  <c r="F35" i="15"/>
  <c r="F35" i="67"/>
  <c r="M21" i="67"/>
  <c r="F35" i="78"/>
  <c r="J22" i="67" l="1"/>
  <c r="J13" i="67"/>
  <c r="J23" i="67" s="1"/>
  <c r="C64" i="67"/>
  <c r="C61" i="67"/>
  <c r="C34" i="67"/>
  <c r="C31" i="67" s="1"/>
  <c r="F63" i="67"/>
  <c r="C62" i="67" s="1"/>
  <c r="J20" i="67"/>
  <c r="J17" i="67" s="1"/>
  <c r="C7" i="69"/>
  <c r="C5" i="69" s="1"/>
  <c r="J19" i="15"/>
  <c r="C36" i="15"/>
  <c r="Q49" i="15"/>
  <c r="C57" i="15"/>
  <c r="C64" i="15" s="1"/>
  <c r="C13" i="15"/>
  <c r="Q70" i="15" s="1"/>
  <c r="C23" i="78"/>
  <c r="C29" i="78" s="1"/>
  <c r="J22" i="15"/>
  <c r="J13" i="15"/>
  <c r="J23" i="15" s="1"/>
  <c r="F63" i="78"/>
  <c r="C62" i="78" s="1"/>
  <c r="C34" i="78"/>
  <c r="C31" i="78" s="1"/>
  <c r="J20" i="78"/>
  <c r="B3" i="76"/>
  <c r="J20" i="15"/>
  <c r="C34" i="15"/>
  <c r="C31" i="15" s="1"/>
  <c r="F63" i="15"/>
  <c r="C62" i="15" s="1"/>
  <c r="R16" i="1"/>
  <c r="C30" i="12"/>
  <c r="C28" i="12" s="1"/>
  <c r="C27" i="12"/>
  <c r="C25" i="12" s="1"/>
  <c r="M68" i="39"/>
  <c r="L70" i="39"/>
  <c r="M65" i="40"/>
  <c r="N63" i="40"/>
  <c r="C39" i="69"/>
  <c r="C43" i="69" s="1"/>
  <c r="C42" i="69"/>
  <c r="C20" i="68"/>
  <c r="C25" i="68" s="1"/>
  <c r="C24" i="68"/>
  <c r="C10" i="71"/>
  <c r="D11" i="71"/>
  <c r="C33" i="11"/>
  <c r="C33" i="68"/>
  <c r="C59" i="67" l="1"/>
  <c r="J16" i="67"/>
  <c r="J25" i="67" s="1"/>
  <c r="L57" i="67"/>
  <c r="L60" i="67" s="1"/>
  <c r="L46" i="67" s="1"/>
  <c r="C23" i="69"/>
  <c r="C20" i="69"/>
  <c r="C28" i="69" s="1"/>
  <c r="C27" i="69" s="1"/>
  <c r="C61" i="15"/>
  <c r="C59" i="15" s="1"/>
  <c r="C56" i="15"/>
  <c r="C65" i="15" s="1"/>
  <c r="J17" i="15"/>
  <c r="J16" i="15" s="1"/>
  <c r="J25" i="15" s="1"/>
  <c r="C75" i="15"/>
  <c r="C37" i="15"/>
  <c r="C30" i="15" s="1"/>
  <c r="C39" i="15" s="1"/>
  <c r="Q69" i="15" s="1"/>
  <c r="Q68" i="15" s="1"/>
  <c r="C36" i="78"/>
  <c r="C57" i="78"/>
  <c r="C13" i="78"/>
  <c r="Q49" i="78"/>
  <c r="J19" i="78"/>
  <c r="J17" i="78" s="1"/>
  <c r="J14" i="78"/>
  <c r="L57" i="15"/>
  <c r="L60" i="15" s="1"/>
  <c r="L46" i="15" s="1"/>
  <c r="C22" i="68"/>
  <c r="C41" i="69"/>
  <c r="C28" i="68"/>
  <c r="C27" i="68" s="1"/>
  <c r="C32" i="12"/>
  <c r="B2" i="12" s="1"/>
  <c r="B3" i="12" s="1"/>
  <c r="N65" i="40"/>
  <c r="H7" i="40" s="1"/>
  <c r="O63" i="40"/>
  <c r="O65" i="40" s="1"/>
  <c r="F7" i="40"/>
  <c r="C46" i="69"/>
  <c r="C45" i="69" s="1"/>
  <c r="C49" i="69" s="1"/>
  <c r="N68" i="39"/>
  <c r="M70" i="39"/>
  <c r="C39" i="11"/>
  <c r="C42" i="11"/>
  <c r="C9" i="71"/>
  <c r="D10" i="71"/>
  <c r="C39" i="68"/>
  <c r="C42" i="68"/>
  <c r="Q66" i="67" l="1"/>
  <c r="Q57" i="67"/>
  <c r="C25" i="69"/>
  <c r="C22" i="69" s="1"/>
  <c r="C31" i="69" s="1"/>
  <c r="C58" i="15"/>
  <c r="C67" i="15" s="1"/>
  <c r="C68" i="15" s="1"/>
  <c r="C71" i="15" s="1"/>
  <c r="Q57" i="15"/>
  <c r="C40" i="15"/>
  <c r="Q65" i="15" s="1"/>
  <c r="C80" i="15"/>
  <c r="C79" i="15" s="1"/>
  <c r="Q70" i="78"/>
  <c r="C75" i="78"/>
  <c r="C56" i="78"/>
  <c r="C65" i="78" s="1"/>
  <c r="C37" i="78"/>
  <c r="C30" i="78" s="1"/>
  <c r="C39" i="78" s="1"/>
  <c r="J22" i="78"/>
  <c r="J13" i="78"/>
  <c r="J23" i="78" s="1"/>
  <c r="C61" i="78"/>
  <c r="C59" i="78" s="1"/>
  <c r="C64" i="78"/>
  <c r="Q66" i="15"/>
  <c r="C31" i="68"/>
  <c r="O68" i="39"/>
  <c r="O70" i="39" s="1"/>
  <c r="N70" i="39"/>
  <c r="S7" i="40"/>
  <c r="AA7" i="40"/>
  <c r="R42" i="40" s="1"/>
  <c r="H7" i="39"/>
  <c r="AB7" i="40"/>
  <c r="T42" i="40" s="1"/>
  <c r="G42" i="40" s="1"/>
  <c r="U7" i="40"/>
  <c r="J7" i="40"/>
  <c r="C46" i="68"/>
  <c r="C45" i="68" s="1"/>
  <c r="C43" i="68"/>
  <c r="C41" i="68" s="1"/>
  <c r="C8" i="71"/>
  <c r="T9" i="71"/>
  <c r="D9" i="71"/>
  <c r="U9" i="71" s="1"/>
  <c r="C46" i="11"/>
  <c r="C45" i="11" s="1"/>
  <c r="C43" i="11"/>
  <c r="C41" i="11" s="1"/>
  <c r="L51" i="78"/>
  <c r="L51" i="15"/>
  <c r="Q67" i="15" l="1"/>
  <c r="Q47" i="15"/>
  <c r="Q53" i="15" s="1"/>
  <c r="Q75" i="15"/>
  <c r="C43" i="15"/>
  <c r="B2" i="15"/>
  <c r="C46" i="15"/>
  <c r="C83" i="15"/>
  <c r="C82" i="15" s="1"/>
  <c r="Q56" i="15"/>
  <c r="Q62" i="15" s="1"/>
  <c r="C58" i="78"/>
  <c r="C67" i="78" s="1"/>
  <c r="C68" i="78" s="1"/>
  <c r="C71" i="78" s="1"/>
  <c r="J16" i="78"/>
  <c r="J25" i="78" s="1"/>
  <c r="Q67" i="78"/>
  <c r="Q69" i="78"/>
  <c r="Q68" i="78" s="1"/>
  <c r="C40" i="78"/>
  <c r="C80" i="78"/>
  <c r="C79" i="78" s="1"/>
  <c r="C49" i="68"/>
  <c r="C49" i="11"/>
  <c r="U7" i="39"/>
  <c r="AB7" i="39"/>
  <c r="T47" i="39" s="1"/>
  <c r="G47" i="39" s="1"/>
  <c r="J7" i="39"/>
  <c r="F7" i="39"/>
  <c r="AC7" i="40"/>
  <c r="V42" i="40" s="1"/>
  <c r="I42" i="40" s="1"/>
  <c r="G47" i="40" s="1"/>
  <c r="H47" i="40" s="1"/>
  <c r="W7" i="40"/>
  <c r="G46" i="40"/>
  <c r="H46" i="40" s="1"/>
  <c r="R43" i="40"/>
  <c r="E42" i="40"/>
  <c r="D8" i="71"/>
  <c r="C7" i="71"/>
  <c r="B3" i="15" l="1"/>
  <c r="C46" i="78"/>
  <c r="B2" i="78"/>
  <c r="Q56" i="78"/>
  <c r="Q62" i="78" s="1"/>
  <c r="C83" i="78"/>
  <c r="C82" i="78" s="1"/>
  <c r="Q47" i="78"/>
  <c r="Q53" i="78" s="1"/>
  <c r="Q65" i="78"/>
  <c r="Q75" i="78" s="1"/>
  <c r="C43" i="78"/>
  <c r="E46" i="40"/>
  <c r="F46" i="40" s="1"/>
  <c r="E47" i="40"/>
  <c r="F47" i="40" s="1"/>
  <c r="C43" i="40"/>
  <c r="C42" i="40"/>
  <c r="I46" i="40"/>
  <c r="J46" i="40" s="1"/>
  <c r="I47" i="40"/>
  <c r="J47" i="40" s="1"/>
  <c r="W7" i="39"/>
  <c r="AC7" i="39"/>
  <c r="V47" i="39" s="1"/>
  <c r="I47" i="39" s="1"/>
  <c r="G52" i="39" s="1"/>
  <c r="H52" i="39" s="1"/>
  <c r="S7" i="39"/>
  <c r="AA7" i="39"/>
  <c r="R47" i="39" s="1"/>
  <c r="G51" i="39"/>
  <c r="H51" i="39" s="1"/>
  <c r="D7" i="71"/>
  <c r="C6" i="71"/>
  <c r="AO7" i="1"/>
  <c r="B7" i="70" l="1"/>
  <c r="B3" i="78"/>
  <c r="R48" i="39"/>
  <c r="E47" i="39"/>
  <c r="I52" i="39" s="1"/>
  <c r="J52" i="39" s="1"/>
  <c r="I51" i="39"/>
  <c r="J51" i="39" s="1"/>
  <c r="B55" i="40"/>
  <c r="F55" i="40" s="1"/>
  <c r="B54" i="40"/>
  <c r="F54" i="40" s="1"/>
  <c r="B59" i="40"/>
  <c r="F59" i="40" s="1"/>
  <c r="B56" i="40"/>
  <c r="F56" i="40" s="1"/>
  <c r="B57" i="40"/>
  <c r="F57" i="40" s="1"/>
  <c r="F61" i="40"/>
  <c r="B2" i="40" s="1"/>
  <c r="B3" i="40" s="1"/>
  <c r="B53" i="40"/>
  <c r="F53" i="40" s="1"/>
  <c r="B52" i="40"/>
  <c r="F52" i="40" s="1"/>
  <c r="B60" i="40"/>
  <c r="F60" i="40" s="1"/>
  <c r="B58" i="40"/>
  <c r="F58" i="40" s="1"/>
  <c r="B51" i="40"/>
  <c r="F51" i="40" s="1"/>
  <c r="D6" i="71"/>
  <c r="C5" i="71"/>
  <c r="E52" i="39" l="1"/>
  <c r="F52" i="39" s="1"/>
  <c r="E51" i="39"/>
  <c r="F51" i="39" s="1"/>
  <c r="C47" i="39"/>
  <c r="C48" i="39"/>
  <c r="D5" i="71"/>
  <c r="M20" i="43"/>
  <c r="B59" i="39" l="1"/>
  <c r="F59" i="39" s="1"/>
  <c r="B58" i="39"/>
  <c r="F58" i="39" s="1"/>
  <c r="B65" i="39"/>
  <c r="F65" i="39" s="1"/>
  <c r="B56" i="39"/>
  <c r="F56" i="39" s="1"/>
  <c r="F66" i="39" s="1"/>
  <c r="B2" i="39" s="1"/>
  <c r="B3" i="39" s="1"/>
  <c r="B63" i="39"/>
  <c r="F63" i="39" s="1"/>
  <c r="B57" i="39"/>
  <c r="F57" i="39" s="1"/>
  <c r="B61" i="39"/>
  <c r="F61" i="39" s="1"/>
  <c r="B64" i="39"/>
  <c r="F64" i="39" s="1"/>
  <c r="B60" i="39"/>
  <c r="F60" i="39" s="1"/>
  <c r="B62" i="39"/>
  <c r="F62" i="39" s="1"/>
  <c r="N6" i="1" l="1"/>
  <c r="Y6" i="1" l="1"/>
  <c r="N16" i="1"/>
  <c r="F13" i="67"/>
  <c r="C13" i="67" l="1"/>
  <c r="F50" i="69"/>
  <c r="C51" i="69" s="1"/>
  <c r="F50" i="68"/>
  <c r="C51" i="68" s="1"/>
  <c r="F50" i="11"/>
  <c r="C51" i="11" s="1"/>
  <c r="C52" i="11" l="1"/>
  <c r="B2" i="11" s="1"/>
  <c r="B3" i="11" s="1"/>
  <c r="F35" i="9"/>
  <c r="C52" i="69"/>
  <c r="B2" i="69" s="1"/>
  <c r="C52" i="68"/>
  <c r="B2" i="68" s="1"/>
  <c r="B3" i="68" s="1"/>
  <c r="C56" i="67"/>
  <c r="C65" i="67" s="1"/>
  <c r="C58" i="67" s="1"/>
  <c r="C67" i="67" s="1"/>
  <c r="C68" i="67" s="1"/>
  <c r="C75" i="67"/>
  <c r="Q70" i="67"/>
  <c r="C37" i="67"/>
  <c r="C30" i="67" s="1"/>
  <c r="C39" i="67" s="1"/>
  <c r="C19" i="9"/>
  <c r="C19" i="79"/>
  <c r="B3" i="69"/>
  <c r="L51" i="67"/>
  <c r="C20" i="9"/>
  <c r="C20" i="79"/>
  <c r="C57" i="69" l="1"/>
  <c r="C56" i="69" s="1"/>
  <c r="C56" i="11"/>
  <c r="C57" i="11" s="1"/>
  <c r="C103" i="79"/>
  <c r="C103" i="9"/>
  <c r="Q67" i="67"/>
  <c r="C102" i="79"/>
  <c r="C21" i="79"/>
  <c r="C21" i="9"/>
  <c r="C102" i="9"/>
  <c r="C71" i="67"/>
  <c r="C80" i="67"/>
  <c r="C79" i="67" s="1"/>
  <c r="Q69" i="67"/>
  <c r="Q68" i="67" s="1"/>
  <c r="C40" i="67"/>
  <c r="C45" i="67" s="1"/>
  <c r="C46" i="67" s="1"/>
  <c r="C57" i="68"/>
  <c r="C56" i="68" s="1"/>
  <c r="Q56" i="67" l="1"/>
  <c r="Q62" i="67" s="1"/>
  <c r="C43" i="67"/>
  <c r="Q47" i="67"/>
  <c r="Q53" i="67" s="1"/>
  <c r="D2" i="67"/>
  <c r="Q65" i="67"/>
  <c r="Q75" i="67" s="1"/>
  <c r="C83" i="67"/>
  <c r="C82" i="67" s="1"/>
  <c r="B3" i="67" l="1"/>
  <c r="B2" i="67"/>
  <c r="D19" i="9"/>
  <c r="D19" i="79"/>
  <c r="D34" i="9"/>
  <c r="D35" i="9"/>
  <c r="AO6" i="1"/>
  <c r="D20" i="9"/>
  <c r="D20" i="79"/>
  <c r="D103" i="79" l="1"/>
  <c r="G20" i="79"/>
  <c r="D103" i="9"/>
  <c r="G20" i="9"/>
  <c r="B6" i="70"/>
  <c r="B2" i="70" s="1"/>
  <c r="B3" i="70" s="1"/>
  <c r="D102" i="79"/>
  <c r="D21" i="79"/>
  <c r="G19" i="79"/>
  <c r="G21" i="79" s="1"/>
  <c r="D22" i="79"/>
  <c r="D21" i="9"/>
  <c r="D102" i="9"/>
  <c r="G19" i="9"/>
  <c r="G21" i="9" s="1"/>
  <c r="D22" i="9"/>
  <c r="C32" i="9" l="1"/>
  <c r="R24" i="31"/>
  <c r="C32" i="79"/>
  <c r="C35" i="79" s="1"/>
  <c r="C34" i="79" s="1"/>
  <c r="R25" i="31" l="1"/>
  <c r="S25" i="31" s="1"/>
  <c r="R40" i="31"/>
  <c r="S40" i="31" s="1"/>
  <c r="R32" i="31"/>
  <c r="S32" i="31" s="1"/>
  <c r="R45" i="31"/>
  <c r="S45" i="31" s="1"/>
  <c r="R35" i="31"/>
  <c r="S35" i="31" s="1"/>
  <c r="R27" i="31"/>
  <c r="S27" i="31" s="1"/>
  <c r="R42" i="31"/>
  <c r="S42" i="31" s="1"/>
  <c r="R34" i="31"/>
  <c r="S34" i="31" s="1"/>
  <c r="R26" i="31"/>
  <c r="S26" i="31" s="1"/>
  <c r="R37" i="31"/>
  <c r="S37" i="31" s="1"/>
  <c r="R29" i="31"/>
  <c r="S29" i="31" s="1"/>
  <c r="S24" i="31"/>
  <c r="R44" i="31"/>
  <c r="S44" i="31" s="1"/>
  <c r="R36" i="31"/>
  <c r="S36" i="31" s="1"/>
  <c r="R28" i="31"/>
  <c r="S28" i="31" s="1"/>
  <c r="R39" i="31"/>
  <c r="S39" i="31" s="1"/>
  <c r="R31" i="31"/>
  <c r="S31" i="31" s="1"/>
  <c r="R46" i="31"/>
  <c r="S46" i="31" s="1"/>
  <c r="R38" i="31"/>
  <c r="S38" i="31" s="1"/>
  <c r="R30" i="31"/>
  <c r="S30" i="31" s="1"/>
  <c r="R43" i="31"/>
  <c r="S43" i="31" s="1"/>
  <c r="R33" i="31"/>
  <c r="S33" i="31" s="1"/>
  <c r="C35" i="9"/>
  <c r="F118" i="9" s="1"/>
  <c r="H118" i="9"/>
  <c r="C34" i="9"/>
  <c r="D118" i="9" s="1"/>
  <c r="D4" i="52" l="1"/>
  <c r="B47" i="72" s="1"/>
  <c r="D119" i="9"/>
  <c r="D5" i="52" s="1"/>
  <c r="B49" i="72" s="1"/>
  <c r="F119" i="9"/>
  <c r="F5" i="52" s="1"/>
  <c r="B53" i="72" s="1"/>
  <c r="F4" i="52"/>
  <c r="B51" i="72" s="1"/>
  <c r="G118" i="9"/>
  <c r="G4" i="52" s="1"/>
  <c r="B52" i="72" s="1"/>
  <c r="S22" i="31"/>
  <c r="C104" i="9"/>
  <c r="D14" i="74"/>
  <c r="H4" i="52"/>
  <c r="H101" i="9"/>
  <c r="H119" i="9"/>
  <c r="H5" i="52" s="1"/>
  <c r="I118" i="9"/>
  <c r="F34" i="9" l="1"/>
  <c r="H102" i="9"/>
  <c r="D7" i="53" s="1"/>
  <c r="B21" i="72" s="1"/>
  <c r="E118" i="9"/>
  <c r="E4" i="52" s="1"/>
  <c r="B48" i="72" s="1"/>
  <c r="I4" i="52"/>
  <c r="C105" i="9"/>
  <c r="D5" i="53"/>
  <c r="D45" i="9"/>
  <c r="M48" i="9"/>
  <c r="H107" i="9"/>
  <c r="F14" i="74"/>
  <c r="B5" i="74"/>
  <c r="E14" i="74"/>
  <c r="B20" i="31"/>
  <c r="B21" i="31" s="1"/>
  <c r="R22" i="31"/>
  <c r="C5" i="74" l="1"/>
  <c r="D5" i="74"/>
  <c r="D6" i="53"/>
  <c r="B22" i="72" s="1"/>
  <c r="B20" i="72"/>
  <c r="D122" i="9"/>
  <c r="M49" i="9"/>
  <c r="H108" i="9"/>
  <c r="D15" i="53" s="1"/>
  <c r="B31" i="72" s="1"/>
  <c r="D13" i="53"/>
  <c r="D55" i="9"/>
  <c r="M53" i="9" s="1"/>
  <c r="C85" i="9"/>
  <c r="D53" i="9"/>
  <c r="C93" i="9"/>
  <c r="C86" i="9" s="1"/>
  <c r="C78" i="9"/>
  <c r="C73" i="9" s="1"/>
  <c r="C64" i="9"/>
  <c r="C63" i="9" s="1"/>
  <c r="C67" i="9" s="1"/>
  <c r="D52" i="9"/>
  <c r="C72" i="9"/>
  <c r="D8" i="52" l="1"/>
  <c r="D123" i="9"/>
  <c r="D9" i="52" s="1"/>
  <c r="G14" i="74"/>
  <c r="B6" i="74" s="1"/>
  <c r="C79" i="9"/>
  <c r="D59" i="9"/>
  <c r="M55" i="9" s="1"/>
  <c r="C68" i="9"/>
  <c r="D54" i="9" s="1"/>
  <c r="C95" i="9"/>
  <c r="D14" i="53"/>
  <c r="B32" i="72" s="1"/>
  <c r="B30" i="72"/>
  <c r="L66" i="9"/>
  <c r="M66" i="9" s="1"/>
  <c r="L63" i="9"/>
  <c r="M63" i="9" s="1"/>
  <c r="L65" i="9"/>
  <c r="M65" i="9" s="1"/>
  <c r="L64" i="9"/>
  <c r="M64" i="9" s="1"/>
  <c r="L67" i="9"/>
  <c r="M67" i="9" s="1"/>
  <c r="L68" i="9"/>
  <c r="M68" i="9" s="1"/>
  <c r="C80" i="9" l="1"/>
  <c r="E80" i="9" s="1"/>
  <c r="E81" i="9" s="1"/>
  <c r="M69" i="9"/>
  <c r="N69" i="9" s="1"/>
  <c r="C96" i="9"/>
  <c r="E96" i="9" s="1"/>
  <c r="E97" i="9" s="1"/>
  <c r="C6" i="74"/>
  <c r="D6" i="74"/>
  <c r="C81" i="9" l="1"/>
  <c r="C97" i="9"/>
  <c r="D58" i="9" s="1"/>
  <c r="D56" i="9" s="1"/>
  <c r="M54" i="9" s="1"/>
  <c r="N57" i="9" s="1"/>
  <c r="P57" i="9" l="1"/>
  <c r="N58" i="9"/>
  <c r="N59" i="9"/>
  <c r="N61" i="9" l="1"/>
  <c r="N60" i="9"/>
  <c r="H102" i="79"/>
  <c r="C105" i="79"/>
  <c r="D53" i="79"/>
  <c r="D52" i="79"/>
  <c r="P57" i="79"/>
  <c r="N58" i="79"/>
  <c r="H108" i="79"/>
  <c r="C104" i="79"/>
  <c r="H119" i="79"/>
  <c r="E97" i="79"/>
  <c r="F119" i="79"/>
  <c r="N61" i="79"/>
  <c r="N59" i="79"/>
  <c r="N60" i="79"/>
  <c r="L66" i="79"/>
  <c r="M66" i="79"/>
  <c r="C93" i="79"/>
  <c r="C86" i="79"/>
  <c r="L67" i="79"/>
  <c r="M67" i="79"/>
  <c r="C78" i="79"/>
  <c r="C73" i="79"/>
  <c r="N69" i="79"/>
  <c r="M48" i="79"/>
  <c r="L65" i="79"/>
  <c r="M65" i="79"/>
  <c r="D59" i="79"/>
  <c r="M55" i="79"/>
  <c r="C81" i="79"/>
  <c r="D122" i="79"/>
  <c r="D123" i="79"/>
  <c r="G118" i="79"/>
  <c r="F118" i="79"/>
  <c r="C72" i="79"/>
  <c r="C79" i="79"/>
  <c r="C80" i="79"/>
  <c r="E80" i="79"/>
  <c r="E81" i="79"/>
  <c r="D56" i="79"/>
  <c r="M54" i="79"/>
  <c r="L68" i="79"/>
  <c r="M68" i="79"/>
  <c r="C97" i="79"/>
  <c r="D58" i="79"/>
  <c r="D119" i="79"/>
  <c r="C67" i="79"/>
  <c r="C68" i="79"/>
  <c r="D54" i="79"/>
  <c r="L64" i="79"/>
  <c r="M64" i="79"/>
  <c r="C85" i="79"/>
  <c r="C95" i="79"/>
  <c r="C96" i="79"/>
  <c r="E96" i="79"/>
  <c r="E118" i="79"/>
  <c r="D118" i="79"/>
  <c r="C64" i="79"/>
  <c r="C63" i="79"/>
  <c r="H107" i="79"/>
  <c r="M49" i="79"/>
  <c r="L63" i="79"/>
  <c r="M63" i="79"/>
  <c r="M69" i="79"/>
  <c r="I118" i="79"/>
  <c r="H118" i="79"/>
  <c r="H101" i="79"/>
  <c r="D45" i="79"/>
  <c r="D55" i="79"/>
  <c r="M53" i="79"/>
  <c r="N57" i="7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<sst xmlns="http://schemas.openxmlformats.org/spreadsheetml/2006/main" count="8272" uniqueCount="3314">
  <si>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</si>
  <si>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</si>
  <si>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</si>
  <si>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</si>
  <si>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</si>
  <si>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</si>
  <si>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</si>
  <si>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</si>
  <si>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</si>
  <si>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</si>
  <si>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</si>
  <si>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</si>
  <si>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</si>
  <si>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</si>
  <si>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</si>
  <si>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</si>
  <si>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</si>
  <si>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</si>
  <si>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</si>
  <si>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</si>
  <si>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</si>
  <si>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</si>
  <si>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</si>
  <si>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</si>
  <si>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</si>
  <si>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</si>
  <si>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</si>
  <si>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</si>
  <si>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</si>
  <si>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</si>
  <si>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</si>
  <si>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</si>
  <si>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</si>
  <si>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</si>
  <si>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</si>
  <si>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</si>
  <si>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</si>
  <si>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</si>
  <si>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</si>
  <si>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</si>
  <si>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</si>
  <si>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</si>
  <si>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</si>
  <si>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</si>
  <si>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</si>
  <si>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</si>
  <si>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</si>
  <si>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</si>
  <si>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</si>
  <si>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</si>
  <si>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</si>
  <si>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</si>
  <si>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</si>
  <si>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</si>
  <si>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</si>
  <si>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</si>
  <si>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</si>
  <si>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</si>
  <si>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</si>
  <si>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</si>
  <si>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</si>
  <si>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</si>
  <si>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</si>
  <si>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</si>
  <si>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</si>
  <si>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</si>
  <si>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</si>
  <si>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</si>
  <si>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</si>
  <si>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</si>
  <si>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</si>
  <si>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</si>
  <si>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</si>
  <si>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</si>
  <si>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</si>
  <si>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</si>
  <si>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</si>
  <si>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</si>
  <si>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</si>
  <si>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</si>
  <si>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</si>
  <si>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</si>
  <si>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</si>
  <si>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</si>
  <si>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</si>
  <si>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</si>
  <si>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</si>
  <si>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</si>
  <si>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</si>
  <si>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</si>
  <si>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</si>
  <si>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</si>
  <si>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</si>
  <si>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</si>
  <si>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</si>
  <si>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</si>
  <si>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</si>
  <si>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</si>
  <si>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</si>
  <si>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</si>
  <si>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</si>
  <si>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</si>
  <si>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</si>
  <si>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</si>
  <si>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</si>
  <si>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</si>
  <si>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</si>
  <si>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</si>
  <si>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</si>
  <si>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</si>
  <si>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</si>
  <si>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</si>
  <si>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</si>
  <si>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</si>
  <si>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</si>
  <si>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</si>
  <si>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</si>
  <si>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</si>
  <si>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</si>
  <si>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</si>
  <si>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</si>
  <si>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</si>
  <si>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</si>
  <si>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</si>
  <si>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</si>
  <si>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</si>
  <si>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</si>
  <si>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</si>
  <si>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</si>
  <si>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</si>
  <si>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</si>
  <si>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</si>
  <si>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</si>
  <si>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</si>
  <si>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</si>
  <si>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</si>
  <si>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</si>
  <si>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</si>
  <si>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</si>
  <si>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</si>
  <si>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</si>
  <si>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</si>
  <si>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</si>
  <si>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</si>
  <si>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</si>
  <si>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</si>
  <si>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</si>
  <si>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</si>
  <si>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</si>
  <si>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</si>
  <si>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</si>
  <si>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</si>
  <si>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</si>
  <si>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</si>
  <si>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</si>
  <si>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</si>
  <si>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</si>
  <si>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</si>
  <si>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</si>
  <si>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</si>
  <si>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</si>
  <si>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</si>
  <si>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</si>
  <si>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</si>
  <si>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</si>
  <si>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</si>
  <si>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</si>
  <si>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</si>
  <si>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</si>
  <si>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</si>
  <si>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</si>
  <si>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</si>
  <si>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</si>
  <si>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</si>
  <si>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</si>
  <si>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</si>
  <si>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</si>
  <si>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</si>
  <si>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</si>
  <si>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</si>
  <si>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</si>
  <si>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</si>
  <si>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</si>
  <si>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</si>
  <si>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</si>
  <si>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</si>
  <si>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</si>
  <si>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</si>
  <si>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</si>
  <si>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</si>
  <si>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</si>
  <si>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</si>
  <si>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</si>
  <si>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</si>
  <si>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</si>
  <si>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</si>
  <si>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</si>
  <si>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</si>
  <si>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</si>
  <si>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</si>
  <si>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</si>
  <si>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</si>
  <si>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</si>
  <si>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</si>
  <si>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</si>
  <si>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</si>
  <si>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</si>
  <si>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</si>
  <si>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</si>
  <si>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</si>
  <si>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</si>
  <si>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</si>
  <si>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</si>
  <si>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</si>
  <si>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</si>
  <si>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</si>
  <si>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</si>
  <si>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</si>
  <si>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</si>
  <si>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</si>
  <si>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</si>
  <si>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</si>
  <si>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</si>
  <si>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</si>
  <si>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</si>
  <si>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</si>
  <si>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</si>
  <si>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</si>
  <si>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</si>
  <si>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</si>
  <si>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</si>
  <si>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</si>
  <si>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</si>
  <si>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</si>
  <si>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</si>
  <si>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</si>
  <si>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</si>
  <si>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</si>
  <si>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</si>
  <si>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</si>
  <si>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</si>
  <si>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</si>
  <si>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</si>
  <si>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</si>
  <si>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</si>
  <si>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</si>
  <si>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</si>
  <si>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</si>
  <si>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</si>
  <si>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</si>
  <si>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</si>
  <si>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</si>
  <si>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</si>
  <si>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</si>
  <si>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</si>
  <si>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</si>
  <si>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</si>
  <si>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</si>
  <si>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</si>
  <si>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</si>
  <si>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</si>
  <si>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</si>
  <si>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</si>
  <si>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</si>
  <si>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</si>
  <si>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</si>
  <si>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</si>
  <si>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</si>
  <si>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</si>
  <si>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</si>
  <si>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</si>
  <si>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</si>
  <si>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</si>
  <si>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</si>
  <si>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</si>
  <si>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</si>
  <si>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</si>
  <si>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</si>
  <si>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</si>
  <si>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</si>
  <si>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</si>
  <si>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</si>
  <si>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</si>
  <si>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</si>
  <si>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</si>
  <si>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</si>
  <si>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</si>
  <si>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</si>
  <si>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</si>
  <si>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</si>
  <si>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</si>
  <si>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</si>
  <si>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</si>
  <si>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</si>
  <si>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</si>
  <si>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</si>
  <si>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</si>
  <si>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</si>
  <si>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</si>
  <si>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</si>
  <si>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</si>
  <si>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</si>
  <si>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</si>
  <si>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</si>
  <si>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</si>
  <si>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</si>
  <si>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</si>
  <si>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</si>
  <si>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</si>
  <si>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</si>
  <si>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</si>
  <si>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</si>
  <si>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</si>
  <si>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</si>
  <si>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</si>
  <si>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</si>
  <si>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</si>
  <si>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</si>
  <si>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</si>
  <si>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</si>
  <si>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</si>
  <si>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</si>
  <si>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</si>
  <si>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</si>
  <si>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</si>
  <si>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</si>
  <si>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</si>
  <si>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</si>
  <si>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</si>
  <si>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</si>
  <si>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</si>
  <si>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</si>
  <si>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</si>
  <si>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</si>
  <si>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</si>
  <si>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</si>
  <si>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</si>
  <si>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</si>
  <si>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</si>
  <si>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</si>
  <si>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</si>
  <si>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</si>
  <si>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</si>
  <si>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</si>
  <si>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</si>
  <si>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</si>
  <si>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</si>
  <si>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</si>
  <si>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</si>
  <si>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</si>
  <si>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</si>
  <si>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</si>
  <si>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</si>
  <si>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</si>
  <si>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</si>
  <si>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</si>
  <si>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</si>
  <si>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</si>
  <si>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</si>
  <si>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</si>
  <si>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</si>
  <si>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</si>
  <si>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</si>
  <si>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</si>
  <si>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</si>
  <si>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</si>
  <si>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</si>
  <si>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</si>
  <si>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</si>
  <si>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</si>
  <si>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</si>
  <si>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</si>
  <si>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</si>
  <si>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</si>
  <si>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</si>
  <si>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</si>
  <si>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</si>
  <si>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</si>
  <si>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</si>
  <si>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</si>
  <si>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</si>
  <si>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</si>
  <si>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</si>
  <si>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</si>
  <si>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</si>
  <si>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</si>
  <si>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</si>
  <si>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</si>
  <si>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</si>
  <si>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</si>
  <si>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</si>
  <si>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</si>
  <si>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</si>
  <si>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</si>
  <si>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</si>
  <si>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</si>
  <si>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</si>
  <si>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</si>
  <si>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</si>
  <si>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</si>
  <si>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</si>
  <si>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</si>
  <si>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</si>
  <si>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</si>
  <si>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</si>
  <si>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</si>
  <si>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</si>
  <si>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</si>
  <si>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</si>
  <si>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</si>
  <si>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</si>
  <si>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</si>
  <si>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</si>
  <si>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</si>
  <si>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</si>
  <si>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</si>
  <si>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</si>
  <si>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</si>
  <si>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</si>
  <si>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</si>
  <si>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</si>
  <si>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</si>
  <si>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</si>
  <si>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</si>
  <si>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</si>
  <si>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</si>
  <si>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</si>
  <si>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</si>
  <si>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</si>
  <si>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</si>
  <si>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</si>
  <si>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</si>
  <si>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</si>
  <si>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</si>
  <si>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</si>
  <si>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</si>
  <si>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</si>
  <si>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</si>
  <si>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</si>
  <si>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</si>
  <si>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</si>
  <si>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</si>
  <si>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</si>
  <si>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</si>
  <si>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</si>
  <si>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</si>
  <si>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</si>
  <si>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</si>
  <si>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</si>
  <si>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</si>
  <si>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</si>
  <si>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</si>
  <si>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</si>
  <si>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</si>
  <si>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</si>
  <si>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</si>
  <si>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</si>
  <si>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</si>
  <si>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</si>
  <si>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</si>
  <si>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</si>
  <si>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</si>
  <si>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</si>
  <si>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</si>
  <si>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</si>
  <si>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</si>
  <si>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</si>
  <si>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</si>
  <si>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</si>
  <si>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</si>
  <si>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</si>
  <si>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</si>
  <si>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</si>
  <si>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</si>
  <si>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</si>
  <si>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</si>
  <si>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</si>
  <si>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</si>
  <si>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</si>
  <si>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</si>
  <si>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</si>
  <si>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</si>
  <si>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</si>
  <si>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</si>
  <si>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</si>
  <si>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</si>
  <si>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</si>
  <si>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</si>
  <si>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</si>
  <si>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</si>
  <si>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</si>
  <si>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</si>
  <si>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</si>
  <si>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</si>
  <si>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</si>
  <si>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</si>
  <si>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</si>
  <si>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</si>
  <si>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</si>
  <si>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</si>
  <si>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</si>
  <si>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</si>
  <si>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</si>
  <si>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</si>
  <si>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</si>
  <si>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</si>
  <si>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</si>
  <si>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</si>
  <si>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</si>
  <si>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</si>
  <si>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</si>
  <si>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</si>
  <si>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</si>
  <si>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</si>
  <si>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</si>
  <si>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</si>
  <si>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</si>
  <si>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</si>
  <si>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</si>
  <si>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</si>
  <si>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</si>
  <si>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</si>
  <si>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</si>
  <si>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</si>
  <si>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</si>
  <si>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</si>
  <si>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</si>
  <si>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</si>
  <si>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</si>
  <si>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</si>
  <si>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</si>
  <si>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</si>
  <si>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</si>
  <si>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</si>
  <si>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</si>
  <si>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</si>
  <si>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</si>
  <si>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</si>
  <si>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</si>
  <si>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</si>
  <si>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</si>
  <si>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</si>
  <si>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</si>
  <si>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</si>
  <si>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</si>
  <si>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</si>
  <si>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</si>
  <si>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</si>
  <si>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</si>
  <si>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</si>
  <si>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</si>
  <si>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</si>
  <si>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</si>
  <si>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</si>
  <si>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</si>
  <si>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</si>
  <si>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</si>
  <si>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</si>
  <si>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</si>
  <si>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</si>
  <si>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</si>
  <si>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</si>
  <si>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</si>
  <si>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</si>
  <si>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</si>
  <si>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</si>
  <si>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</si>
  <si>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</si>
  <si>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</si>
  <si>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</si>
  <si>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</si>
  <si>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</si>
  <si>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</si>
  <si>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</si>
  <si>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</si>
  <si>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</si>
  <si>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</si>
  <si>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</si>
  <si>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</si>
  <si>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</si>
  <si>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</si>
  <si>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</si>
  <si>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</si>
  <si>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</si>
  <si>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</si>
  <si>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</si>
  <si>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</si>
  <si>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</si>
  <si>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</si>
  <si>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</si>
  <si>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</si>
  <si>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</si>
  <si>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</si>
  <si>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</si>
  <si>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</si>
  <si>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</si>
  <si>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</si>
  <si>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</si>
  <si>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</si>
  <si>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</si>
  <si>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</si>
  <si>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</si>
  <si>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</si>
  <si>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</si>
  <si>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</si>
  <si>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</si>
  <si>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</si>
  <si>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</si>
  <si>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</si>
  <si>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</si>
  <si>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</si>
  <si>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</si>
  <si>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</si>
  <si>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</si>
  <si>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</si>
  <si>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</si>
  <si>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</si>
  <si>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</si>
  <si>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</si>
  <si>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</si>
  <si>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</si>
  <si>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</si>
  <si>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</si>
  <si>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</si>
  <si>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</si>
  <si>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</si>
  <si>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</si>
  <si>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</si>
  <si>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</si>
  <si>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</si>
  <si>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</si>
  <si>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</si>
  <si>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</si>
  <si>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</si>
  <si>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</si>
  <si>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</si>
  <si>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</si>
  <si>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</si>
  <si>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</si>
  <si>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</si>
  <si>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</si>
  <si>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</si>
  <si>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</si>
  <si>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</si>
  <si>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</si>
  <si>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</si>
  <si>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</si>
  <si>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</si>
  <si>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</si>
  <si>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</si>
  <si>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</si>
  <si>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</si>
  <si>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</si>
  <si>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</si>
  <si>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</si>
  <si>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</si>
  <si>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</si>
  <si>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</si>
  <si>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</si>
  <si>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</si>
  <si>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</si>
  <si>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</si>
  <si>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</si>
  <si>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</si>
  <si>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</si>
  <si>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</si>
  <si>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</si>
  <si>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</si>
  <si>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</si>
  <si>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</si>
  <si>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</si>
  <si>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</si>
  <si>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</si>
  <si>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</si>
  <si>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</si>
  <si>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</si>
  <si>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</si>
  <si>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</si>
  <si>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</si>
  <si>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</si>
  <si>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</si>
  <si>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</si>
  <si>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</si>
  <si>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</si>
  <si>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</si>
  <si>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</si>
  <si>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</si>
  <si>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</si>
  <si>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</si>
  <si>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</si>
  <si>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</si>
  <si>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</si>
  <si>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</si>
  <si>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</si>
  <si>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</si>
  <si>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</si>
  <si>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</si>
  <si>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</si>
  <si>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</si>
  <si>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</si>
  <si>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</si>
  <si>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</si>
  <si>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</si>
  <si>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</si>
  <si>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</si>
  <si>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</si>
  <si>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</si>
  <si>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</si>
  <si>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</si>
  <si>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</si>
  <si>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</si>
  <si>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</si>
  <si>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</si>
  <si>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</si>
  <si>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</si>
  <si>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</si>
  <si>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</si>
  <si>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</si>
  <si>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</si>
  <si>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</si>
  <si>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</si>
  <si>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</si>
  <si>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</si>
  <si>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</si>
  <si>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</si>
  <si>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</si>
  <si>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</si>
  <si>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</si>
  <si>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</si>
  <si>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</si>
  <si>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</si>
  <si>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</si>
  <si>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</si>
  <si>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</si>
  <si>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</si>
  <si>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</si>
  <si>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</si>
  <si>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</si>
  <si>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</si>
  <si>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</si>
  <si>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</si>
  <si>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</si>
  <si>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</si>
  <si>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</si>
  <si>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</si>
  <si>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</si>
  <si>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</si>
  <si>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</si>
  <si>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</si>
  <si>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</si>
  <si>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</si>
  <si>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</si>
  <si>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</si>
  <si>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</si>
  <si>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</si>
  <si>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</si>
  <si>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</si>
  <si>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</si>
  <si>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</si>
  <si>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</si>
  <si>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</si>
  <si>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</si>
  <si>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</si>
  <si>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</si>
  <si>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</si>
  <si>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</si>
  <si>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</si>
  <si>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</si>
  <si>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</si>
  <si>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</si>
  <si>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</si>
  <si>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</si>
  <si>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</si>
  <si>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</si>
  <si>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</si>
  <si>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</si>
  <si>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</si>
  <si>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</si>
  <si>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</si>
  <si>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</si>
  <si>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</si>
  <si>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</si>
  <si>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</si>
  <si>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</si>
  <si>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</si>
  <si>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</si>
  <si>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</si>
  <si>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</si>
  <si>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</si>
  <si>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</si>
  <si>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</si>
  <si>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</si>
  <si>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</si>
  <si>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</si>
  <si>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</si>
  <si>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</si>
  <si>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</si>
  <si>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</si>
  <si>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</si>
  <si>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</si>
  <si>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</si>
  <si>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</si>
  <si>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</si>
  <si>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</si>
  <si>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</si>
  <si>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</si>
  <si>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</si>
  <si>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</si>
  <si>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</si>
  <si>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</si>
  <si>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</si>
  <si>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</si>
  <si>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</si>
  <si>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</si>
  <si>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</si>
  <si>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</si>
  <si>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</si>
  <si>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</si>
  <si>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</si>
  <si>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</si>
  <si>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</si>
  <si>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</si>
  <si>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</si>
  <si>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</si>
  <si>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</si>
  <si>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</si>
  <si>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</si>
  <si>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</si>
  <si>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</si>
  <si>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</si>
  <si>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</si>
  <si>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</si>
  <si>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</si>
  <si>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</si>
  <si>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</si>
  <si>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</si>
  <si>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</si>
  <si>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</si>
  <si>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</si>
  <si>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</si>
  <si>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</si>
  <si>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</si>
  <si>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</si>
  <si>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</si>
  <si>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</si>
  <si>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</si>
  <si>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</si>
  <si>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</si>
  <si>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</si>
  <si>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</si>
  <si>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</si>
  <si>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</si>
  <si>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</si>
  <si>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</si>
  <si>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</si>
  <si>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</si>
  <si>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</si>
  <si>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</si>
  <si>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</si>
  <si>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</si>
  <si>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</si>
  <si>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</si>
  <si>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</si>
  <si>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</si>
  <si>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</si>
  <si>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</si>
  <si>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</si>
  <si>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</si>
  <si>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</si>
  <si>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</si>
  <si>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</si>
  <si>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</si>
  <si>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</si>
  <si>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</si>
  <si>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</si>
  <si>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</si>
  <si>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</si>
  <si>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</si>
  <si>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</si>
  <si>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</si>
  <si>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</si>
  <si>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</si>
  <si>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</si>
  <si>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</si>
  <si>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</si>
  <si>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</si>
  <si>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</si>
  <si>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</si>
  <si>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</si>
  <si>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</si>
  <si>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</si>
  <si>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</si>
  <si>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</si>
  <si>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</si>
  <si>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</si>
  <si>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</si>
  <si>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</si>
  <si>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</si>
  <si>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</si>
  <si>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</si>
  <si>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</si>
  <si>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</si>
  <si>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</si>
  <si>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</si>
  <si>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</si>
  <si>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</si>
  <si>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</si>
  <si>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</si>
  <si>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</si>
  <si>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</si>
  <si>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</si>
  <si>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</si>
  <si>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</si>
  <si>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</si>
  <si>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</si>
  <si>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</si>
  <si>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</si>
  <si>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</si>
  <si>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</si>
  <si>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</si>
  <si>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</si>
  <si>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</si>
  <si>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</si>
  <si>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</si>
  <si>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</si>
  <si>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</si>
  <si>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</si>
  <si>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</si>
  <si>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</si>
  <si>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</si>
  <si>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</si>
  <si>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</si>
  <si>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</si>
  <si>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</si>
  <si>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</si>
  <si>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</si>
  <si>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</si>
  <si>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</si>
  <si>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</si>
  <si>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</si>
  <si>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</si>
  <si>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</si>
  <si>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</si>
  <si>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</si>
  <si>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</si>
  <si>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</si>
  <si>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</si>
  <si>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</si>
  <si>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</si>
  <si>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</si>
  <si>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</si>
  <si>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</si>
  <si>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</si>
  <si>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</si>
  <si>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</si>
  <si>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</si>
  <si>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</si>
  <si>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</si>
  <si>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</si>
  <si>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</si>
  <si>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</si>
  <si>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</si>
  <si>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</si>
  <si>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</si>
  <si>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</si>
  <si>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</si>
  <si>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</si>
  <si>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</si>
  <si>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</si>
  <si>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</si>
  <si>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</si>
  <si>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</si>
  <si>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</si>
  <si>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</si>
  <si>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</si>
  <si>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</si>
  <si>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</si>
  <si>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</si>
  <si>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</si>
  <si>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</si>
  <si>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</si>
  <si>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</si>
  <si>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</si>
  <si>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</si>
  <si>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</si>
  <si>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</si>
  <si>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</si>
  <si>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</si>
  <si>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</si>
  <si>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</si>
  <si>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</si>
  <si>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</si>
  <si>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</si>
  <si>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</si>
  <si>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</si>
  <si>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</si>
  <si>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</si>
  <si>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</si>
  <si>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</si>
  <si>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</si>
  <si>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</si>
  <si>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</si>
  <si>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</si>
  <si>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</si>
  <si>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</si>
  <si>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</si>
  <si>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</si>
  <si>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</si>
  <si>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</si>
  <si>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</si>
  <si>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</si>
  <si>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</si>
  <si>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</si>
  <si>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</si>
  <si>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</si>
  <si>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</si>
  <si>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</si>
  <si>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</si>
  <si>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</si>
  <si>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</si>
  <si>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</si>
  <si>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</si>
  <si>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</si>
  <si>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</si>
  <si>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</si>
  <si>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</si>
  <si>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</si>
  <si>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</si>
  <si>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</si>
  <si>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</si>
  <si>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</si>
  <si>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</si>
  <si>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</si>
  <si>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</si>
  <si>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</si>
  <si>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</si>
  <si>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</si>
  <si>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</si>
  <si>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</si>
  <si>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</si>
  <si>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</si>
  <si>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</si>
  <si>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</si>
  <si>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</si>
  <si>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</si>
  <si>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</si>
  <si>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</si>
  <si>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</si>
  <si>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</si>
  <si>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</si>
  <si>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</si>
  <si>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</si>
  <si>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</si>
  <si>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</si>
  <si>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</si>
  <si>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</si>
  <si>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</si>
  <si>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</si>
  <si>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</si>
  <si>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</si>
  <si>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</si>
  <si>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</si>
  <si>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</si>
  <si>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</si>
  <si>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</si>
  <si>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</si>
  <si>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</si>
  <si>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</si>
  <si>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</si>
  <si>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</si>
  <si>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</si>
  <si>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</si>
  <si>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</si>
  <si>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</si>
  <si>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</si>
  <si>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</si>
  <si>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</si>
  <si>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</si>
  <si>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</si>
  <si>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</si>
  <si>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</si>
  <si>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</si>
  <si>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</si>
  <si>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</si>
  <si>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</si>
  <si>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</si>
  <si>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</si>
  <si>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</si>
  <si>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</si>
  <si>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</si>
  <si>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</si>
  <si>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</si>
  <si>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</si>
  <si>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</si>
  <si>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</si>
  <si>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</si>
  <si>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</si>
  <si>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</si>
  <si>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</si>
  <si>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</si>
  <si>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</si>
  <si>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</si>
  <si>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</si>
  <si>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</si>
  <si>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</si>
  <si>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</si>
  <si>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</si>
  <si>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</si>
  <si>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</si>
  <si>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</si>
  <si>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</si>
  <si>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</si>
  <si>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</si>
  <si>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</si>
  <si>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</si>
  <si>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</si>
  <si>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</si>
  <si>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</si>
  <si>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</si>
  <si>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</si>
  <si>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</si>
  <si>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</si>
  <si>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</si>
  <si>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</si>
  <si>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</si>
  <si>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</si>
  <si>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</si>
  <si>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</si>
  <si>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</si>
  <si>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</si>
  <si>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</si>
  <si>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</si>
  <si>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</si>
  <si>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</si>
  <si>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</si>
  <si>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</si>
  <si>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</si>
  <si>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</si>
  <si>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</si>
  <si>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</si>
  <si>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</si>
  <si>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</si>
  <si>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</si>
  <si>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</si>
  <si>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</si>
  <si>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</si>
  <si>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</si>
  <si>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</si>
  <si>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</si>
  <si>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</si>
  <si>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</si>
  <si>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</si>
  <si>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</si>
  <si>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</si>
  <si>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</si>
  <si>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</si>
  <si>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</si>
  <si>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</si>
  <si>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</si>
  <si>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</si>
  <si>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</si>
  <si>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</si>
  <si>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</si>
  <si>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</si>
  <si>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</si>
  <si>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</si>
  <si>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</si>
  <si>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</si>
  <si>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</si>
  <si>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</si>
  <si>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</si>
  <si>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</si>
  <si>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</si>
  <si>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</si>
  <si>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</si>
  <si>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</si>
  <si>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</si>
  <si>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</si>
  <si>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</si>
  <si>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</si>
  <si>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</si>
  <si>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</si>
  <si>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</si>
  <si>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</si>
  <si>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</si>
  <si>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</si>
  <si>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</si>
  <si>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</si>
  <si>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</si>
  <si>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</si>
  <si>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</si>
  <si>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</si>
  <si>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</si>
  <si>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</si>
  <si>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</si>
  <si>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</si>
  <si>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</si>
  <si>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</si>
  <si>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</si>
  <si>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</si>
  <si>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</si>
  <si>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</si>
  <si>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</si>
  <si>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</si>
  <si>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</si>
  <si>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</si>
  <si>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</si>
  <si>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</si>
  <si>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</si>
  <si>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</si>
  <si>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</si>
  <si>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</si>
  <si>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</si>
  <si>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</si>
  <si>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</si>
  <si>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</si>
  <si>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</si>
  <si>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</si>
  <si>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</si>
  <si>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</si>
  <si>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</si>
  <si>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</si>
  <si>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</si>
  <si>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</si>
  <si>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</si>
  <si>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</si>
  <si>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</si>
  <si>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</si>
  <si>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</si>
  <si>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</si>
  <si>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</si>
  <si>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</si>
  <si>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</si>
  <si>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</si>
  <si>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</si>
  <si>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</si>
  <si>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</si>
  <si>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</si>
  <si>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</si>
  <si>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</si>
  <si>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</si>
  <si>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</si>
  <si>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</si>
  <si>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</si>
  <si>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</si>
  <si>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</si>
  <si>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</si>
  <si>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</si>
  <si>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</si>
  <si>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</si>
  <si>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</si>
  <si>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</si>
  <si>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</si>
  <si>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</si>
  <si>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</si>
  <si>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</si>
  <si>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</si>
  <si>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</si>
  <si>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</si>
  <si>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</si>
  <si>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</si>
  <si>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</si>
  <si>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</si>
  <si>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</si>
  <si>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</si>
  <si>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</si>
  <si>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</si>
  <si>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</si>
  <si>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</si>
  <si>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</si>
  <si>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</si>
  <si>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</si>
  <si>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</si>
  <si>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</si>
  <si>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</si>
  <si>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</si>
  <si>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</si>
  <si>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</si>
  <si>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</si>
  <si>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</si>
  <si>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</si>
  <si>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</si>
  <si>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</si>
  <si>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</si>
  <si>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</si>
  <si>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</si>
  <si>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</si>
  <si>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</si>
  <si>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</si>
  <si>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</si>
  <si>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</si>
  <si>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</si>
  <si>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</si>
  <si>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</si>
  <si>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</si>
  <si>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</si>
  <si>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</si>
  <si>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</si>
  <si>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</si>
  <si>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</si>
  <si>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</si>
  <si>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</si>
  <si>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</si>
  <si>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</si>
  <si>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</si>
  <si>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</si>
  <si>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</si>
  <si>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</si>
  <si>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</si>
  <si>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</si>
  <si>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</si>
  <si>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</si>
  <si>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</si>
  <si>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</si>
  <si>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</si>
  <si>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</si>
  <si>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</si>
  <si>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</si>
  <si>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</si>
  <si>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</si>
  <si>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</si>
  <si>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</si>
  <si>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</si>
  <si>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</si>
  <si>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</si>
  <si>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</si>
  <si>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</si>
  <si>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</si>
  <si>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</si>
  <si>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</si>
  <si>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</si>
  <si>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</si>
  <si>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</si>
  <si>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</si>
  <si>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</si>
  <si>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</si>
  <si>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</si>
  <si>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</si>
  <si>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</si>
  <si>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</si>
  <si>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</si>
  <si>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</si>
  <si>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</si>
  <si>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</si>
  <si>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</si>
  <si>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</si>
  <si>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</si>
  <si>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</si>
  <si>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</si>
  <si>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</si>
  <si>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</si>
  <si>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</si>
  <si>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</si>
  <si>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</si>
  <si>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</si>
  <si>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</si>
  <si>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</si>
  <si>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</si>
  <si>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</si>
  <si>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</si>
  <si>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</si>
  <si>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</si>
  <si>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</si>
  <si>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</si>
  <si>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</si>
  <si>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</si>
  <si>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</si>
  <si>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</si>
  <si>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</si>
  <si>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</si>
  <si>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</si>
  <si>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</si>
  <si>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</si>
  <si>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</si>
  <si>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</si>
  <si>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</si>
  <si>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</si>
  <si>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</si>
  <si>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</si>
  <si>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</si>
  <si>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</si>
  <si>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</si>
  <si>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</si>
  <si>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</si>
  <si>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</si>
  <si>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</si>
  <si>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</si>
  <si>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</si>
  <si>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</si>
  <si>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</si>
  <si>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</si>
  <si>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</si>
  <si>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</si>
  <si>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</si>
  <si>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</si>
  <si>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</si>
  <si>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</si>
  <si>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</si>
  <si>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</si>
  <si>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</si>
  <si>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</si>
  <si>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</si>
  <si>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</si>
  <si>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</si>
  <si>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</si>
  <si>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</si>
  <si>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</si>
  <si>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</si>
  <si>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</si>
  <si>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</si>
  <si>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</si>
  <si>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</si>
  <si>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</si>
  <si>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</si>
  <si>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</si>
  <si>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</si>
  <si>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</si>
  <si>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</si>
  <si>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</si>
  <si>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</si>
  <si>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</si>
  <si>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</si>
  <si>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</si>
  <si>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</si>
  <si>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</si>
  <si>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</si>
  <si>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</si>
  <si>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</si>
  <si>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</si>
  <si>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</si>
  <si>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</si>
  <si>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</si>
  <si>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</si>
  <si>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</si>
  <si>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</si>
  <si>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</si>
  <si>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</si>
  <si>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</si>
  <si>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</si>
  <si>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</si>
  <si>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</si>
  <si>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</si>
  <si>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</si>
  <si>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</si>
  <si>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</si>
  <si>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</si>
  <si>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</si>
  <si>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</si>
  <si>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</si>
  <si>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</si>
  <si>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</si>
  <si>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</si>
  <si>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</si>
  <si>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</si>
  <si>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</si>
  <si>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</si>
  <si>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</si>
  <si>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</si>
  <si>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</si>
  <si>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</si>
  <si>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</si>
  <si>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</si>
  <si>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</si>
  <si>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</si>
  <si>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</si>
  <si>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</si>
  <si>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</si>
  <si>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</si>
  <si>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</si>
  <si>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</si>
  <si>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</si>
  <si>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</si>
  <si>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</si>
  <si>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</si>
  <si>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</si>
  <si>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</si>
  <si>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</si>
  <si>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</si>
  <si>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</si>
  <si>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</si>
  <si>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</si>
  <si>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</si>
  <si>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</si>
  <si>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</si>
  <si>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</si>
  <si>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</si>
  <si>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</si>
  <si>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</si>
  <si>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</si>
  <si>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</si>
  <si>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</si>
  <si>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</si>
  <si>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</si>
  <si>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</si>
  <si>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</si>
  <si>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</si>
  <si>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</si>
  <si>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</si>
  <si>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</si>
  <si>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</si>
  <si>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</si>
  <si>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</si>
  <si>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</si>
  <si>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</si>
  <si>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</si>
  <si>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</si>
  <si>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</si>
  <si>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</si>
  <si>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</si>
  <si>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</si>
  <si>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</si>
  <si>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</si>
  <si>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</si>
  <si>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</si>
  <si>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</si>
  <si>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</si>
  <si>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</si>
  <si>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</si>
  <si>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</si>
  <si>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</si>
  <si>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</si>
  <si>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</si>
  <si>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</si>
  <si>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</si>
  <si>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</si>
  <si>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</si>
  <si>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</si>
  <si>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</si>
  <si>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</si>
  <si>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</si>
  <si>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</si>
  <si>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</si>
  <si>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</si>
  <si>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</si>
  <si>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</si>
  <si>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</si>
  <si>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</si>
  <si>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</si>
  <si>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</si>
  <si>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</si>
  <si>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</si>
  <si>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</si>
  <si>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</si>
  <si>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</si>
  <si>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</si>
  <si>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</si>
  <si>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</si>
  <si>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</si>
  <si>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</si>
  <si>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</si>
  <si>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</si>
  <si>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</si>
  <si>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</si>
  <si>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</si>
  <si>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</si>
  <si>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</si>
  <si>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</si>
  <si>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</si>
  <si>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</si>
  <si>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</si>
  <si>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</si>
  <si>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</si>
  <si>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</si>
  <si>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</si>
  <si>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</si>
  <si>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</si>
  <si>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</si>
  <si>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</si>
  <si>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</si>
  <si>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</si>
  <si>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</si>
  <si>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</si>
  <si>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</si>
  <si>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</si>
  <si>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</si>
  <si>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</si>
  <si>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</si>
  <si>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</si>
  <si>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</si>
  <si>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</si>
  <si>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</si>
  <si>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</si>
  <si>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</si>
  <si>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</si>
  <si>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</si>
  <si>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</si>
  <si>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</si>
  <si>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</si>
  <si>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</si>
  <si>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</si>
  <si>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</si>
  <si>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</si>
  <si>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</si>
  <si>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</si>
  <si>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</si>
  <si>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</si>
  <si>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</si>
  <si>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</si>
  <si>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</si>
  <si>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</si>
  <si>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</si>
  <si>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</si>
  <si>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</si>
  <si>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</si>
  <si>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</si>
  <si>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</si>
  <si>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</si>
  <si>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</si>
  <si>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</si>
  <si>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</si>
  <si>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</si>
  <si>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</si>
  <si>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</si>
  <si>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</si>
  <si>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</si>
  <si>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</si>
  <si>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</si>
  <si>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</si>
  <si>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</si>
  <si>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</si>
  <si>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</si>
  <si>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</si>
  <si>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</si>
  <si>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</si>
  <si>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</si>
  <si>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</si>
  <si>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</si>
  <si>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</si>
  <si>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</si>
  <si>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</si>
  <si>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</si>
  <si>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</si>
  <si>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</si>
  <si>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</si>
  <si>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</si>
  <si>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</si>
  <si>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</si>
  <si>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</si>
  <si>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</si>
  <si>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</si>
  <si>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</si>
  <si>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</si>
  <si>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</si>
  <si>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</si>
  <si>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</si>
  <si>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</si>
  <si>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</si>
  <si>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</si>
  <si>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</si>
  <si>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</si>
  <si>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</si>
  <si>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</si>
  <si>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</si>
  <si>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</si>
  <si>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</si>
  <si>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</si>
  <si>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</si>
  <si>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</si>
  <si>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</si>
  <si>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</si>
  <si>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</si>
  <si>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</si>
  <si>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</si>
  <si>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</si>
  <si>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</si>
  <si>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</si>
  <si>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</si>
  <si>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</si>
  <si>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</si>
  <si>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</si>
  <si>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</si>
  <si>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</si>
  <si>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</si>
  <si>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</si>
  <si>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</si>
  <si>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</si>
  <si>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</si>
  <si>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</si>
  <si>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</si>
  <si>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</si>
  <si>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</si>
  <si>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</si>
  <si>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</si>
  <si>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</si>
  <si>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</si>
  <si>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</si>
  <si>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</si>
  <si>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</si>
  <si>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</si>
  <si>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</si>
  <si>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</si>
  <si>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</si>
  <si>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</si>
  <si>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</si>
  <si>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</si>
  <si>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</si>
  <si>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</si>
  <si>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</si>
  <si>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</si>
  <si>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</si>
  <si>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</si>
  <si>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</si>
  <si>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</si>
  <si>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</si>
  <si>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</si>
  <si>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</si>
  <si>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</si>
  <si>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</si>
  <si>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</si>
  <si>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</si>
  <si>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</si>
  <si>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</si>
  <si>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</si>
  <si>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</si>
  <si>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</si>
  <si>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</si>
  <si>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</si>
  <si>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</si>
  <si>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</si>
  <si>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</si>
  <si>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</si>
  <si>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</si>
  <si>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</si>
  <si>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</si>
  <si>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</si>
  <si>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</si>
  <si>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</si>
  <si>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</si>
  <si>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</si>
  <si>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</si>
  <si>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</si>
  <si>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</si>
  <si>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</si>
  <si>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</si>
  <si>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</si>
  <si>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</si>
  <si>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</si>
  <si>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</si>
  <si>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</si>
  <si>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</si>
  <si>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</si>
  <si>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</si>
  <si>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</si>
  <si>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</si>
  <si>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</si>
  <si>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</si>
  <si>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</si>
  <si>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</si>
  <si>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</si>
  <si>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</si>
  <si>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</si>
  <si>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</si>
  <si>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</si>
  <si>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</si>
  <si>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</si>
  <si>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</si>
  <si>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</si>
  <si>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</si>
  <si>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</si>
  <si>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</si>
  <si>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</si>
  <si>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</si>
  <si>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</si>
  <si>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</si>
  <si>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</si>
  <si>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</si>
  <si>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</si>
  <si>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</si>
  <si>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</si>
  <si>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</si>
  <si>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</si>
  <si>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</si>
  <si>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</si>
  <si>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</si>
  <si>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</si>
  <si>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</si>
  <si>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</si>
  <si>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</si>
  <si>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</si>
  <si>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</si>
  <si>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</si>
  <si>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</si>
  <si>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</si>
  <si>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</si>
  <si>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</si>
  <si>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</si>
  <si>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</si>
  <si>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</si>
  <si>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</si>
  <si>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</si>
  <si>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</si>
  <si>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</si>
  <si>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</si>
  <si>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</si>
  <si>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</si>
  <si>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</si>
  <si>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</si>
  <si>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</si>
  <si>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</si>
  <si>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</si>
  <si>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</si>
  <si>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</si>
  <si>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</si>
  <si>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</si>
  <si>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</si>
  <si>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</si>
  <si>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</si>
  <si>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</si>
  <si>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</si>
  <si>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</si>
  <si>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</si>
  <si>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</si>
  <si>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</si>
  <si>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</si>
  <si>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</si>
  <si>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</si>
  <si>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</si>
  <si>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</si>
  <si>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</si>
  <si>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</si>
  <si>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</si>
  <si>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</si>
  <si>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</si>
  <si>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</si>
  <si>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</si>
  <si>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</si>
  <si>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</si>
  <si>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</si>
  <si>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</si>
  <si>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</si>
  <si>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</si>
  <si>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</si>
  <si>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</si>
  <si>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</si>
  <si>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</si>
  <si>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</si>
  <si>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</si>
  <si>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</si>
  <si>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</si>
  <si>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</si>
  <si>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</si>
  <si>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</si>
  <si>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</si>
  <si>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</si>
  <si>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</si>
  <si>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</si>
  <si>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</si>
  <si>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</si>
  <si>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</si>
  <si>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</si>
  <si>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</si>
  <si>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</si>
  <si>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</si>
  <si>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</si>
  <si>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</si>
  <si>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</si>
  <si>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</si>
  <si>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</si>
  <si>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</si>
  <si>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</si>
  <si>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</si>
  <si>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</si>
  <si>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</si>
  <si>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</si>
  <si>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</si>
  <si>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</si>
  <si>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</si>
  <si>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</si>
  <si>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</si>
  <si>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</si>
  <si>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</si>
  <si>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</si>
  <si>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</si>
  <si>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</si>
  <si>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</si>
  <si>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</si>
  <si>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</si>
  <si>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</si>
  <si>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</si>
  <si>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</si>
  <si>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</si>
  <si>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</si>
  <si>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</si>
  <si>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</si>
  <si>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</si>
  <si>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</si>
  <si>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</si>
  <si>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</si>
  <si>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</si>
  <si>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</si>
  <si>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</si>
  <si>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</si>
  <si>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</si>
  <si>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</si>
  <si>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</si>
  <si>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</si>
  <si>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</si>
  <si>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</si>
  <si>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</si>
  <si>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</si>
  <si>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</si>
  <si>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</si>
  <si>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</si>
  <si>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</si>
  <si>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</si>
  <si>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</si>
  <si>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</si>
  <si>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</si>
  <si>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</si>
  <si>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</si>
  <si>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</si>
  <si>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</si>
  <si>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</si>
  <si>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</si>
  <si>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</si>
  <si>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</si>
  <si>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</si>
  <si>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</si>
  <si>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</si>
  <si>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</si>
  <si>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</si>
  <si>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</si>
  <si>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</si>
  <si>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</si>
  <si>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</si>
  <si>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</si>
  <si>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</si>
  <si>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</si>
  <si>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</si>
  <si>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</si>
  <si>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</si>
  <si>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</si>
  <si>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</si>
  <si>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</si>
  <si>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</si>
  <si>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</si>
  <si>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</si>
  <si>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</si>
  <si>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</si>
  <si>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</si>
  <si>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</si>
  <si>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</si>
  <si>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</si>
  <si>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</si>
  <si>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</si>
  <si>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</si>
  <si>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</si>
  <si>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</si>
  <si>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</si>
  <si>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</si>
  <si>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</si>
  <si>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</si>
  <si>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</si>
  <si>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</si>
  <si>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</si>
  <si>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</si>
  <si>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</si>
  <si>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</si>
  <si>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</si>
  <si>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</si>
  <si>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</si>
  <si>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</si>
  <si>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</si>
  <si>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</si>
  <si>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</si>
  <si>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</si>
  <si>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</si>
  <si>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</si>
  <si>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</si>
  <si>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</si>
  <si>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</si>
  <si>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</si>
  <si>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</si>
  <si>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</si>
  <si>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</si>
  <si>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</si>
  <si>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</si>
  <si>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</si>
  <si>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</si>
  <si>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</si>
  <si>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</si>
  <si>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</si>
  <si>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</si>
  <si>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</si>
  <si>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</si>
  <si>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</si>
  <si>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</si>
  <si>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</si>
  <si>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</si>
  <si>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</si>
  <si>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</si>
  <si>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</si>
  <si>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</si>
  <si>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</si>
  <si>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</si>
  <si>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</si>
  <si>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</si>
  <si>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</si>
  <si>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</si>
  <si>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</si>
  <si>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</si>
  <si>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</si>
  <si>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</si>
  <si>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</si>
  <si>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</si>
  <si>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</si>
  <si>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</si>
  <si>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</si>
  <si>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</si>
  <si>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</si>
  <si>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</si>
  <si>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</si>
  <si>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</si>
  <si>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</si>
  <si>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</si>
  <si>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</si>
  <si>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</si>
  <si>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</si>
  <si>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</si>
  <si>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</si>
  <si>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</si>
  <si>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</si>
  <si>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</si>
  <si>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</si>
  <si>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</si>
  <si>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</si>
  <si>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</si>
  <si>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</si>
  <si>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</si>
  <si>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</si>
  <si>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</si>
  <si>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</si>
  <si>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</si>
  <si>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</si>
  <si>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</si>
  <si>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</si>
  <si>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</si>
  <si>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</si>
  <si>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</si>
  <si>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</si>
  <si>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</si>
  <si>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</si>
  <si>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</si>
  <si>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</si>
  <si>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</si>
  <si>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</si>
  <si>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</si>
  <si>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</si>
  <si>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</si>
  <si>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</si>
  <si>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</si>
  <si>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</si>
  <si>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</si>
  <si>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</si>
  <si>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</si>
  <si>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</si>
  <si>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</si>
  <si>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</si>
  <si>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</si>
  <si>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</si>
  <si>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</si>
  <si>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</si>
  <si>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</si>
  <si>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</si>
  <si>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</si>
  <si>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</si>
  <si>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</si>
  <si>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</si>
  <si>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</si>
  <si>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</si>
  <si>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</si>
  <si>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</si>
  <si>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</si>
  <si>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</si>
  <si>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</si>
  <si>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</si>
  <si>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</si>
  <si>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</si>
  <si>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</si>
  <si>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</si>
  <si>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</si>
  <si>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</si>
  <si>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</si>
  <si>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</si>
  <si>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</si>
  <si>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</si>
  <si>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</si>
  <si>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</si>
  <si>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</si>
  <si>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</si>
  <si>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</si>
  <si>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</si>
  <si>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</si>
  <si>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</si>
  <si>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</si>
  <si>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</si>
  <si>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</si>
  <si>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</si>
  <si>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</si>
  <si>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</si>
  <si>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</si>
  <si>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</si>
  <si>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</si>
  <si>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</si>
  <si>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</si>
  <si>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</si>
  <si>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</si>
  <si>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</si>
  <si>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</si>
  <si>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</si>
  <si>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</si>
  <si>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</si>
  <si>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</si>
  <si>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</si>
  <si>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</si>
  <si>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</si>
  <si>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</si>
  <si>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</si>
  <si>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</si>
  <si>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</si>
  <si>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</si>
  <si>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</si>
  <si>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</si>
  <si>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</si>
  <si>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</si>
  <si>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</si>
  <si>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</si>
  <si>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</si>
  <si>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</si>
  <si>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</si>
  <si>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</si>
  <si>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</si>
  <si>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</si>
  <si>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</si>
  <si>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</si>
  <si>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</si>
  <si>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</si>
  <si>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</si>
  <si>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</si>
  <si>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</si>
  <si>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</si>
  <si>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</si>
  <si>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</si>
  <si>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</si>
  <si>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</si>
  <si>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</si>
  <si>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</si>
  <si>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</si>
  <si>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</si>
  <si>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</si>
  <si>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</si>
  <si>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</si>
  <si>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</si>
  <si>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</si>
  <si>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</si>
  <si>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</si>
  <si>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</si>
  <si>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</si>
  <si>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</si>
  <si>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</si>
  <si>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</si>
  <si>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</si>
  <si>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</si>
  <si>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</si>
  <si>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</si>
  <si>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</si>
  <si>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</si>
  <si>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</si>
  <si>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</si>
  <si>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</si>
  <si>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</si>
  <si>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</si>
  <si>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</si>
  <si>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</si>
  <si>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</si>
  <si>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</si>
  <si>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</si>
  <si>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</si>
  <si>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</si>
  <si>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</si>
  <si>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</si>
  <si>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</si>
  <si>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</si>
  <si>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</si>
  <si>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</si>
  <si>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</si>
  <si>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</si>
  <si>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</si>
  <si>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</si>
  <si>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</si>
  <si>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</si>
  <si>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</si>
  <si>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</si>
  <si>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</si>
  <si>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</si>
  <si>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</si>
  <si>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</si>
  <si>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</si>
  <si>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</si>
  <si>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</si>
  <si>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</si>
  <si>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</si>
  <si>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</si>
  <si>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</si>
  <si>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</si>
  <si>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</si>
  <si>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</si>
  <si>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</si>
  <si>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</si>
  <si>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</si>
  <si>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</si>
  <si>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</si>
  <si>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</si>
  <si>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</si>
  <si>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</si>
  <si>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</si>
  <si>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</si>
  <si>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</si>
  <si>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</si>
  <si>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</si>
  <si>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</si>
  <si>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</si>
  <si>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</si>
  <si>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</si>
  <si>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</si>
  <si>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</si>
  <si>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</si>
  <si>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</si>
  <si>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</si>
  <si>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</si>
  <si>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</si>
  <si>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</si>
  <si>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</si>
  <si>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</si>
  <si>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</si>
  <si>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</si>
  <si>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</si>
  <si>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</si>
  <si>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</si>
  <si>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</si>
  <si>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</si>
  <si>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</si>
  <si>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</si>
  <si>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</si>
  <si>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</si>
  <si>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</si>
  <si>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</si>
  <si>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</si>
  <si>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</si>
  <si>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</si>
  <si>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</si>
  <si>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</si>
  <si>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</si>
  <si>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</si>
  <si>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</si>
  <si>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</si>
  <si>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</si>
  <si>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</si>
  <si>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</si>
  <si>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</si>
  <si>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</si>
  <si>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</si>
  <si>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</si>
  <si>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</si>
  <si>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</si>
  <si>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</si>
  <si>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</si>
  <si>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</si>
  <si>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</si>
  <si>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</si>
  <si>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</si>
  <si>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</si>
  <si>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</si>
  <si>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</si>
  <si>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</si>
  <si>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</si>
  <si>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</si>
  <si>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</si>
  <si>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</si>
  <si>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</si>
  <si>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</si>
  <si>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</si>
  <si>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</si>
  <si>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</si>
  <si>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</si>
  <si>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</si>
  <si>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</si>
  <si>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</si>
  <si>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</si>
  <si>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</si>
  <si>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</si>
  <si>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</si>
  <si>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</si>
  <si>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</si>
  <si>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</si>
  <si>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</si>
  <si>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</si>
  <si>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</si>
  <si>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</si>
  <si>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</si>
  <si>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</si>
  <si>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</si>
  <si>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</si>
  <si>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</si>
  <si>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</si>
  <si>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</si>
  <si>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</si>
  <si>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</si>
  <si>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</si>
  <si>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</si>
  <si>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</si>
  <si>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</si>
  <si>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</si>
  <si>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</si>
  <si>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</si>
  <si>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</si>
  <si>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</si>
  <si>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</si>
  <si>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</si>
  <si>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</si>
  <si>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</si>
  <si>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</si>
  <si>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</si>
  <si>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</si>
  <si>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</si>
  <si>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</si>
  <si>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</si>
  <si>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</si>
  <si>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</si>
  <si>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</si>
  <si>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</si>
  <si>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</si>
  <si>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</si>
  <si>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</si>
  <si>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</si>
  <si>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</si>
  <si>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</si>
  <si>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</si>
  <si>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</si>
  <si>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</si>
  <si>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</si>
  <si>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</si>
  <si>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</si>
  <si>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</si>
  <si>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</si>
  <si>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</si>
  <si>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</si>
  <si>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</si>
  <si>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</si>
  <si>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</si>
  <si>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</si>
  <si>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</si>
  <si>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</si>
  <si>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</si>
  <si>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</si>
  <si>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</si>
  <si>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</si>
  <si>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</si>
  <si>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</si>
  <si>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</si>
  <si>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</si>
  <si>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</si>
  <si>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</si>
  <si>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</si>
  <si>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</si>
  <si>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</si>
  <si>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</si>
  <si>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</si>
  <si>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</si>
  <si>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</si>
  <si>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</si>
  <si>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</si>
  <si>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</si>
  <si>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</si>
  <si>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</si>
  <si>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</si>
  <si>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</si>
  <si>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</si>
  <si>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</si>
  <si>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</si>
  <si>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</si>
  <si>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</si>
  <si>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</si>
  <si>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</si>
  <si>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</si>
  <si>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</si>
  <si>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</si>
  <si>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</si>
  <si>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</si>
  <si>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</si>
  <si>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</si>
  <si>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</si>
  <si>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</si>
  <si>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</si>
  <si>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</si>
  <si>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</si>
  <si>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</si>
  <si>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</si>
  <si>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</si>
  <si>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</si>
  <si>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</si>
  <si>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</si>
  <si>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</si>
  <si>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</si>
  <si>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</si>
  <si>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</si>
  <si>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</si>
  <si>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</si>
  <si>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</si>
  <si>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</si>
  <si>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</si>
  <si>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</si>
  <si>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</si>
  <si>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</si>
  <si>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</si>
  <si>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</si>
  <si>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</si>
  <si>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</si>
  <si>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</si>
  <si>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</si>
  <si>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</si>
  <si>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</si>
  <si>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</si>
  <si>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</si>
  <si>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</si>
  <si>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</si>
  <si>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</si>
  <si>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</si>
  <si>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</si>
  <si>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</si>
  <si>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</si>
  <si>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</si>
  <si>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</si>
  <si>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</si>
  <si>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</si>
  <si>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</si>
  <si>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</si>
  <si>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</si>
  <si>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</si>
  <si>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</si>
  <si>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</si>
  <si>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</si>
  <si>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</si>
  <si>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</si>
  <si>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</si>
  <si>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</si>
  <si>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</si>
  <si>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</si>
  <si>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</si>
  <si>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</si>
  <si>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</si>
  <si>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</si>
  <si>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</si>
  <si>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</si>
  <si>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</si>
  <si>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</si>
  <si>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</si>
  <si>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</si>
  <si>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</si>
  <si>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</si>
  <si>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</si>
  <si>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</si>
  <si>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</si>
  <si>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</si>
  <si>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</si>
  <si>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</si>
  <si>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</si>
  <si>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</si>
  <si>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</si>
  <si>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</si>
  <si>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</si>
  <si>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</si>
  <si>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</si>
  <si>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</si>
  <si>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</si>
  <si>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</si>
  <si>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</si>
  <si>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</si>
  <si>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</si>
  <si>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</si>
  <si>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</si>
  <si>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</si>
  <si>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</si>
  <si>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</si>
  <si>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</si>
  <si>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</si>
  <si>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</si>
  <si>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</si>
  <si>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</si>
  <si>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</si>
  <si>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</si>
  <si>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</si>
  <si>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</si>
  <si>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</si>
  <si>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</si>
  <si>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</si>
  <si>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</si>
  <si>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</si>
  <si>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</si>
  <si>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</si>
  <si>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</si>
  <si>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</si>
  <si>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</si>
  <si>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</si>
  <si>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</si>
  <si>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</si>
  <si>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</si>
  <si>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</si>
  <si>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</si>
  <si>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</si>
  <si>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</si>
  <si>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</si>
  <si>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</si>
  <si>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</si>
  <si>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</si>
  <si>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</si>
  <si>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</si>
  <si>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</si>
  <si>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</si>
  <si>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</si>
  <si>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</si>
  <si>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</si>
  <si>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</si>
  <si>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</si>
  <si>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</si>
  <si>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</si>
  <si>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</si>
  <si>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</si>
  <si>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</si>
  <si>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</si>
  <si>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</si>
  <si>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</si>
  <si>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</si>
  <si>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</si>
  <si>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</si>
  <si>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</si>
  <si>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</si>
  <si>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</si>
  <si>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</si>
  <si>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</si>
  <si>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</si>
  <si>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</si>
  <si>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</si>
  <si>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</si>
  <si>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</si>
  <si>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</si>
  <si>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</si>
  <si>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</si>
  <si>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</si>
  <si>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</si>
  <si>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</si>
  <si>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</si>
  <si>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</si>
  <si>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</si>
  <si>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</si>
  <si>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</si>
  <si>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</si>
  <si>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</si>
  <si>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</si>
  <si>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</si>
  <si>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</si>
  <si>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</si>
  <si>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</si>
  <si>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</si>
  <si>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</si>
  <si>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</si>
  <si>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</si>
  <si>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</si>
  <si>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</si>
  <si>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</si>
  <si>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</si>
  <si>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</si>
  <si>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</si>
  <si>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</si>
  <si>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</si>
  <si>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</si>
  <si>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</si>
  <si>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</si>
  <si>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</si>
  <si>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</si>
  <si>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</si>
  <si>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</si>
  <si>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</si>
  <si>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</si>
  <si>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</si>
  <si>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</si>
  <si>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</si>
  <si>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</si>
  <si>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</si>
  <si>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</si>
  <si>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</si>
  <si>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</si>
  <si>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</si>
  <si>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</si>
  <si>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</si>
  <si>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</si>
  <si>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</si>
  <si>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</si>
  <si>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</si>
  <si>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</si>
  <si>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</si>
  <si>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</si>
  <si>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</si>
  <si>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</si>
  <si>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</si>
  <si>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</si>
  <si>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</si>
  <si>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</si>
  <si>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</si>
  <si>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</si>
  <si>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</si>
  <si>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</si>
  <si>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</si>
  <si>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</si>
  <si>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</si>
  <si>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</si>
  <si>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</si>
  <si>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</si>
  <si>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</si>
  <si>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</si>
  <si>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</si>
  <si>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</si>
  <si>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</si>
  <si>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</si>
  <si>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</si>
  <si>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</si>
  <si>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</si>
  <si>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</si>
  <si>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</si>
  <si>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</si>
  <si>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</si>
  <si>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</si>
  <si>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</si>
  <si>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</si>
  <si>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</si>
  <si>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</si>
  <si>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</si>
  <si>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</si>
  <si>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</si>
  <si>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</si>
  <si>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</si>
  <si>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</si>
  <si>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</si>
  <si>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</si>
  <si>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</si>
  <si>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</si>
  <si>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</si>
  <si>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</si>
  <si>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</si>
  <si>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</si>
  <si>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</si>
  <si>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</si>
  <si>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</si>
  <si>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</si>
  <si>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</si>
  <si>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</si>
  <si>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</si>
  <si>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</si>
  <si>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</si>
  <si>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</si>
  <si>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</si>
  <si>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</si>
  <si>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</si>
  <si>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</si>
  <si>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</si>
  <si>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</si>
  <si>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</si>
  <si>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</si>
  <si>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</si>
  <si>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</si>
  <si>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</si>
  <si>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</si>
  <si>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</si>
  <si>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</si>
  <si>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</si>
  <si>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</si>
  <si>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</si>
  <si>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</si>
  <si>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</si>
  <si>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</si>
  <si>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</si>
  <si>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</si>
  <si>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</si>
  <si>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</si>
  <si>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</si>
  <si>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</si>
  <si>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</si>
  <si>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</si>
  <si>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</si>
  <si>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</si>
  <si>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</si>
  <si>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</si>
  <si>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</si>
  <si>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</si>
  <si>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</si>
  <si>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</si>
  <si>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</si>
  <si>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</si>
  <si>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</si>
  <si>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</si>
  <si>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</si>
  <si>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</si>
  <si>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</si>
  <si>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</si>
  <si>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</si>
  <si>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</si>
  <si>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</si>
  <si>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</si>
  <si>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</si>
  <si>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</si>
  <si>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</si>
  <si>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</si>
  <si>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</si>
  <si>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</si>
  <si>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</si>
  <si>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</si>
  <si>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</si>
  <si>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</si>
  <si>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</si>
  <si>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</si>
  <si>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</si>
  <si>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</si>
  <si>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</si>
  <si>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</si>
  <si>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</si>
  <si>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</si>
  <si>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</si>
  <si>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</si>
  <si>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</si>
  <si>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</si>
  <si>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</si>
  <si>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</si>
  <si>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</si>
  <si>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</si>
  <si>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</si>
  <si>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</si>
  <si>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</si>
  <si>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</si>
  <si>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</si>
  <si>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</si>
  <si>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</si>
  <si>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</si>
  <si>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</si>
  <si>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</si>
  <si>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</si>
  <si>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</si>
  <si>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</si>
  <si>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</si>
  <si>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</si>
  <si>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</si>
  <si>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</si>
  <si>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</si>
  <si>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</si>
  <si>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</si>
  <si>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</si>
  <si>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</si>
  <si>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</si>
  <si>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</si>
  <si>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</si>
  <si>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</si>
  <si>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</si>
  <si>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</si>
  <si>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</si>
  <si>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</si>
  <si>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</si>
  <si>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</si>
  <si>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</si>
  <si>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</si>
  <si>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</si>
  <si>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</si>
  <si>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</si>
  <si>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</si>
  <si>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</si>
  <si>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</si>
  <si>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</si>
  <si>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</si>
  <si>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</si>
  <si>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</si>
  <si>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</si>
  <si>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</si>
  <si>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</si>
  <si>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</si>
  <si>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</si>
  <si>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</si>
  <si>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</si>
  <si>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</si>
  <si>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</si>
  <si>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</si>
  <si>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</si>
  <si>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</si>
  <si>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</si>
  <si>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</si>
  <si>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</si>
  <si>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</si>
  <si>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</si>
  <si>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</si>
  <si>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</si>
  <si>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</si>
  <si>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</si>
  <si>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</si>
  <si>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</si>
  <si>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</si>
  <si>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</si>
  <si>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</si>
  <si>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</si>
  <si>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</si>
  <si>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</si>
  <si>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</si>
  <si>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</si>
  <si>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</si>
  <si>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</si>
  <si>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</si>
  <si>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</si>
  <si>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</si>
  <si>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</si>
  <si>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</si>
  <si>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</si>
  <si>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</si>
  <si>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</si>
  <si>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</si>
  <si>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</si>
  <si>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</si>
  <si>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</si>
  <si>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</si>
  <si>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</si>
  <si>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</si>
  <si>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</si>
  <si>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</si>
  <si>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</si>
  <si>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</si>
  <si>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</si>
  <si>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</si>
  <si>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</si>
  <si>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</si>
  <si>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</si>
  <si>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</si>
  <si>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</si>
  <si>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</si>
  <si>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</si>
  <si>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</si>
  <si>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</si>
  <si>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</si>
  <si>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</si>
  <si>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</si>
  <si>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</si>
  <si>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</si>
  <si>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</si>
  <si>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</si>
  <si>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</si>
  <si>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</si>
  <si>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</si>
  <si>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</si>
  <si>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</si>
  <si>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</si>
  <si>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</si>
  <si>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</si>
  <si>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</si>
  <si>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</si>
  <si>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</si>
  <si>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</si>
  <si>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</si>
  <si>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</si>
  <si>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</si>
  <si>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</si>
  <si>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</si>
  <si>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</si>
  <si>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</si>
  <si>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</si>
  <si>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</si>
  <si>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</si>
  <si>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</si>
  <si>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</si>
  <si>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</si>
  <si>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</si>
  <si>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</si>
  <si>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</si>
  <si>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</si>
  <si>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</si>
  <si>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</si>
  <si>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</si>
  <si>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</si>
  <si>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</si>
  <si>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</si>
  <si>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</si>
  <si>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</si>
  <si>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</si>
  <si>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</si>
  <si>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</si>
  <si>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</si>
  <si>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</si>
  <si>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</si>
  <si>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</si>
  <si>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</si>
  <si>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</si>
  <si>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</si>
  <si>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</si>
  <si>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</si>
  <si>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</si>
  <si>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</si>
  <si>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</si>
  <si>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</si>
  <si>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</si>
  <si>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</si>
  <si>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</si>
  <si>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</si>
  <si>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</si>
  <si>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</si>
  <si>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</si>
  <si>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</si>
  <si>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</si>
  <si>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</si>
  <si>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</si>
  <si>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</si>
  <si>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</si>
  <si>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</si>
  <si>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</si>
  <si>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</si>
  <si>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</si>
  <si>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</si>
  <si>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</si>
  <si>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</si>
  <si>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</si>
  <si>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</si>
  <si>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</si>
  <si>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</si>
  <si>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</si>
  <si>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</si>
  <si>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</si>
  <si>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</si>
  <si>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</si>
  <si>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</si>
  <si>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</si>
  <si>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</si>
  <si>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</si>
  <si>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</si>
  <si>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</si>
  <si>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</si>
  <si>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</si>
  <si>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</si>
  <si>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</si>
  <si>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</si>
  <si>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</si>
  <si>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</si>
  <si>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</si>
  <si>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</si>
  <si>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</si>
  <si>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</si>
  <si>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</si>
  <si>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</si>
  <si>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</si>
  <si>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</si>
  <si>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</si>
  <si>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</si>
  <si>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</si>
  <si>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</si>
  <si>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</si>
  <si>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</si>
  <si>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</si>
  <si>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</si>
  <si>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</si>
  <si>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</si>
  <si>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</si>
  <si>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</si>
  <si>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</si>
  <si>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</si>
  <si>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</si>
  <si>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</si>
  <si>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</si>
  <si>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</si>
  <si>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</si>
  <si>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</si>
  <si>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</si>
  <si>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</si>
  <si>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</si>
  <si>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</si>
  <si>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</si>
  <si>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</si>
  <si>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</si>
  <si>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</si>
  <si>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</si>
  <si>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</si>
  <si>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</si>
  <si>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</si>
  <si>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</si>
  <si>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</si>
  <si>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</si>
  <si>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</si>
  <si>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</si>
  <si>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</si>
  <si>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</si>
  <si>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</si>
  <si>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</si>
  <si>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</si>
  <si>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</si>
  <si>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</si>
  <si>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</si>
  <si>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</si>
  <si>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</si>
  <si>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</si>
  <si>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</si>
  <si>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</si>
  <si>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</si>
  <si>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</si>
  <si>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</si>
  <si>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</si>
  <si>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</si>
  <si>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</si>
  <si>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</si>
  <si>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</si>
  <si>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</si>
  <si>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</si>
  <si>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</si>
  <si>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</si>
  <si>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</si>
  <si>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</si>
  <si>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</si>
  <si>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</si>
  <si>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</si>
  <si>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</si>
  <si>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</si>
  <si>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</si>
  <si>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</si>
  <si>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</si>
  <si>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</si>
  <si>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</si>
  <si>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</si>
  <si>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</si>
  <si>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</si>
  <si>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</si>
  <si>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</si>
  <si>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</si>
  <si>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</si>
  <si>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</si>
  <si>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</si>
  <si>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</si>
  <si>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</si>
  <si>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</si>
  <si>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</si>
  <si>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</si>
  <si>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</si>
  <si>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</si>
  <si>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</si>
  <si>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</si>
  <si>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</si>
  <si>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</si>
  <si>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</si>
  <si>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</si>
  <si>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</si>
  <si>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</si>
  <si>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</si>
  <si>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</si>
  <si>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</si>
  <si>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</si>
  <si>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</si>
  <si>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</si>
  <si>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</si>
  <si>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</si>
  <si>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</si>
  <si>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</si>
  <si>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2021-1</t>
    <phoneticPr fontId="141" type="noConversion"/>
  </si>
  <si>
    <t>2020-4</t>
    <phoneticPr fontId="4" type="noConversion"/>
  </si>
  <si>
    <t>抵押</t>
  </si>
  <si>
    <t>房地产抵押价值</t>
  </si>
  <si>
    <t>北京市</t>
  </si>
  <si>
    <t>企业</t>
  </si>
  <si>
    <t>出让</t>
  </si>
  <si>
    <t>B2-001</t>
    <phoneticPr fontId="141"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</si>
  <si>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</si>
  <si>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</si>
  <si>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</si>
  <si>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</si>
  <si>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</si>
  <si>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</si>
  <si>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</si>
  <si>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</si>
  <si>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</si>
  <si>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</si>
  <si>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</si>
  <si>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</si>
  <si>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</si>
  <si>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</si>
  <si>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</si>
  <si>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</si>
  <si>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</si>
  <si>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</si>
  <si>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</si>
  <si>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</si>
  <si>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</si>
  <si>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</si>
  <si>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</si>
  <si>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</si>
  <si>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</si>
  <si>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</si>
  <si>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</si>
  <si>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</si>
  <si>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</si>
  <si>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</si>
  <si>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</si>
  <si>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</si>
  <si>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</si>
  <si>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</si>
  <si>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</si>
  <si>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</si>
  <si>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</si>
  <si>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</si>
  <si>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</si>
  <si>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</si>
  <si>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</si>
  <si>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</si>
  <si>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</si>
  <si>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</si>
  <si>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</si>
  <si>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</si>
  <si>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</si>
  <si>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</si>
  <si>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</si>
  <si>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</si>
  <si>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</si>
  <si>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</si>
  <si>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</si>
  <si>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</si>
  <si>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</si>
  <si>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</si>
  <si>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</si>
  <si>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</si>
  <si>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</si>
  <si>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</si>
  <si>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</si>
  <si>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</si>
  <si>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</si>
  <si>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</si>
  <si>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</si>
  <si>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</si>
  <si>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</si>
  <si>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</si>
  <si>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</si>
  <si>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</si>
  <si>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</si>
  <si>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</si>
  <si>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</si>
  <si>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</si>
  <si>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</si>
  <si>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</si>
  <si>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</si>
  <si>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</si>
  <si>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</si>
  <si>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</si>
  <si>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</si>
  <si>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</si>
  <si>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</si>
  <si>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</si>
  <si>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</si>
  <si>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</si>
  <si>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</si>
  <si>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</si>
  <si>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</si>
  <si>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</si>
  <si>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</si>
  <si>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</si>
  <si>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</si>
  <si>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</si>
  <si>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</si>
  <si>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</si>
  <si>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</si>
  <si>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</si>
  <si>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</si>
  <si>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</si>
  <si>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</si>
  <si>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</si>
  <si>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</si>
  <si>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</si>
  <si>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</si>
  <si>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</si>
  <si>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</si>
  <si>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</si>
  <si>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</si>
  <si>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</si>
  <si>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</si>
  <si>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</si>
  <si>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</si>
  <si>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</si>
  <si>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</si>
  <si>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</si>
  <si>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</si>
  <si>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</si>
  <si>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</si>
  <si>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</si>
  <si>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</si>
  <si>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</si>
  <si>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</si>
  <si>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</si>
  <si>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</si>
  <si>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</si>
  <si>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</si>
  <si>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</si>
  <si>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</si>
  <si>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r>
      <t>3</t>
    </r>
    <r>
      <rPr>
        <sz val="11"/>
        <color theme="1"/>
        <rFont val="宋体"/>
        <family val="3"/>
        <charset val="134"/>
        <scheme val="minor"/>
      </rPr>
      <t>-301</t>
    </r>
    <phoneticPr fontId="141" type="noConversion"/>
  </si>
  <si>
    <r>
      <t>3</t>
    </r>
    <r>
      <rPr>
        <sz val="11"/>
        <color theme="1"/>
        <rFont val="宋体"/>
        <family val="3"/>
        <charset val="134"/>
        <scheme val="minor"/>
      </rPr>
      <t>-302</t>
    </r>
    <r>
      <rPr>
        <sz val="11"/>
        <color theme="1"/>
        <rFont val="宋体"/>
        <family val="2"/>
        <charset val="134"/>
        <scheme val="minor"/>
      </rPr>
      <t/>
    </r>
  </si>
  <si>
    <r>
      <t>3</t>
    </r>
    <r>
      <rPr>
        <sz val="11"/>
        <color theme="1"/>
        <rFont val="宋体"/>
        <family val="3"/>
        <charset val="134"/>
        <scheme val="minor"/>
      </rPr>
      <t>-303</t>
    </r>
    <r>
      <rPr>
        <sz val="11"/>
        <color theme="1"/>
        <rFont val="宋体"/>
        <family val="2"/>
        <charset val="134"/>
        <scheme val="minor"/>
      </rPr>
      <t/>
    </r>
  </si>
  <si>
    <r>
      <t>3</t>
    </r>
    <r>
      <rPr>
        <sz val="11"/>
        <color theme="1"/>
        <rFont val="宋体"/>
        <family val="3"/>
        <charset val="134"/>
        <scheme val="minor"/>
      </rPr>
      <t>-305</t>
    </r>
    <r>
      <rPr>
        <sz val="11"/>
        <color theme="1"/>
        <rFont val="宋体"/>
        <family val="2"/>
        <charset val="134"/>
        <scheme val="minor"/>
      </rPr>
      <t/>
    </r>
  </si>
  <si>
    <r>
      <t>3</t>
    </r>
    <r>
      <rPr>
        <sz val="11"/>
        <color theme="1"/>
        <rFont val="宋体"/>
        <family val="3"/>
        <charset val="134"/>
        <scheme val="minor"/>
      </rPr>
      <t>-306</t>
    </r>
    <r>
      <rPr>
        <sz val="11"/>
        <color theme="1"/>
        <rFont val="宋体"/>
        <family val="2"/>
        <charset val="134"/>
        <scheme val="minor"/>
      </rPr>
      <t/>
    </r>
  </si>
  <si>
    <r>
      <t>3</t>
    </r>
    <r>
      <rPr>
        <sz val="11"/>
        <color theme="1"/>
        <rFont val="宋体"/>
        <family val="3"/>
        <charset val="134"/>
        <scheme val="minor"/>
      </rPr>
      <t>-307</t>
    </r>
    <r>
      <rPr>
        <sz val="11"/>
        <color theme="1"/>
        <rFont val="宋体"/>
        <family val="2"/>
        <charset val="134"/>
        <scheme val="minor"/>
      </rPr>
      <t/>
    </r>
  </si>
  <si>
    <r>
      <t>3</t>
    </r>
    <r>
      <rPr>
        <sz val="11"/>
        <color theme="1"/>
        <rFont val="宋体"/>
        <family val="3"/>
        <charset val="134"/>
        <scheme val="minor"/>
      </rPr>
      <t>-308</t>
    </r>
    <r>
      <rPr>
        <sz val="11"/>
        <color theme="1"/>
        <rFont val="宋体"/>
        <family val="2"/>
        <charset val="134"/>
        <scheme val="minor"/>
      </rPr>
      <t/>
    </r>
  </si>
  <si>
    <r>
      <t>3</t>
    </r>
    <r>
      <rPr>
        <sz val="11"/>
        <color theme="1"/>
        <rFont val="宋体"/>
        <family val="3"/>
        <charset val="134"/>
        <scheme val="minor"/>
      </rPr>
      <t>-309</t>
    </r>
    <r>
      <rPr>
        <sz val="11"/>
        <color theme="1"/>
        <rFont val="宋体"/>
        <family val="2"/>
        <charset val="134"/>
        <scheme val="minor"/>
      </rPr>
      <t/>
    </r>
  </si>
  <si>
    <t>B2-138</t>
    <phoneticPr fontId="141" type="noConversion"/>
  </si>
  <si>
    <t>B2-196</t>
    <phoneticPr fontId="141" type="noConversion"/>
  </si>
  <si>
    <t>地上</t>
    <phoneticPr fontId="141" type="noConversion"/>
  </si>
  <si>
    <t>地下</t>
  </si>
  <si>
    <t>地下</t>
    <phoneticPr fontId="141" type="noConversion"/>
  </si>
  <si>
    <t>合计</t>
    <phoneticPr fontId="141" type="noConversion"/>
  </si>
  <si>
    <t>分摊土地</t>
    <phoneticPr fontId="141" type="noConversion"/>
  </si>
  <si>
    <t>是</t>
  </si>
  <si>
    <t>车库—办公</t>
  </si>
  <si>
    <t>直线成新度</t>
    <phoneticPr fontId="4" type="noConversion"/>
  </si>
  <si>
    <t>观察成新度</t>
    <phoneticPr fontId="4"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</si>
  <si>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</si>
  <si>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</si>
  <si>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</si>
  <si>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</si>
  <si>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</si>
  <si>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</si>
  <si>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</si>
  <si>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</si>
  <si>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</si>
  <si>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</si>
  <si>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</si>
  <si>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</si>
  <si>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</si>
  <si>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</si>
  <si>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9" type="noConversion"/>
  </si>
  <si>
    <t>较好</t>
    <phoneticPr fontId="79" type="noConversion"/>
  </si>
  <si>
    <t>较差</t>
    <phoneticPr fontId="79" type="noConversion"/>
  </si>
  <si>
    <t>好</t>
    <phoneticPr fontId="79" type="noConversion"/>
  </si>
  <si>
    <t>容积率修正</t>
  </si>
  <si>
    <t>未包含在土地购买价格中</t>
  </si>
  <si>
    <t>全部缴纳</t>
  </si>
  <si>
    <t>已包含在土地取得成本中</t>
  </si>
  <si>
    <t>收益法-车库</t>
    <phoneticPr fontId="17" type="noConversion"/>
  </si>
  <si>
    <t>自定义</t>
  </si>
  <si>
    <t>2-3601</t>
    <phoneticPr fontId="141" type="noConversion"/>
  </si>
  <si>
    <t>2-3602</t>
    <phoneticPr fontId="141" type="noConversion"/>
  </si>
  <si>
    <t>3-3601</t>
    <phoneticPr fontId="141" type="noConversion"/>
  </si>
  <si>
    <t>3-3602</t>
    <phoneticPr fontId="141" type="noConversion"/>
  </si>
  <si>
    <t>3-2202</t>
    <phoneticPr fontId="141" type="noConversion"/>
  </si>
  <si>
    <t>3-3308</t>
    <phoneticPr fontId="141" type="noConversion"/>
  </si>
  <si>
    <t>3-3309</t>
    <phoneticPr fontId="141" type="noConversion"/>
  </si>
  <si>
    <t>2-1101</t>
    <phoneticPr fontId="141" type="noConversion"/>
  </si>
  <si>
    <t>2-1102</t>
    <phoneticPr fontId="141" type="noConversion"/>
  </si>
  <si>
    <t>2-1103</t>
    <phoneticPr fontId="141" type="noConversion"/>
  </si>
  <si>
    <t>2-1105</t>
    <phoneticPr fontId="141" type="noConversion"/>
  </si>
  <si>
    <t>B3-3001</t>
    <phoneticPr fontId="141" type="noConversion"/>
  </si>
  <si>
    <t>B3-3002</t>
  </si>
  <si>
    <t>B3-3003</t>
  </si>
  <si>
    <t>B3-3006</t>
  </si>
  <si>
    <t>B3-3007</t>
  </si>
  <si>
    <t>B3-3008</t>
  </si>
  <si>
    <t>B3-3009</t>
  </si>
  <si>
    <t>B3-3010</t>
  </si>
  <si>
    <t>B3-3011</t>
  </si>
  <si>
    <t>B3-3012</t>
  </si>
  <si>
    <t>B3-3015</t>
  </si>
  <si>
    <t>B3-3016</t>
  </si>
  <si>
    <t>B3-3017</t>
  </si>
  <si>
    <t>B3-3018</t>
  </si>
  <si>
    <t>B3-3019</t>
  </si>
  <si>
    <t>B3-3020</t>
  </si>
  <si>
    <t>B3-3021</t>
  </si>
  <si>
    <t>B3-3022</t>
  </si>
  <si>
    <t>B3-3030</t>
  </si>
  <si>
    <t>B3-3031</t>
  </si>
  <si>
    <t>B3-3032</t>
  </si>
  <si>
    <t>B3-3033</t>
  </si>
  <si>
    <t>B3-3035</t>
  </si>
  <si>
    <t>B3-3036</t>
  </si>
  <si>
    <t>B3-3037</t>
  </si>
  <si>
    <t>B3-3038</t>
  </si>
  <si>
    <t>B3-3039</t>
  </si>
  <si>
    <t>B3-3040</t>
  </si>
  <si>
    <t>B3-3041</t>
  </si>
  <si>
    <t>B3-3042</t>
  </si>
  <si>
    <t>B3-3043</t>
  </si>
  <si>
    <t>B3-3045</t>
  </si>
  <si>
    <t>B3-3096</t>
  </si>
  <si>
    <t>B3-3097</t>
  </si>
  <si>
    <t>B3-3098</t>
  </si>
  <si>
    <t>B3-3099</t>
  </si>
  <si>
    <t>B3-3100</t>
  </si>
  <si>
    <t>B3-3101</t>
  </si>
  <si>
    <t>B3-3102</t>
  </si>
  <si>
    <t>B3-3103</t>
  </si>
  <si>
    <t>B3-3105</t>
  </si>
  <si>
    <t>B3-3106</t>
  </si>
  <si>
    <t>B3-3107</t>
  </si>
  <si>
    <t>B3--301</t>
    <phoneticPr fontId="141" type="noConversion"/>
  </si>
  <si>
    <t>B1--101</t>
    <phoneticPr fontId="141" type="noConversion"/>
  </si>
  <si>
    <t>房号</t>
    <phoneticPr fontId="141" type="noConversion"/>
  </si>
  <si>
    <t>建筑面积</t>
    <phoneticPr fontId="141" type="noConversion"/>
  </si>
  <si>
    <t>分摊土地面积</t>
    <phoneticPr fontId="141" type="noConversion"/>
  </si>
  <si>
    <t>高区</t>
    <phoneticPr fontId="26" type="noConversion"/>
  </si>
  <si>
    <t>中区</t>
    <phoneticPr fontId="26" type="noConversion"/>
  </si>
  <si>
    <t>低区</t>
    <phoneticPr fontId="26" type="noConversion"/>
  </si>
  <si>
    <t>中区</t>
    <phoneticPr fontId="26" type="noConversion"/>
  </si>
  <si>
    <t>低区</t>
    <phoneticPr fontId="26" type="noConversion"/>
  </si>
  <si>
    <t>中区</t>
    <phoneticPr fontId="26" type="noConversion"/>
  </si>
  <si>
    <t>高区</t>
    <phoneticPr fontId="26" type="noConversion"/>
  </si>
  <si>
    <t>成本法 (元)</t>
  </si>
  <si>
    <t>收益法 (元)</t>
  </si>
  <si>
    <t>办公</t>
    <phoneticPr fontId="141" type="noConversion"/>
  </si>
  <si>
    <t>总价</t>
  </si>
  <si>
    <t>收益比率</t>
  </si>
  <si>
    <t>自定义容积率</t>
  </si>
  <si>
    <t>地下办公</t>
  </si>
  <si>
    <t>地下办公</t>
    <phoneticPr fontId="8" type="noConversion"/>
  </si>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</sst>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3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107"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49" fontId="99" fillId="0" borderId="0" xfId="0" applyNumberFormat="1" applyFont="1" applyAlignment="1">
      <alignment horizontal="right" vertical="center"/>
    </xf>
    <xf numFmtId="0" fontId="99" fillId="0" borderId="0" xfId="0" applyFont="1">
      <alignment vertical="center"/>
    </xf>
    <xf numFmtId="0" fontId="99" fillId="0" borderId="0" xfId="0" applyFont="1" applyAlignment="1">
      <alignment horizontal="right" vertical="center"/>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0" fontId="129" fillId="5" borderId="1" xfId="0"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143" fillId="2" borderId="1" xfId="0" applyFont="1" applyFill="1" applyBorder="1" applyAlignment="1" applyProtection="1">
      <alignment horizontal="center" vertical="center"/>
      <protection locked="0"/>
    </xf>
    <xf numFmtId="0" fontId="190" fillId="2" borderId="1" xfId="0" applyFont="1" applyFill="1" applyBorder="1" applyAlignment="1" applyProtection="1">
      <alignment horizontal="center" vertical="center"/>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20" fillId="0" borderId="1" xfId="0" applyFont="1" applyBorder="1" applyAlignment="1"/>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177" fontId="50" fillId="19" borderId="1" xfId="1" applyNumberFormat="1" applyFont="1" applyFill="1" applyBorder="1" applyAlignment="1" applyProtection="1">
      <alignment horizontal="center" vertical="center"/>
      <protection locked="0"/>
    </xf>
    <xf numFmtId="0" fontId="47" fillId="19" borderId="13" xfId="0" applyFont="1" applyFill="1" applyBorder="1" applyAlignment="1" applyProtection="1">
      <alignment horizontal="center" vertical="center"/>
      <protection locked="0"/>
    </xf>
    <xf numFmtId="0" fontId="47" fillId="19" borderId="1" xfId="0" applyFont="1" applyFill="1" applyBorder="1" applyAlignment="1" applyProtection="1">
      <alignment horizontal="center" vertical="center"/>
      <protection locked="0"/>
    </xf>
    <xf numFmtId="0" fontId="47" fillId="19" borderId="15" xfId="0" applyFont="1" applyFill="1" applyBorder="1" applyAlignment="1" applyProtection="1">
      <alignment horizontal="center" vertical="center"/>
      <protection locked="0"/>
    </xf>
    <xf numFmtId="0" fontId="47" fillId="19" borderId="2" xfId="0" applyFont="1" applyFill="1" applyBorder="1" applyAlignment="1" applyProtection="1">
      <alignment horizontal="center" vertical="center"/>
      <protection locked="0"/>
    </xf>
    <xf numFmtId="9" fontId="50" fillId="19" borderId="5" xfId="0" applyNumberFormat="1" applyFont="1" applyFill="1" applyBorder="1" applyAlignment="1" applyProtection="1">
      <alignment horizontal="center" vertical="center"/>
      <protection locked="0"/>
    </xf>
    <xf numFmtId="181" fontId="47" fillId="19" borderId="24" xfId="0" applyNumberFormat="1" applyFont="1" applyFill="1" applyBorder="1" applyAlignment="1" applyProtection="1">
      <alignment horizontal="center" vertical="center"/>
      <protection locked="0"/>
    </xf>
    <xf numFmtId="10" fontId="47" fillId="19" borderId="1" xfId="0" applyNumberFormat="1" applyFont="1" applyFill="1" applyBorder="1" applyAlignment="1" applyProtection="1">
      <alignment horizontal="center" vertical="center"/>
      <protection locked="0"/>
    </xf>
    <xf numFmtId="183" fontId="47" fillId="19" borderId="1" xfId="0" applyNumberFormat="1" applyFont="1" applyFill="1" applyBorder="1" applyAlignment="1" applyProtection="1">
      <alignment horizontal="center" vertical="center"/>
      <protection locked="0"/>
    </xf>
    <xf numFmtId="181" fontId="47" fillId="19" borderId="1" xfId="0" applyNumberFormat="1" applyFont="1" applyFill="1" applyBorder="1" applyAlignment="1" applyProtection="1">
      <alignment vertical="center"/>
      <protection locked="0"/>
    </xf>
    <xf numFmtId="181" fontId="50" fillId="13" borderId="0" xfId="0" applyNumberFormat="1" applyFont="1" applyFill="1" applyAlignment="1" applyProtection="1">
      <alignment vertical="center"/>
      <protection locked="0"/>
    </xf>
    <xf numFmtId="181" fontId="104" fillId="19" borderId="1" xfId="0" applyNumberFormat="1"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2</xdr:row>
      <xdr:rowOff>9525</xdr:rowOff>
    </xdr:from>
    <xdr:to>
      <xdr:col>14</xdr:col>
      <xdr:colOff>94920</xdr:colOff>
      <xdr:row>18</xdr:row>
      <xdr:rowOff>47278</xdr:rowOff>
    </xdr:to>
    <xdr:pic>
      <xdr:nvPicPr>
        <xdr:cNvPr id="2" name="图片 1"/>
        <xdr:cNvPicPr>
          <a:picLocks noChangeAspect="1"/>
        </xdr:cNvPicPr>
      </xdr:nvPicPr>
      <xdr:blipFill>
        <a:blip xmlns:r="http://schemas.openxmlformats.org/officeDocument/2006/relationships" r:embed="rId1"/>
        <a:stretch>
          <a:fillRect/>
        </a:stretch>
      </xdr:blipFill>
      <xdr:spPr>
        <a:xfrm>
          <a:off x="7058025" y="18097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N7">
            <v>0.79400000000000004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5" customWidth="1"/>
    <col min="2" max="2" width="81" style="1372" customWidth="1"/>
    <col min="3" max="16384" width="9" style="1370"/>
  </cols>
  <sheetData>
    <row r="1" spans="1:2" s="1358" customFormat="1" ht="16.2" thickBot="1">
      <c r="A1" s="1357" t="s">
        <v>1186</v>
      </c>
      <c r="B1" s="1356" t="s">
        <v>1265</v>
      </c>
    </row>
    <row r="2" spans="1:2" s="1361" customFormat="1" ht="16.2"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6.2" thickBot="1">
      <c r="A5" s="1365" t="s">
        <v>1190</v>
      </c>
      <c r="B5" s="1366" t="str">
        <f>'预评函-封皮'!B49</f>
        <v>康正预评字号</v>
      </c>
    </row>
    <row r="6" spans="1:2" s="1361" customFormat="1" ht="16.2"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估价对象为北京市房地产，为所有。根据《国有土地使用证》[]，估价对象（分摊）出让国有建设用地使用权面积为197.47平方米，建筑面积为4077.78平方米。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估价对象为北京市房地产,属开发建设的，该项目尚在开发建设中。根据《国有土地使用证》[]，估价对象（分摊）出让国有建设用地使用权面积为197.47平方米，规划建筑面积为4077.78平方米。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2021年1月26日</v>
      </c>
    </row>
    <row r="13" spans="1:2" s="1364" customFormat="1">
      <c r="A13" s="1362" t="s">
        <v>1194</v>
      </c>
      <c r="B13" s="1363"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6.2" thickBot="1">
      <c r="A18" s="1365" t="s">
        <v>1199</v>
      </c>
      <c r="B18" s="1366" t="str">
        <f>'预评函-1'!A24</f>
        <v>本次评估采用的主估价方法为成本法和收益法。</v>
      </c>
    </row>
    <row r="19" spans="1:2" s="1361" customFormat="1" ht="16.2"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6745</v>
      </c>
    </row>
    <row r="21" spans="1:2" s="1364" customFormat="1">
      <c r="A21" s="1362" t="s">
        <v>1202</v>
      </c>
      <c r="B21" s="1363">
        <f ca="1">'预评函-2'!D7</f>
        <v>16541</v>
      </c>
    </row>
    <row r="22" spans="1:2" s="1364" customFormat="1">
      <c r="A22" s="1362" t="s">
        <v>1203</v>
      </c>
      <c r="B22" s="1363" t="str">
        <f ca="1">'预评函-2'!D6</f>
        <v>陆仟柒佰肆拾伍万元整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6745</v>
      </c>
    </row>
    <row r="31" spans="1:2" s="1364" customFormat="1">
      <c r="A31" s="1362" t="s">
        <v>1241</v>
      </c>
      <c r="B31" s="1363">
        <f ca="1">'预评函-2'!D15</f>
        <v>16541</v>
      </c>
    </row>
    <row r="32" spans="1:2" s="1364" customFormat="1">
      <c r="A32" s="1362" t="s">
        <v>1208</v>
      </c>
      <c r="B32" s="1363" t="str">
        <f ca="1">'预评函-2'!D14</f>
        <v>陆仟柒佰肆拾伍万元整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ht="31.2">
      <c r="A42" s="1362" t="s">
        <v>1255</v>
      </c>
      <c r="B42" s="1363" t="str">
        <f>'预评函-3'!B2</f>
        <v>建筑面积</v>
      </c>
    </row>
    <row r="43" spans="1:2" s="1364" customFormat="1">
      <c r="A43" s="1362" t="s">
        <v>1256</v>
      </c>
      <c r="B43" s="1363">
        <f>'预评函-3'!B4</f>
        <v>4077.78</v>
      </c>
    </row>
    <row r="44" spans="1:2" s="1364" customFormat="1" ht="31.2">
      <c r="A44" s="1362" t="s">
        <v>1240</v>
      </c>
      <c r="B44" s="1363" t="str">
        <f>'预评函-3'!C2</f>
        <v>(分摊)土地面积</v>
      </c>
    </row>
    <row r="45" spans="1:2" s="1364" customFormat="1">
      <c r="A45" s="1362" t="s">
        <v>1212</v>
      </c>
      <c r="B45" s="1363">
        <f>'预评函-3'!C4</f>
        <v>197.47</v>
      </c>
    </row>
    <row r="46" spans="1:2" s="1364" customFormat="1">
      <c r="A46" s="1362" t="s">
        <v>1238</v>
      </c>
      <c r="B46" s="1363" t="str">
        <f>'预评函-3'!D2</f>
        <v>出让国有建设用地使用权价值</v>
      </c>
    </row>
    <row r="47" spans="1:2" s="1364" customFormat="1">
      <c r="A47" s="1362" t="s">
        <v>1213</v>
      </c>
      <c r="B47" s="1363">
        <f ca="1">'预评函-3'!D4</f>
        <v>3386</v>
      </c>
    </row>
    <row r="48" spans="1:2" s="1364" customFormat="1">
      <c r="A48" s="1362" t="s">
        <v>1214</v>
      </c>
      <c r="B48" s="1363">
        <f ca="1">'预评函-3'!E4</f>
        <v>8304</v>
      </c>
    </row>
    <row r="49" spans="1:2" s="1364" customFormat="1">
      <c r="A49" s="1362" t="s">
        <v>1215</v>
      </c>
      <c r="B49" s="1363" t="str">
        <f ca="1">'预评函-3'!D5</f>
        <v>叁仟叁佰捌拾陆万元整</v>
      </c>
    </row>
    <row r="50" spans="1:2" s="1364" customFormat="1">
      <c r="A50" s="1362" t="s">
        <v>1239</v>
      </c>
      <c r="B50" s="1363" t="str">
        <f>'预评函-3'!F2</f>
        <v>在建建筑物价值</v>
      </c>
    </row>
    <row r="51" spans="1:2" s="1364" customFormat="1">
      <c r="A51" s="1362" t="s">
        <v>1216</v>
      </c>
      <c r="B51" s="1363">
        <f ca="1">'预评函-3'!F4</f>
        <v>3359</v>
      </c>
    </row>
    <row r="52" spans="1:2" s="1364" customFormat="1">
      <c r="A52" s="1362" t="s">
        <v>1217</v>
      </c>
      <c r="B52" s="1363">
        <f ca="1">'预评函-3'!G4</f>
        <v>8237</v>
      </c>
    </row>
    <row r="53" spans="1:2" s="1364" customFormat="1">
      <c r="A53" s="1362" t="s">
        <v>1245</v>
      </c>
      <c r="B53" s="1363" t="str">
        <f ca="1">'预评函-3'!F5</f>
        <v>叁仟叁佰伍拾玖万元整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6.2" thickBot="1">
      <c r="A57" s="1365" t="s">
        <v>1264</v>
      </c>
      <c r="B57" s="1366" t="str">
        <f>'预评函-3'!A6</f>
        <v>估价师知悉的法定优先受偿款</v>
      </c>
    </row>
    <row r="58" spans="1:2" s="1361" customFormat="1" ht="16.2"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6.2" thickBot="1">
      <c r="A69" s="1365" t="s">
        <v>1226</v>
      </c>
      <c r="B69" s="1367">
        <f>'预评函-4'!C31</f>
        <v>42551</v>
      </c>
    </row>
    <row r="70" spans="1:2" ht="16.2" thickTop="1">
      <c r="A70" s="1368" t="s">
        <v>1227</v>
      </c>
      <c r="B70" s="1369">
        <f>'预评函-4'!A4</f>
        <v>0</v>
      </c>
    </row>
    <row r="71" spans="1:2">
      <c r="A71" s="1362" t="s">
        <v>1228</v>
      </c>
      <c r="B71" s="1363">
        <f>'预评函-4'!B4</f>
        <v>0</v>
      </c>
    </row>
    <row r="72" spans="1:2">
      <c r="A72" s="1362" t="s">
        <v>1229</v>
      </c>
      <c r="B72" s="1371">
        <f>'预评函-4'!A5</f>
        <v>0</v>
      </c>
    </row>
    <row r="73" spans="1:2" s="1358" customFormat="1" ht="16.2" thickBot="1">
      <c r="A73" s="1365" t="s">
        <v>1230</v>
      </c>
      <c r="B73" s="1366">
        <f>'预评函-4'!B5</f>
        <v>0</v>
      </c>
    </row>
    <row r="74" spans="1:2" ht="16.2" thickTop="1">
      <c r="A74" s="1355" t="s">
        <v>1266</v>
      </c>
      <c r="B74" s="1372"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079" t="str">
        <f>项目基本情况!B1</f>
        <v>北京市房地产抵押价值预评估</v>
      </c>
      <c r="C37" s="3079"/>
      <c r="D37" s="3079"/>
      <c r="E37" s="3079"/>
      <c r="F37" s="3079"/>
      <c r="G37" s="3079"/>
      <c r="H37" s="3079"/>
      <c r="I37" s="307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3" customWidth="1"/>
    <col min="2" max="16384" width="9" style="1663"/>
  </cols>
  <sheetData>
    <row r="1" spans="1:1" ht="22.8">
      <c r="A1" s="1662" t="s">
        <v>1576</v>
      </c>
    </row>
    <row r="2" spans="1:1">
      <c r="A2" s="1664"/>
    </row>
    <row r="3" spans="1:1" ht="17.399999999999999">
      <c r="A3" s="1665" t="str">
        <f>项目基本情况!B5&amp;"："</f>
        <v>：</v>
      </c>
    </row>
    <row r="4" spans="1:1" ht="17.399999999999999">
      <c r="A4" s="1666" t="str">
        <f>"受贵公司委托，我公司对"&amp;项目基本情况!S1&amp;"进行了预评估。"</f>
        <v>受贵公司委托，我公司对北京市房地产抵押价值进行了预评估。</v>
      </c>
    </row>
    <row r="5" spans="1:1" ht="17.399999999999999">
      <c r="A5" s="1667" t="s">
        <v>1577</v>
      </c>
    </row>
    <row r="6" spans="1:1" ht="17.399999999999999">
      <c r="A6" s="1668" t="s">
        <v>1578</v>
      </c>
    </row>
    <row r="7" spans="1:1" ht="52.2">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估价对象为北京市房地产，为所有。根据《国有土地使用证》[]，估价对象（分摊）出让国有建设用地使用权面积为197.47平方米，建筑面积为4077.78平方米。</v>
      </c>
    </row>
    <row r="8" spans="1:1" ht="54.6">
      <c r="A8" s="1669" t="s">
        <v>1579</v>
      </c>
    </row>
    <row r="9" spans="1:1" ht="17.399999999999999">
      <c r="A9" s="1668" t="s">
        <v>1580</v>
      </c>
    </row>
    <row r="10" spans="1:1" ht="52.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估价对象为北京市房地产,属开发建设的，该项目尚在开发建设中。根据《国有土地使用证》[]，估价对象（分摊）出让国有建设用地使用权面积为197.47平方米，规划建筑面积为4077.78平方米。</v>
      </c>
    </row>
    <row r="11" spans="1:1" ht="72">
      <c r="A11" s="1669" t="s">
        <v>1581</v>
      </c>
    </row>
    <row r="12" spans="1:1" ht="17.399999999999999">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71" t="s">
        <v>1583</v>
      </c>
    </row>
    <row r="15" spans="1:1" ht="17.399999999999999">
      <c r="A15" s="1672" t="str">
        <f>TEXT(项目基本情况!D3,"yyyy年m月d日;;")&amp;IF(项目基本情况!D3=项目基本情况!B3,"（评估专业人员实地查勘之日）","")</f>
        <v>2021年1月26日</v>
      </c>
    </row>
    <row r="16" spans="1:1" ht="17.399999999999999">
      <c r="A16" s="1671" t="s">
        <v>1584</v>
      </c>
    </row>
    <row r="17" spans="1:1" ht="69.599999999999994">
      <c r="A17" s="1666" t="s">
        <v>1585</v>
      </c>
    </row>
    <row r="18" spans="1:1" ht="69.59999999999999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71" t="s">
        <v>1574</v>
      </c>
    </row>
    <row r="24" spans="1:1" ht="17.399999999999999">
      <c r="A24" s="1673" t="str">
        <f>"本次评估采用的主估价方法为"&amp;结果表!K4&amp;"和"&amp;结果表!L4&amp;"。"</f>
        <v>本次评估采用的主估价方法为成本法和收益法。</v>
      </c>
    </row>
    <row r="25" spans="1:1" ht="17.399999999999999">
      <c r="A25" s="1673"/>
    </row>
    <row r="26" spans="1:1" ht="17.399999999999999">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8" customWidth="1"/>
    <col min="2" max="2" width="37.21875" style="1678" customWidth="1"/>
    <col min="3" max="3" width="11.33203125" style="1678" customWidth="1"/>
    <col min="4" max="4" width="31.77734375" style="1678" customWidth="1"/>
    <col min="5" max="5" width="0.44140625" style="1678" customWidth="1"/>
    <col min="6" max="7" width="13" style="1678" customWidth="1"/>
    <col min="8" max="16384" width="9" style="1678"/>
  </cols>
  <sheetData>
    <row r="1" spans="1:5" ht="17.399999999999999">
      <c r="A1" s="1676" t="s">
        <v>1586</v>
      </c>
      <c r="B1" s="1677"/>
      <c r="C1" s="1677"/>
      <c r="D1" s="1677"/>
      <c r="E1" s="1677"/>
    </row>
    <row r="2" spans="1:5" ht="78" customHeight="1">
      <c r="A2" s="30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4"/>
      <c r="C2" s="3084"/>
      <c r="D2" s="3084"/>
      <c r="E2" s="3084"/>
    </row>
    <row r="3" spans="1:5" ht="17.399999999999999">
      <c r="A3" s="3085" t="str">
        <f>IF(项目基本情况!B9="房地产市场价值","估价结果一览表（市场价值不需“结果表-1”）","估价结果一览表")</f>
        <v>估价结果一览表</v>
      </c>
      <c r="B3" s="3085"/>
      <c r="C3" s="3085"/>
      <c r="D3" s="3085"/>
      <c r="E3" s="3085"/>
    </row>
    <row r="4" spans="1:5" ht="18" thickBot="1">
      <c r="A4" s="1679"/>
      <c r="B4" s="3083" t="s">
        <v>1595</v>
      </c>
      <c r="C4" s="3083"/>
      <c r="D4" s="3083"/>
      <c r="E4" s="1679"/>
    </row>
    <row r="5" spans="1:5" ht="16.2" thickTop="1">
      <c r="A5" s="1677"/>
      <c r="B5" s="3081" t="s">
        <v>1587</v>
      </c>
      <c r="C5" s="1680" t="s">
        <v>1588</v>
      </c>
      <c r="D5" s="959">
        <f ca="1">结果表!H101</f>
        <v>6745</v>
      </c>
      <c r="E5" s="1677"/>
    </row>
    <row r="6" spans="1:5" ht="15.6">
      <c r="A6" s="1677"/>
      <c r="B6" s="3081"/>
      <c r="C6" s="1680" t="s">
        <v>1589</v>
      </c>
      <c r="D6" s="959" t="str">
        <f ca="1">NUMBERSTRING(INT(D5*10000),2)&amp;"元整"</f>
        <v>陆仟柒佰肆拾伍万元整</v>
      </c>
      <c r="E6" s="1677"/>
    </row>
    <row r="7" spans="1:5" ht="15.6">
      <c r="A7" s="1677"/>
      <c r="B7" s="3086"/>
      <c r="C7" s="1681" t="s">
        <v>1590</v>
      </c>
      <c r="D7" s="960">
        <f ca="1">结果表!H102</f>
        <v>16541</v>
      </c>
      <c r="E7" s="1677"/>
    </row>
    <row r="8" spans="1:5" ht="15.6">
      <c r="A8" s="1677"/>
      <c r="B8" s="3087" t="str">
        <f>结果表!E103</f>
        <v>2.估价师知悉的法定优先受偿款</v>
      </c>
      <c r="C8" s="1682" t="s">
        <v>1591</v>
      </c>
      <c r="D8" s="960">
        <f>结果表!H103</f>
        <v>0</v>
      </c>
      <c r="E8" s="1677"/>
    </row>
    <row r="9" spans="1:5" ht="15.6">
      <c r="A9" s="1677"/>
      <c r="B9" s="3089"/>
      <c r="C9" s="1680" t="s">
        <v>1589</v>
      </c>
      <c r="D9" s="959" t="str">
        <f>NUMBERSTRING(INT(D8*10000),2)&amp;"元整"</f>
        <v>零元整</v>
      </c>
      <c r="E9" s="1677"/>
    </row>
    <row r="10" spans="1:5" ht="15.6">
      <c r="A10" s="1677"/>
      <c r="B10" s="1683" t="s">
        <v>1594</v>
      </c>
      <c r="C10" s="1684" t="s">
        <v>1592</v>
      </c>
      <c r="D10" s="961">
        <f>结果表!H104</f>
        <v>0</v>
      </c>
      <c r="E10" s="1677"/>
    </row>
    <row r="11" spans="1:5" ht="15.6">
      <c r="A11" s="1677"/>
      <c r="B11" s="1683" t="s">
        <v>1596</v>
      </c>
      <c r="C11" s="1684" t="s">
        <v>1597</v>
      </c>
      <c r="D11" s="961">
        <f>结果表!H105</f>
        <v>0</v>
      </c>
      <c r="E11" s="1677"/>
    </row>
    <row r="12" spans="1:5" ht="15.6">
      <c r="A12" s="1677"/>
      <c r="B12" s="1683" t="s">
        <v>1598</v>
      </c>
      <c r="C12" s="1684" t="s">
        <v>1597</v>
      </c>
      <c r="D12" s="961">
        <f>结果表!H106</f>
        <v>0</v>
      </c>
      <c r="E12" s="1677"/>
    </row>
    <row r="13" spans="1:5" ht="15.6">
      <c r="A13" s="1677"/>
      <c r="B13" s="3080" t="str">
        <f>结果表!E107</f>
        <v>3.房地产抵押价值</v>
      </c>
      <c r="C13" s="1685" t="s">
        <v>1588</v>
      </c>
      <c r="D13" s="962">
        <f ca="1">结果表!H107</f>
        <v>6745</v>
      </c>
      <c r="E13" s="1677"/>
    </row>
    <row r="14" spans="1:5" ht="15.6">
      <c r="A14" s="1677"/>
      <c r="B14" s="3081"/>
      <c r="C14" s="1680" t="s">
        <v>1589</v>
      </c>
      <c r="D14" s="959" t="str">
        <f ca="1">NUMBERSTRING(INT(D13*10000),2)&amp;"元整"</f>
        <v>陆仟柒佰肆拾伍万元整</v>
      </c>
      <c r="E14" s="1677"/>
    </row>
    <row r="15" spans="1:5" ht="15.6">
      <c r="A15" s="1677"/>
      <c r="B15" s="3086"/>
      <c r="C15" s="1681" t="s">
        <v>1599</v>
      </c>
      <c r="D15" s="968">
        <f ca="1">结果表!H108</f>
        <v>16541</v>
      </c>
      <c r="E15" s="1677"/>
    </row>
    <row r="16" spans="1:5" ht="15.6">
      <c r="A16" s="1677"/>
      <c r="B16" s="3087" t="str">
        <f>结果表!E109</f>
        <v>——</v>
      </c>
      <c r="C16" s="1685" t="s">
        <v>1600</v>
      </c>
      <c r="D16" s="1686" t="str">
        <f>结果表!H109</f>
        <v>——</v>
      </c>
      <c r="E16" s="1677"/>
    </row>
    <row r="17" spans="1:5" ht="15.6">
      <c r="A17" s="1677"/>
      <c r="B17" s="3088"/>
      <c r="C17" s="1680" t="s">
        <v>1601</v>
      </c>
      <c r="D17" s="959" t="e">
        <f>NUMBERSTRING(INT(D16*10000),2)&amp;"元整"</f>
        <v>#VALUE!</v>
      </c>
      <c r="E17" s="1677"/>
    </row>
    <row r="18" spans="1:5" ht="15.6">
      <c r="A18" s="1677"/>
      <c r="B18" s="3089"/>
      <c r="C18" s="1681" t="s">
        <v>1590</v>
      </c>
      <c r="D18" s="968" t="str">
        <f>结果表!H110</f>
        <v>——</v>
      </c>
      <c r="E18" s="1677"/>
    </row>
    <row r="19" spans="1:5" ht="15.6">
      <c r="A19" s="1677"/>
      <c r="B19" s="3080" t="str">
        <f>结果表!E111</f>
        <v>——</v>
      </c>
      <c r="C19" s="1685" t="s">
        <v>1588</v>
      </c>
      <c r="D19" s="960" t="str">
        <f>结果表!H111</f>
        <v>——</v>
      </c>
      <c r="E19" s="1677"/>
    </row>
    <row r="20" spans="1:5" ht="15.6">
      <c r="A20" s="1677"/>
      <c r="B20" s="3081"/>
      <c r="C20" s="1680" t="s">
        <v>1601</v>
      </c>
      <c r="D20" s="959" t="e">
        <f>NUMBERSTRING(INT(D19*10000),2)&amp;"元整"</f>
        <v>#VALUE!</v>
      </c>
      <c r="E20" s="1677"/>
    </row>
    <row r="21" spans="1:5" ht="16.2" thickBot="1">
      <c r="A21" s="1677"/>
      <c r="B21" s="3082"/>
      <c r="C21" s="1687" t="s">
        <v>1599</v>
      </c>
      <c r="D21" s="969" t="str">
        <f>结果表!H112</f>
        <v>——</v>
      </c>
      <c r="E21" s="1677"/>
    </row>
    <row r="22" spans="1:5" ht="14.4" thickTop="1">
      <c r="A22" s="1677"/>
      <c r="B22" s="1688" t="s">
        <v>1602</v>
      </c>
      <c r="C22" s="1677"/>
      <c r="D22" s="1677"/>
      <c r="E22" s="1677"/>
    </row>
    <row r="23" spans="1:5">
      <c r="A23" s="1677"/>
      <c r="B23" s="1677"/>
      <c r="C23" s="1677"/>
      <c r="D23" s="1677"/>
      <c r="E23" s="1677"/>
    </row>
    <row r="24" spans="1:5" ht="17.399999999999999">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3" customWidth="1"/>
    <col min="2" max="9" width="12.109375" style="1663" customWidth="1"/>
    <col min="10" max="16384" width="9" style="1663"/>
  </cols>
  <sheetData>
    <row r="1" spans="1:9" ht="18" thickBot="1">
      <c r="A1" s="3090" t="str">
        <f>IF(项目基本情况!B9="房地产市场价值","估价结果一览表","结果表-2")</f>
        <v>结果表-2</v>
      </c>
      <c r="B1" s="3090"/>
      <c r="C1" s="3090"/>
      <c r="D1" s="3090"/>
      <c r="E1" s="3090"/>
      <c r="F1" s="3090"/>
      <c r="G1" s="3090"/>
      <c r="H1" s="3090"/>
      <c r="I1" s="3090"/>
    </row>
    <row r="2" spans="1:9" ht="30" customHeight="1" thickTop="1">
      <c r="A2" s="3091" t="s">
        <v>1606</v>
      </c>
      <c r="B2" s="3091" t="s">
        <v>1607</v>
      </c>
      <c r="C2" s="3091" t="s">
        <v>1608</v>
      </c>
      <c r="D2" s="3091" t="str">
        <f>结果表!D116</f>
        <v>出让国有建设用地使用权价值</v>
      </c>
      <c r="E2" s="3091"/>
      <c r="F2" s="3091" t="str">
        <f>结果表!F116</f>
        <v>在建建筑物价值</v>
      </c>
      <c r="G2" s="3091"/>
      <c r="H2" s="3091" t="str">
        <f>IF(项目基本情况!B9="房地产市场价值","房地产市场价值","房地产价值")</f>
        <v>房地产价值</v>
      </c>
      <c r="I2" s="3091"/>
    </row>
    <row r="3" spans="1:9" ht="15.6">
      <c r="A3" s="3092"/>
      <c r="B3" s="3092"/>
      <c r="C3" s="3092"/>
      <c r="D3" s="963" t="s">
        <v>1603</v>
      </c>
      <c r="E3" s="963" t="s">
        <v>1609</v>
      </c>
      <c r="F3" s="963" t="s">
        <v>1603</v>
      </c>
      <c r="G3" s="963" t="s">
        <v>1604</v>
      </c>
      <c r="H3" s="963" t="s">
        <v>1603</v>
      </c>
      <c r="I3" s="963" t="s">
        <v>1604</v>
      </c>
    </row>
    <row r="4" spans="1:9" ht="15">
      <c r="A4" s="1691" t="str">
        <f>项目基本情况!S2</f>
        <v>北京市房地产</v>
      </c>
      <c r="B4" s="963">
        <f>项目基本情况!C17</f>
        <v>4077.78</v>
      </c>
      <c r="C4" s="963">
        <f>项目基本情况!C18</f>
        <v>197.47</v>
      </c>
      <c r="D4" s="963">
        <f ca="1">结果表!D118</f>
        <v>3386</v>
      </c>
      <c r="E4" s="963">
        <f ca="1">结果表!E118</f>
        <v>8304</v>
      </c>
      <c r="F4" s="963">
        <f ca="1">结果表!F118</f>
        <v>3359</v>
      </c>
      <c r="G4" s="963">
        <f ca="1">结果表!G118</f>
        <v>8237</v>
      </c>
      <c r="H4" s="963">
        <f ca="1">结果表!H118</f>
        <v>6745</v>
      </c>
      <c r="I4" s="963">
        <f ca="1">结果表!I118</f>
        <v>16541</v>
      </c>
    </row>
    <row r="5" spans="1:9" ht="30" customHeight="1">
      <c r="A5" s="3092" t="s">
        <v>1605</v>
      </c>
      <c r="B5" s="3092"/>
      <c r="C5" s="3092"/>
      <c r="D5" s="3093" t="str">
        <f ca="1">结果表!D119</f>
        <v>叁仟叁佰捌拾陆万元整</v>
      </c>
      <c r="E5" s="3093"/>
      <c r="F5" s="3093" t="str">
        <f ca="1">结果表!F119</f>
        <v>叁仟叁佰伍拾玖万元整</v>
      </c>
      <c r="G5" s="3093"/>
      <c r="H5" s="3093" t="str">
        <f ca="1">结果表!H119</f>
        <v>陆仟柒佰肆拾伍万元整</v>
      </c>
      <c r="I5" s="3093"/>
    </row>
    <row r="6" spans="1:9" ht="15.6">
      <c r="A6" s="3094" t="str">
        <f>结果表!A120</f>
        <v>估价师知悉的法定优先受偿款</v>
      </c>
      <c r="B6" s="3094"/>
      <c r="C6" s="3094"/>
      <c r="D6" s="3094">
        <f>结果表!D120</f>
        <v>0</v>
      </c>
      <c r="E6" s="3094"/>
      <c r="F6" s="3094"/>
      <c r="G6" s="3094"/>
      <c r="H6" s="3094"/>
      <c r="I6" s="3094"/>
    </row>
    <row r="7" spans="1:9" ht="15">
      <c r="A7" s="3092" t="s">
        <v>1605</v>
      </c>
      <c r="B7" s="3092"/>
      <c r="C7" s="3092"/>
      <c r="D7" s="3095" t="str">
        <f>结果表!D121</f>
        <v>零元整</v>
      </c>
      <c r="E7" s="3096"/>
      <c r="F7" s="3096"/>
      <c r="G7" s="3096"/>
      <c r="H7" s="3096"/>
      <c r="I7" s="3097"/>
    </row>
    <row r="8" spans="1:9" ht="15.6">
      <c r="A8" s="3094" t="str">
        <f>结果表!A122</f>
        <v>房地产抵押价值</v>
      </c>
      <c r="B8" s="3094"/>
      <c r="C8" s="3094"/>
      <c r="D8" s="3094">
        <f ca="1">结果表!D122</f>
        <v>6745</v>
      </c>
      <c r="E8" s="3094"/>
      <c r="F8" s="3094"/>
      <c r="G8" s="3094"/>
      <c r="H8" s="3094"/>
      <c r="I8" s="3094"/>
    </row>
    <row r="9" spans="1:9" ht="15">
      <c r="A9" s="3092" t="s">
        <v>1605</v>
      </c>
      <c r="B9" s="3092"/>
      <c r="C9" s="3092"/>
      <c r="D9" s="3093" t="str">
        <f ca="1">结果表!D123</f>
        <v>陆仟柒佰肆拾伍万元整</v>
      </c>
      <c r="E9" s="3093"/>
      <c r="F9" s="3093"/>
      <c r="G9" s="3093"/>
      <c r="H9" s="3093"/>
      <c r="I9" s="3093"/>
    </row>
    <row r="10" spans="1:9" ht="15.6">
      <c r="A10" s="3094" t="str">
        <f>结果表!A124</f>
        <v/>
      </c>
      <c r="B10" s="3094"/>
      <c r="C10" s="3094"/>
      <c r="D10" s="3094" t="str">
        <f>结果表!D124</f>
        <v>——</v>
      </c>
      <c r="E10" s="3094"/>
      <c r="F10" s="3094"/>
      <c r="G10" s="3094"/>
      <c r="H10" s="3094"/>
      <c r="I10" s="3094"/>
    </row>
    <row r="11" spans="1:9" ht="15">
      <c r="A11" s="3092" t="s">
        <v>1605</v>
      </c>
      <c r="B11" s="3092"/>
      <c r="C11" s="3092"/>
      <c r="D11" s="3093" t="e">
        <f>结果表!D125</f>
        <v>#VALUE!</v>
      </c>
      <c r="E11" s="3093"/>
      <c r="F11" s="3093"/>
      <c r="G11" s="3093"/>
      <c r="H11" s="3093"/>
      <c r="I11" s="3093"/>
    </row>
    <row r="12" spans="1:9" ht="15.6">
      <c r="A12" s="3094" t="str">
        <f>结果表!A126</f>
        <v/>
      </c>
      <c r="B12" s="3094"/>
      <c r="C12" s="3094"/>
      <c r="D12" s="3094" t="str">
        <f>结果表!D126</f>
        <v>——</v>
      </c>
      <c r="E12" s="3094"/>
      <c r="F12" s="3094"/>
      <c r="G12" s="3094"/>
      <c r="H12" s="3094"/>
      <c r="I12" s="3094"/>
    </row>
    <row r="13" spans="1:9" ht="15.6" thickBot="1">
      <c r="A13" s="3098" t="s">
        <v>1605</v>
      </c>
      <c r="B13" s="3098"/>
      <c r="C13" s="3098"/>
      <c r="D13" s="3099" t="e">
        <f>结果表!D127</f>
        <v>#VALUE!</v>
      </c>
      <c r="E13" s="3099"/>
      <c r="F13" s="3099"/>
      <c r="G13" s="3099"/>
      <c r="H13" s="3099"/>
      <c r="I13" s="3099"/>
    </row>
    <row r="14" spans="1:9" ht="14.4" thickTop="1">
      <c r="A14" s="3100" t="s">
        <v>1610</v>
      </c>
      <c r="B14" s="3100"/>
      <c r="C14" s="3100"/>
      <c r="D14" s="3100"/>
      <c r="E14" s="3100"/>
      <c r="F14" s="3100"/>
      <c r="G14" s="3100"/>
      <c r="H14" s="3100"/>
      <c r="I14" s="3100"/>
    </row>
    <row r="16" spans="1:9" ht="17.399999999999999">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3" customWidth="1"/>
    <col min="2" max="3" width="22.33203125" style="1663" customWidth="1"/>
    <col min="4" max="4" width="23" style="1663" customWidth="1"/>
    <col min="5" max="16384" width="9" style="1663"/>
  </cols>
  <sheetData>
    <row r="1" spans="1:4" ht="17.399999999999999">
      <c r="A1" s="3101" t="s">
        <v>1627</v>
      </c>
      <c r="B1" s="3101"/>
      <c r="C1" s="3101"/>
      <c r="D1" s="3101"/>
    </row>
    <row r="2" spans="1:4" ht="17.399999999999999">
      <c r="A2" s="3102" t="s">
        <v>1611</v>
      </c>
      <c r="B2" s="3102"/>
      <c r="C2" s="3102"/>
      <c r="D2" s="3102"/>
    </row>
    <row r="3" spans="1:4" ht="17.399999999999999">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7.399999999999999">
      <c r="A6" s="3102" t="s">
        <v>1617</v>
      </c>
      <c r="B6" s="3102"/>
      <c r="C6" s="3102"/>
      <c r="D6" s="3102"/>
    </row>
    <row r="7" spans="1:4" ht="17.399999999999999">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7.399999999999999">
      <c r="A10" s="1702" t="s">
        <v>1619</v>
      </c>
      <c r="B10" s="684"/>
      <c r="C10" s="684"/>
      <c r="D10" s="684"/>
    </row>
    <row r="11" spans="1:4" ht="30" customHeight="1">
      <c r="A11" s="3103" t="s">
        <v>1620</v>
      </c>
      <c r="B11" s="3104"/>
      <c r="C11" s="3104"/>
      <c r="D11" s="3104"/>
    </row>
    <row r="12" spans="1:4" ht="15.6">
      <c r="A12" s="31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5"/>
      <c r="C12" s="3105"/>
      <c r="D12" s="3105"/>
    </row>
    <row r="13" spans="1:4" ht="30" customHeight="1">
      <c r="A13" s="31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5"/>
      <c r="C13" s="3105"/>
      <c r="D13" s="3105"/>
    </row>
    <row r="14" spans="1:4" ht="15.75" customHeight="1">
      <c r="A14" s="3104" t="str">
        <f>IF(项目基本情况!B8="抵押","4.本次评估估价师所知悉的法定优先受偿款情况说明如下：","——")</f>
        <v>4.本次评估估价师所知悉的法定优先受偿款情况说明如下：</v>
      </c>
      <c r="B14" s="3105"/>
      <c r="C14" s="3105"/>
      <c r="D14" s="3105"/>
    </row>
    <row r="15" spans="1:4" ht="42" customHeight="1">
      <c r="A15" s="31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4"/>
      <c r="C15" s="3104"/>
      <c r="D15" s="3104"/>
    </row>
    <row r="16" spans="1:4" ht="30" customHeight="1">
      <c r="A16" s="3107" t="s">
        <v>1621</v>
      </c>
      <c r="B16" s="3107"/>
      <c r="C16" s="3107"/>
      <c r="D16" s="3107"/>
    </row>
    <row r="17" spans="1:4" ht="144" customHeight="1">
      <c r="A17" s="3107" t="s">
        <v>1622</v>
      </c>
      <c r="B17" s="3107"/>
      <c r="C17" s="3107"/>
      <c r="D17" s="3107"/>
    </row>
    <row r="18" spans="1:4" ht="15.75" customHeight="1">
      <c r="A18" s="3104" t="str">
        <f>IF(项目基本情况!B8="抵押",结果表!K120,"——")</f>
        <v>故，本次评估不存在估价师知悉的法定优先受偿款</v>
      </c>
      <c r="B18" s="3104"/>
      <c r="C18" s="3104"/>
      <c r="D18" s="3104"/>
    </row>
    <row r="19" spans="1:4" ht="46.5" customHeight="1">
      <c r="A19" s="31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4"/>
      <c r="C19" s="3104"/>
      <c r="D19" s="3104"/>
    </row>
    <row r="20" spans="1:4" ht="57.75" customHeight="1">
      <c r="A20" s="31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4"/>
      <c r="C20" s="3104"/>
      <c r="D20" s="3104"/>
    </row>
    <row r="21" spans="1:4" ht="57.75" customHeight="1">
      <c r="A21" s="31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8"/>
      <c r="C21" s="3108"/>
      <c r="D21" s="3108"/>
    </row>
    <row r="22" spans="1:4" ht="18.75" customHeight="1">
      <c r="A22" s="3109" t="s">
        <v>1623</v>
      </c>
      <c r="B22" s="3109"/>
      <c r="C22" s="3109"/>
      <c r="D22" s="3109"/>
    </row>
    <row r="23" spans="1:4">
      <c r="A23" s="1703"/>
      <c r="B23" s="1675"/>
      <c r="C23" s="1675"/>
      <c r="D23" s="1675"/>
    </row>
    <row r="24" spans="1:4">
      <c r="A24" s="1703"/>
      <c r="B24" s="1675"/>
      <c r="C24" s="1675"/>
      <c r="D24" s="1675"/>
    </row>
    <row r="25" spans="1:4" ht="17.399999999999999">
      <c r="A25" s="1704" t="s">
        <v>1624</v>
      </c>
    </row>
    <row r="26" spans="1:4" ht="17.399999999999999">
      <c r="A26" s="1673"/>
    </row>
    <row r="27" spans="1:4" ht="17.399999999999999">
      <c r="A27" s="1673" t="s">
        <v>1625</v>
      </c>
    </row>
    <row r="30" spans="1:4" ht="17.399999999999999">
      <c r="D30" s="1704" t="s">
        <v>1626</v>
      </c>
    </row>
    <row r="31" spans="1:4" ht="13.5" customHeight="1">
      <c r="C31" s="3106">
        <v>42551</v>
      </c>
      <c r="D31" s="310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1" customWidth="1"/>
    <col min="3" max="10" width="12.44140625" style="1661" customWidth="1"/>
    <col min="11" max="16384" width="9" style="1661"/>
  </cols>
  <sheetData>
    <row r="1" spans="1:10" ht="17.399999999999999">
      <c r="A1" s="1694" t="s">
        <v>838</v>
      </c>
      <c r="B1" s="1705"/>
      <c r="C1" s="1705"/>
      <c r="D1" s="1705"/>
      <c r="E1" s="1705"/>
      <c r="F1" s="1705"/>
      <c r="G1" s="1705"/>
      <c r="H1" s="1705"/>
      <c r="I1" s="1705"/>
      <c r="J1" s="1705"/>
    </row>
    <row r="2" spans="1:10" ht="17.399999999999999">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11" customWidth="1"/>
    <col min="2" max="16384" width="14.44140625" style="1693"/>
  </cols>
  <sheetData>
    <row r="1" spans="1:7" s="1708" customFormat="1" ht="17.399999999999999">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4.4">
      <c r="A15" s="3115" t="s">
        <v>1634</v>
      </c>
      <c r="B15" s="3110" t="s">
        <v>136</v>
      </c>
      <c r="C15" s="3111"/>
    </row>
    <row r="16" spans="1:7" ht="14.4">
      <c r="A16" s="3116"/>
      <c r="B16" s="3110" t="s">
        <v>69</v>
      </c>
      <c r="C16" s="3111"/>
    </row>
    <row r="17" spans="1:3" ht="14.4">
      <c r="A17" s="3116"/>
      <c r="B17" s="3113" t="s">
        <v>1635</v>
      </c>
      <c r="C17" s="1718" t="s">
        <v>1634</v>
      </c>
    </row>
    <row r="18" spans="1:3" ht="14.4">
      <c r="A18" s="3116"/>
      <c r="B18" s="3113"/>
      <c r="C18" s="1718" t="s">
        <v>1636</v>
      </c>
    </row>
    <row r="19" spans="1:3" ht="14.4">
      <c r="A19" s="3116"/>
      <c r="B19" s="3113"/>
      <c r="C19" s="1718" t="s">
        <v>1637</v>
      </c>
    </row>
    <row r="20" spans="1:3" ht="14.4">
      <c r="A20" s="3117"/>
      <c r="B20" s="3112" t="s">
        <v>1638</v>
      </c>
      <c r="C20" s="3111"/>
    </row>
    <row r="21" spans="1:3" ht="14.4">
      <c r="A21" s="1719" t="s">
        <v>1639</v>
      </c>
      <c r="B21" s="1720"/>
      <c r="C21" s="1721"/>
    </row>
    <row r="22" spans="1:3" ht="14.4">
      <c r="A22" s="3114" t="s">
        <v>1640</v>
      </c>
      <c r="B22" s="3112" t="s">
        <v>1641</v>
      </c>
      <c r="C22" s="3111"/>
    </row>
    <row r="23" spans="1:3" ht="14.4">
      <c r="A23" s="3114"/>
      <c r="B23" s="3112" t="s">
        <v>1642</v>
      </c>
      <c r="C23" s="3111"/>
    </row>
    <row r="24" spans="1:3" ht="14.4">
      <c r="A24" s="3114"/>
      <c r="B24" s="3112" t="s">
        <v>1643</v>
      </c>
      <c r="C24" s="3111"/>
    </row>
    <row r="25" spans="1:3" ht="14.4">
      <c r="A25" s="3114"/>
      <c r="B25" s="3113" t="s">
        <v>1644</v>
      </c>
      <c r="C25" s="1718" t="s">
        <v>1645</v>
      </c>
    </row>
    <row r="26" spans="1:3" ht="14.4">
      <c r="A26" s="3114"/>
      <c r="B26" s="3113"/>
      <c r="C26" s="1718" t="s">
        <v>1646</v>
      </c>
    </row>
    <row r="27" spans="1:3" ht="14.4">
      <c r="A27" s="3114"/>
      <c r="B27" s="3113"/>
      <c r="C27" s="1718" t="s">
        <v>1647</v>
      </c>
    </row>
    <row r="28" spans="1:3" ht="14.4">
      <c r="A28" s="3114"/>
      <c r="B28" s="3113"/>
      <c r="C28" s="1718" t="s">
        <v>1648</v>
      </c>
    </row>
    <row r="29" spans="1:3" ht="14.4">
      <c r="A29" s="3114"/>
      <c r="B29" s="3113"/>
      <c r="C29" s="1718" t="s">
        <v>1649</v>
      </c>
    </row>
    <row r="30" spans="1:3" ht="14.4">
      <c r="A30" s="3114"/>
      <c r="B30" s="3113"/>
      <c r="C30" s="1718" t="s">
        <v>1650</v>
      </c>
    </row>
    <row r="31" spans="1:3" ht="14.4">
      <c r="A31" s="3114"/>
      <c r="B31" s="3113"/>
      <c r="C31" s="1718" t="s">
        <v>1651</v>
      </c>
    </row>
    <row r="32" spans="1:3" ht="14.4">
      <c r="A32" s="3114"/>
      <c r="B32" s="3113"/>
      <c r="C32" s="1718" t="s">
        <v>1652</v>
      </c>
    </row>
    <row r="33" spans="1:3" ht="14.4">
      <c r="A33" s="3114"/>
      <c r="B33" s="3113"/>
      <c r="C33" s="1718" t="s">
        <v>1653</v>
      </c>
    </row>
    <row r="34" spans="1:3">
      <c r="A34" s="1722" t="s">
        <v>76</v>
      </c>
    </row>
    <row r="37" spans="1:3">
      <c r="A37" s="1722" t="s">
        <v>1654</v>
      </c>
    </row>
    <row r="38" spans="1:3" ht="14.4">
      <c r="A38" s="1723" t="s">
        <v>77</v>
      </c>
    </row>
    <row r="39" spans="1:3" ht="14.4">
      <c r="A39" s="1723" t="s">
        <v>78</v>
      </c>
    </row>
    <row r="40" spans="1:3" ht="14.4">
      <c r="A40" s="1723" t="s">
        <v>79</v>
      </c>
    </row>
    <row r="41" spans="1:3" ht="14.4">
      <c r="A41" s="1724" t="s">
        <v>80</v>
      </c>
    </row>
    <row r="42" spans="1:3" ht="14.4">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61" customWidth="1"/>
    <col min="2" max="2" width="38.6640625" style="2561" customWidth="1"/>
    <col min="3" max="3" width="26" style="2561" customWidth="1"/>
    <col min="4" max="4" width="35" style="2561" hidden="1" customWidth="1"/>
    <col min="5" max="5" width="30.109375" style="2561" customWidth="1"/>
    <col min="6" max="6" width="35.44140625" style="2561" customWidth="1"/>
    <col min="7" max="7" width="31" style="2561" customWidth="1"/>
    <col min="8" max="8" width="37.44140625" style="2561" hidden="1" customWidth="1"/>
    <col min="9" max="16384" width="22.6640625" style="2561"/>
  </cols>
  <sheetData>
    <row r="1" spans="1:8" ht="24" customHeight="1">
      <c r="A1" s="2560"/>
      <c r="B1" s="2560"/>
      <c r="C1" s="2560"/>
      <c r="D1" s="2560"/>
      <c r="E1" s="2560"/>
      <c r="F1" s="2560"/>
      <c r="G1" s="2560"/>
      <c r="H1" s="2560"/>
    </row>
    <row r="2" spans="1:8" ht="24" customHeight="1">
      <c r="A2" s="2562" t="s">
        <v>2880</v>
      </c>
      <c r="B2" s="2563">
        <f ca="1">TODAY()</f>
        <v>44225</v>
      </c>
      <c r="C2" s="2564" t="s">
        <v>2881</v>
      </c>
      <c r="D2" s="2564"/>
      <c r="E2" s="2564"/>
      <c r="F2" s="2560"/>
      <c r="G2" s="2560"/>
      <c r="H2" s="2560"/>
    </row>
    <row r="3" spans="1:8" ht="24" customHeight="1">
      <c r="A3" s="2565" t="s">
        <v>2882</v>
      </c>
      <c r="B3" s="2566" t="s">
        <v>2883</v>
      </c>
      <c r="C3" s="2566" t="s">
        <v>2884</v>
      </c>
      <c r="D3" s="2567" t="s">
        <v>2885</v>
      </c>
      <c r="E3" s="2568" t="s">
        <v>2886</v>
      </c>
      <c r="F3" s="1473" t="s">
        <v>2887</v>
      </c>
      <c r="G3" s="2566" t="s">
        <v>2884</v>
      </c>
      <c r="H3" s="2567" t="s">
        <v>2888</v>
      </c>
    </row>
    <row r="4" spans="1:8" ht="24" customHeight="1">
      <c r="A4" s="1473" t="s">
        <v>2889</v>
      </c>
      <c r="B4" s="1473">
        <f ca="1">IF(C4&lt;B2,"已过期",1119970066)</f>
        <v>1119970066</v>
      </c>
      <c r="C4" s="2569">
        <v>44876</v>
      </c>
      <c r="D4" s="2570" t="str">
        <f ca="1">A4&amp;"（注册号："&amp;B4&amp;"）"</f>
        <v>梁津（注册号：1119970066）</v>
      </c>
      <c r="E4" s="2571" t="s">
        <v>2889</v>
      </c>
      <c r="F4" s="1473">
        <f ca="1">IF(G4&lt;B2,"已过期",96010014)</f>
        <v>96010014</v>
      </c>
      <c r="G4" s="2572">
        <v>47118</v>
      </c>
      <c r="H4" s="2573" t="str">
        <f ca="1">E4&amp;"（注册号："&amp;F4&amp;"）"</f>
        <v>梁津（注册号：96010014）</v>
      </c>
    </row>
    <row r="5" spans="1:8" ht="24" customHeight="1">
      <c r="A5" s="1473" t="s">
        <v>2890</v>
      </c>
      <c r="B5" s="1473">
        <f ca="1">IF(C5&lt;B2,"已过期",1119970111)</f>
        <v>1119970111</v>
      </c>
      <c r="C5" s="2569">
        <v>44876</v>
      </c>
      <c r="D5" s="2570" t="str">
        <f t="shared" ref="D5:D15" ca="1" si="0">A5&amp;"（注册号："&amp;B5&amp;"）"</f>
        <v>叶凌（注册号：1119970111）</v>
      </c>
      <c r="E5" s="2571" t="s">
        <v>2890</v>
      </c>
      <c r="F5" s="1473">
        <f ca="1">IF(G5&lt;B2,"已过期",94010078)</f>
        <v>94010078</v>
      </c>
      <c r="G5" s="2572">
        <v>46387</v>
      </c>
      <c r="H5" s="2573" t="str">
        <f t="shared" ref="H5:H16" ca="1" si="1">E5&amp;"（注册号："&amp;F5&amp;"）"</f>
        <v>叶凌（注册号：94010078）</v>
      </c>
    </row>
    <row r="6" spans="1:8" ht="24" customHeight="1">
      <c r="A6" s="1473" t="s">
        <v>2891</v>
      </c>
      <c r="B6" s="1473">
        <f ca="1">IF(C6&lt;B2,"已过期",1120050019)</f>
        <v>1120050019</v>
      </c>
      <c r="C6" s="2569">
        <v>44395</v>
      </c>
      <c r="D6" s="2570" t="str">
        <f t="shared" ca="1" si="0"/>
        <v>王鹏（注册号：1120050019）</v>
      </c>
      <c r="E6" s="2571" t="s">
        <v>2891</v>
      </c>
      <c r="F6" s="1473">
        <f ca="1">IF(G6&lt;B2,"已过期",2002110030)</f>
        <v>2002110030</v>
      </c>
      <c r="G6" s="2572">
        <v>46387</v>
      </c>
      <c r="H6" s="2573" t="str">
        <f t="shared" ca="1" si="1"/>
        <v>王鹏（注册号：2002110030）</v>
      </c>
    </row>
    <row r="7" spans="1:8" ht="24" customHeight="1">
      <c r="A7" s="1473" t="s">
        <v>2892</v>
      </c>
      <c r="B7" s="1473">
        <f ca="1">IF(C7&lt;B2,"已过期",1120000080)</f>
        <v>1120000080</v>
      </c>
      <c r="C7" s="2569">
        <v>44876</v>
      </c>
      <c r="D7" s="2570" t="str">
        <f t="shared" ca="1" si="0"/>
        <v>欧红伟（注册号：1120000080）</v>
      </c>
      <c r="E7" s="2571" t="s">
        <v>2892</v>
      </c>
      <c r="F7" s="1473">
        <f ca="1">IF(G7&lt;B2,"已过期",2000110082)</f>
        <v>2000110082</v>
      </c>
      <c r="G7" s="2572">
        <v>46387</v>
      </c>
      <c r="H7" s="2573" t="str">
        <f t="shared" ca="1" si="1"/>
        <v>欧红伟（注册号：2000110082）</v>
      </c>
    </row>
    <row r="8" spans="1:8" ht="24" customHeight="1">
      <c r="A8" s="1473" t="s">
        <v>2893</v>
      </c>
      <c r="B8" s="1473">
        <f ca="1">IF(C8&lt;B2,"已过期",1419970001)</f>
        <v>1419970001</v>
      </c>
      <c r="C8" s="2569">
        <v>44899</v>
      </c>
      <c r="D8" s="2570" t="str">
        <f t="shared" ca="1" si="0"/>
        <v>吴薇（注册号：1419970001）</v>
      </c>
      <c r="E8" s="2571" t="s">
        <v>2893</v>
      </c>
      <c r="F8" s="1473">
        <f ca="1">IF(G8&lt;B2,"已过期",2002110125)</f>
        <v>2002110125</v>
      </c>
      <c r="G8" s="2572">
        <v>47118</v>
      </c>
      <c r="H8" s="2573" t="str">
        <f t="shared" ca="1" si="1"/>
        <v>吴薇（注册号：2002110125）</v>
      </c>
    </row>
    <row r="9" spans="1:8" ht="24" customHeight="1">
      <c r="A9" s="1473" t="s">
        <v>2894</v>
      </c>
      <c r="B9" s="1473">
        <f ca="1">IF(C9&lt;B2,"已过期",1120060040)</f>
        <v>1120060040</v>
      </c>
      <c r="C9" s="2574">
        <v>44554</v>
      </c>
      <c r="D9" s="2570" t="str">
        <f t="shared" ca="1" si="0"/>
        <v>陈颖（注册号：1120060040）</v>
      </c>
      <c r="E9" s="2571" t="s">
        <v>2894</v>
      </c>
      <c r="F9" s="1473">
        <f ca="1">IF(G9&lt;B2,"已过期",2004110096)</f>
        <v>2004110096</v>
      </c>
      <c r="G9" s="2572">
        <v>47118</v>
      </c>
      <c r="H9" s="2573" t="str">
        <f t="shared" ca="1" si="1"/>
        <v>陈颖（注册号：2004110096）</v>
      </c>
    </row>
    <row r="10" spans="1:8" ht="24" customHeight="1">
      <c r="A10" s="1473" t="s">
        <v>2895</v>
      </c>
      <c r="B10" s="1473">
        <f ca="1">IF(C10&lt;B2,"已过期",1120100036)</f>
        <v>1120100036</v>
      </c>
      <c r="C10" s="2574">
        <v>44675</v>
      </c>
      <c r="D10" s="2570" t="str">
        <f t="shared" ca="1" si="0"/>
        <v>崔锴（注册号：1120100036）</v>
      </c>
      <c r="E10" s="2571" t="s">
        <v>2895</v>
      </c>
      <c r="F10" s="1473">
        <f ca="1">IF(G10&lt;B2,"已过期",2010110070)</f>
        <v>2010110070</v>
      </c>
      <c r="G10" s="2572">
        <v>47907</v>
      </c>
      <c r="H10" s="2573" t="str">
        <f t="shared" ca="1" si="1"/>
        <v>崔锴（注册号：2010110070）</v>
      </c>
    </row>
    <row r="11" spans="1:8" ht="24" customHeight="1">
      <c r="A11" s="1473" t="s">
        <v>2896</v>
      </c>
      <c r="B11" s="1473">
        <f ca="1">IF(C11&lt;B2,"已过期",1120070131)</f>
        <v>1120070131</v>
      </c>
      <c r="C11" s="2569">
        <v>44849</v>
      </c>
      <c r="D11" s="2570" t="str">
        <f t="shared" ca="1" si="0"/>
        <v>郑燚（注册号：1120070131）</v>
      </c>
      <c r="E11" s="2571" t="s">
        <v>2896</v>
      </c>
      <c r="F11" s="1473">
        <f ca="1">IF(G11&lt;B2,"已过期",2014110011)</f>
        <v>2014110011</v>
      </c>
      <c r="G11" s="2572">
        <v>49302</v>
      </c>
      <c r="H11" s="2573" t="str">
        <f t="shared" ca="1" si="1"/>
        <v>郑燚（注册号：2014110011）</v>
      </c>
    </row>
    <row r="12" spans="1:8" ht="24" customHeight="1">
      <c r="A12" s="1473" t="s">
        <v>2897</v>
      </c>
      <c r="B12" s="1473">
        <f ca="1">IF(C12&lt;B2,"已过期",1120040230)</f>
        <v>1120040230</v>
      </c>
      <c r="C12" s="2574">
        <v>44864</v>
      </c>
      <c r="D12" s="2570" t="str">
        <f t="shared" ca="1" si="0"/>
        <v>苏海（注册号：1120040230）</v>
      </c>
      <c r="E12" s="2571" t="s">
        <v>2897</v>
      </c>
      <c r="F12" s="1473">
        <f ca="1">IF(G12&lt;B2,"已过期",98030020)</f>
        <v>98030020</v>
      </c>
      <c r="G12" s="2572">
        <v>47118</v>
      </c>
      <c r="H12" s="2573" t="str">
        <f t="shared" ca="1" si="1"/>
        <v>苏海（注册号：98030020）</v>
      </c>
    </row>
    <row r="13" spans="1:8" ht="24" customHeight="1">
      <c r="A13" s="1473" t="s">
        <v>2898</v>
      </c>
      <c r="B13" s="1473">
        <f ca="1">IF(C13&lt;B2,"已过期",1120020033)</f>
        <v>1120020033</v>
      </c>
      <c r="C13" s="2569">
        <v>44339</v>
      </c>
      <c r="D13" s="2570" t="str">
        <f t="shared" ca="1" si="0"/>
        <v>刘敬东（注册号：1120020033）</v>
      </c>
      <c r="E13" s="2571" t="s">
        <v>2898</v>
      </c>
      <c r="F13" s="1473">
        <f ca="1">IF(G13&lt;B2,"已过期",2000110137)</f>
        <v>2000110137</v>
      </c>
      <c r="G13" s="2572">
        <v>46387</v>
      </c>
      <c r="H13" s="2573" t="str">
        <f t="shared" ca="1" si="1"/>
        <v>刘敬东（注册号：2000110137）</v>
      </c>
    </row>
    <row r="14" spans="1:8" ht="24" customHeight="1">
      <c r="A14" s="1473" t="s">
        <v>2899</v>
      </c>
      <c r="B14" s="1473">
        <f ca="1">IF(C14&lt;B2,"已过期",1119980106)</f>
        <v>1119980106</v>
      </c>
      <c r="C14" s="2574">
        <v>44969</v>
      </c>
      <c r="D14" s="2570" t="str">
        <f t="shared" ca="1" si="0"/>
        <v>刘俊财（注册号：1119980106）</v>
      </c>
      <c r="E14" s="2571" t="s">
        <v>2899</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2900</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18" t="s">
        <v>2901</v>
      </c>
      <c r="B17" s="3118"/>
      <c r="C17" s="3118"/>
      <c r="D17" s="3118"/>
      <c r="E17" s="3118"/>
      <c r="F17" s="3118"/>
      <c r="G17" s="3118"/>
      <c r="H17" s="3118"/>
    </row>
    <row r="18" spans="1:8" ht="24" customHeight="1">
      <c r="A18" s="3119" t="s">
        <v>2902</v>
      </c>
      <c r="B18" s="3119"/>
      <c r="C18" s="3119"/>
      <c r="D18" s="2567"/>
      <c r="E18" s="3120" t="s">
        <v>2903</v>
      </c>
      <c r="F18" s="3119"/>
      <c r="G18" s="3119"/>
    </row>
    <row r="19" spans="1:8" s="2578" customFormat="1" ht="24" customHeight="1">
      <c r="A19" s="2577" t="s">
        <v>2904</v>
      </c>
      <c r="B19" s="2566" t="s">
        <v>2905</v>
      </c>
      <c r="C19" s="2566" t="s">
        <v>2884</v>
      </c>
      <c r="D19" s="2567"/>
      <c r="E19" s="2571" t="s">
        <v>2904</v>
      </c>
      <c r="F19" s="2566" t="s">
        <v>2905</v>
      </c>
      <c r="G19" s="2566" t="s">
        <v>2884</v>
      </c>
    </row>
    <row r="20" spans="1:8" s="2578" customFormat="1" ht="24" customHeight="1">
      <c r="A20" s="2579" t="s">
        <v>2906</v>
      </c>
      <c r="B20" s="2579" t="s">
        <v>2907</v>
      </c>
      <c r="C20" s="2572">
        <v>44820</v>
      </c>
      <c r="D20" s="2580"/>
      <c r="E20" s="2581" t="s">
        <v>2908</v>
      </c>
      <c r="F20" s="2579" t="s">
        <v>2909</v>
      </c>
      <c r="G20" s="2582">
        <v>44377</v>
      </c>
    </row>
    <row r="21" spans="1:8" s="2578" customFormat="1" ht="24" customHeight="1">
      <c r="A21" s="2579"/>
      <c r="B21" s="2579"/>
      <c r="C21" s="2583"/>
      <c r="D21" s="2584"/>
      <c r="E21" s="2581" t="s">
        <v>2910</v>
      </c>
      <c r="F21" s="2585" t="s">
        <v>2911</v>
      </c>
      <c r="G21" s="2586">
        <v>44012</v>
      </c>
    </row>
    <row r="22" spans="1:8" ht="24" customHeight="1">
      <c r="C22" s="2587"/>
      <c r="D22" s="2587"/>
      <c r="E22" s="2588"/>
      <c r="F22" s="2589"/>
      <c r="G22" s="2590" t="s">
        <v>2912</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4.4"/>
  <cols>
    <col min="1" max="1" width="13.44140625" style="1742" customWidth="1"/>
    <col min="2" max="2" width="23.21875" style="1693" customWidth="1"/>
    <col min="3" max="3" width="13" style="1737" customWidth="1"/>
    <col min="4" max="4" width="5.77734375" style="1734" customWidth="1"/>
    <col min="5" max="5" width="7.109375" style="1734" customWidth="1"/>
    <col min="6" max="6" width="10.6640625" style="1734" customWidth="1"/>
    <col min="7" max="7" width="7.44140625" style="1734" customWidth="1"/>
    <col min="8" max="8" width="9" style="1737" customWidth="1"/>
    <col min="9" max="9" width="11.6640625" style="1737" customWidth="1"/>
    <col min="10" max="10" width="9" style="1737" customWidth="1"/>
    <col min="11" max="19" width="9" style="1734" customWidth="1"/>
    <col min="20" max="23" width="9" style="1737" customWidth="1"/>
    <col min="24" max="24" width="21.109375" style="1693" customWidth="1"/>
    <col min="25" max="16384" width="9" style="1693"/>
  </cols>
  <sheetData>
    <row r="1" spans="1:23" s="1731" customFormat="1" ht="28.8">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3038</v>
      </c>
      <c r="C17" s="1733"/>
    </row>
    <row r="18" spans="1:3">
      <c r="A18" s="1732" t="s">
        <v>1732</v>
      </c>
      <c r="B18" s="1732" t="s">
        <v>3237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2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1"/>
      <c r="B54" s="1740" t="s">
        <v>832</v>
      </c>
      <c r="C54" s="1737" t="s">
        <v>1248</v>
      </c>
    </row>
    <row r="55" spans="1:4">
      <c r="A55" s="3121"/>
      <c r="B55" s="1740" t="s">
        <v>833</v>
      </c>
      <c r="C55" s="1737" t="s">
        <v>1249</v>
      </c>
    </row>
    <row r="56" spans="1:4">
      <c r="A56" s="3121"/>
      <c r="B56" s="1740" t="s">
        <v>834</v>
      </c>
      <c r="C56" s="1737" t="s">
        <v>1253</v>
      </c>
    </row>
    <row r="57" spans="1:4">
      <c r="A57" s="312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3.2"/>
  <cols>
    <col min="1" max="1" width="16.88671875" style="1932" customWidth="1"/>
    <col min="2" max="2" width="10" style="1932" customWidth="1"/>
    <col min="3" max="3" width="11.44140625" style="1932" customWidth="1"/>
    <col min="4" max="4" width="10" style="1932" customWidth="1"/>
    <col min="5" max="5" width="12.6640625" style="1932" customWidth="1"/>
    <col min="6" max="6" width="10" style="1932" customWidth="1"/>
    <col min="7" max="7" width="10.77734375" style="1932" customWidth="1"/>
    <col min="8" max="8" width="10" style="1932" customWidth="1"/>
    <col min="9" max="9" width="11.10937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8" thickBot="1">
      <c r="A1" s="2591" t="s">
        <v>2913</v>
      </c>
      <c r="B1" s="3122" t="str">
        <f>IF(B10="北京市","北京市",C10)&amp;F10&amp;IF(结果表!G1="在建","出让国有建设用地使用权及在建建筑物",IF(结果表!G1="土地","出让国有建设用地使用权",))&amp;B9&amp;"预评估"</f>
        <v>北京市房地产抵押价值预评估</v>
      </c>
      <c r="C1" s="3123"/>
      <c r="D1" s="3123"/>
      <c r="E1" s="3123"/>
      <c r="F1" s="3123"/>
      <c r="G1" s="3123"/>
      <c r="H1" s="3123"/>
      <c r="I1" s="3124"/>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2914</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2915</v>
      </c>
      <c r="B3" s="2598"/>
      <c r="C3" s="2599" t="s">
        <v>2916</v>
      </c>
      <c r="D3" s="2598">
        <v>44222</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8" thickBot="1">
      <c r="A4" s="1249" t="s">
        <v>2917</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8" thickTop="1">
      <c r="A5" s="2604" t="s">
        <v>2918</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2919</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2920</v>
      </c>
      <c r="B7" s="2612"/>
      <c r="C7" s="2610"/>
      <c r="D7" s="2611"/>
      <c r="E7" s="2890"/>
      <c r="F7" s="2892"/>
      <c r="G7" s="2892"/>
      <c r="H7" s="2892"/>
      <c r="I7" s="2892"/>
      <c r="J7" s="2666"/>
      <c r="K7" s="2843"/>
      <c r="L7" s="2840"/>
      <c r="M7" s="2840"/>
      <c r="N7" s="2666"/>
      <c r="O7" s="2677"/>
      <c r="P7" s="2666"/>
      <c r="Q7" s="2666"/>
      <c r="R7" s="2666"/>
    </row>
    <row r="8" spans="1:28">
      <c r="A8" s="2613" t="s">
        <v>2921</v>
      </c>
      <c r="B8" s="2614" t="s">
        <v>3061</v>
      </c>
      <c r="C8" s="2615"/>
      <c r="D8" s="3125" t="s">
        <v>2922</v>
      </c>
      <c r="E8" s="2616" t="s">
        <v>3062</v>
      </c>
      <c r="F8" s="2617"/>
      <c r="G8" s="2891"/>
      <c r="H8" s="2891"/>
      <c r="I8" s="2891"/>
      <c r="J8" s="2666"/>
      <c r="K8" s="2841"/>
      <c r="L8" s="2840"/>
      <c r="M8" s="2840"/>
      <c r="N8" s="2666"/>
      <c r="O8" s="2677"/>
      <c r="P8" s="2666"/>
      <c r="Q8" s="2666"/>
      <c r="R8" s="2666"/>
    </row>
    <row r="9" spans="1:28" ht="13.8" thickBot="1">
      <c r="A9" s="2618" t="s">
        <v>2923</v>
      </c>
      <c r="B9" s="2619" t="s">
        <v>3062</v>
      </c>
      <c r="C9" s="2620"/>
      <c r="D9" s="3126"/>
      <c r="E9" s="2619"/>
      <c r="F9" s="2621"/>
      <c r="G9" s="2893"/>
      <c r="H9" s="2893"/>
      <c r="I9" s="2893"/>
      <c r="J9" s="2666"/>
      <c r="K9" s="2843"/>
      <c r="L9" s="2840"/>
      <c r="M9" s="2840"/>
      <c r="N9" s="2666"/>
      <c r="O9" s="2677"/>
      <c r="P9" s="2666"/>
      <c r="Q9" s="2666"/>
      <c r="R9" s="2666"/>
    </row>
    <row r="10" spans="1:28" ht="13.8" thickTop="1">
      <c r="A10" s="2622" t="s">
        <v>2924</v>
      </c>
      <c r="B10" s="2623" t="s">
        <v>3063</v>
      </c>
      <c r="C10" s="2624"/>
      <c r="D10" s="2607"/>
      <c r="E10" s="2625" t="s">
        <v>2925</v>
      </c>
      <c r="F10" s="2894"/>
      <c r="G10" s="2895"/>
      <c r="H10" s="2896"/>
      <c r="I10" s="2897"/>
      <c r="J10" s="2666"/>
      <c r="K10" s="2843"/>
      <c r="L10" s="2840"/>
      <c r="M10" s="2840"/>
      <c r="N10" s="2666"/>
      <c r="O10" s="2677"/>
      <c r="P10" s="2666"/>
      <c r="Q10" s="2666"/>
      <c r="R10" s="2666"/>
    </row>
    <row r="11" spans="1:28">
      <c r="A11" s="2626" t="s">
        <v>2926</v>
      </c>
      <c r="B11" s="2627" t="s">
        <v>3064</v>
      </c>
      <c r="C11" s="2628"/>
      <c r="D11" s="2629"/>
      <c r="E11" s="2595"/>
      <c r="F11" s="2595"/>
      <c r="G11" s="2595"/>
      <c r="H11" s="2595"/>
      <c r="I11" s="2595"/>
      <c r="J11" s="2666"/>
      <c r="K11" s="2843"/>
      <c r="L11" s="2840"/>
      <c r="M11" s="2840"/>
      <c r="N11" s="2666"/>
      <c r="O11" s="2677"/>
      <c r="P11" s="2666"/>
      <c r="Q11" s="2666"/>
      <c r="R11" s="2666"/>
    </row>
    <row r="12" spans="1:28">
      <c r="A12" s="2630" t="s">
        <v>2927</v>
      </c>
      <c r="B12" s="2627" t="s">
        <v>3065</v>
      </c>
      <c r="C12" s="329" t="s">
        <v>2928</v>
      </c>
      <c r="D12" s="2631" t="s">
        <v>2929</v>
      </c>
      <c r="E12" s="2631" t="s">
        <v>2930</v>
      </c>
      <c r="F12" s="2631" t="s">
        <v>2931</v>
      </c>
      <c r="G12" s="2631" t="s">
        <v>2932</v>
      </c>
      <c r="H12" s="2631" t="s">
        <v>2933</v>
      </c>
      <c r="I12" s="2631" t="s">
        <v>2934</v>
      </c>
      <c r="J12" s="2666"/>
      <c r="K12" s="2843"/>
      <c r="L12" s="2840"/>
      <c r="M12" s="2840"/>
      <c r="N12" s="2666"/>
      <c r="O12" s="2677"/>
      <c r="P12" s="2666"/>
      <c r="Q12" s="2666"/>
      <c r="R12" s="2666"/>
    </row>
    <row r="13" spans="1:28">
      <c r="A13" s="1240"/>
      <c r="B13" s="2632"/>
      <c r="C13" s="2633" t="s">
        <v>2935</v>
      </c>
      <c r="D13" s="965"/>
      <c r="E13" s="965"/>
      <c r="F13" s="965">
        <v>54798</v>
      </c>
      <c r="G13" s="965">
        <v>54798</v>
      </c>
      <c r="H13" s="965"/>
      <c r="I13" s="965"/>
      <c r="J13" s="2666"/>
      <c r="K13" s="2843"/>
      <c r="L13" s="2840"/>
      <c r="M13" s="2840"/>
      <c r="N13" s="2666"/>
      <c r="O13" s="2677"/>
      <c r="P13" s="2666"/>
      <c r="Q13" s="2666"/>
      <c r="R13" s="2666"/>
    </row>
    <row r="14" spans="1:28">
      <c r="A14" s="1240"/>
      <c r="B14" s="2632"/>
      <c r="C14" s="2633" t="s">
        <v>2936</v>
      </c>
      <c r="D14" s="2634"/>
      <c r="E14" s="2634"/>
      <c r="F14" s="2634">
        <v>50</v>
      </c>
      <c r="G14" s="2634">
        <v>50</v>
      </c>
      <c r="H14" s="2634"/>
      <c r="I14" s="2634"/>
      <c r="J14" s="2666"/>
      <c r="K14" s="2844"/>
      <c r="L14" s="2840"/>
      <c r="M14" s="2840"/>
      <c r="N14" s="2666"/>
      <c r="O14" s="2677"/>
      <c r="P14" s="2666"/>
      <c r="Q14" s="2666"/>
      <c r="R14" s="2666"/>
    </row>
    <row r="15" spans="1:28">
      <c r="A15" s="326"/>
      <c r="B15" s="2635"/>
      <c r="C15" s="2636" t="s">
        <v>2937</v>
      </c>
      <c r="D15" s="2637" t="str">
        <f>IF(B12="出让",IF(D13="","",ROUNDDOWN(MIN((D13-$D$3)/365,D14),2)),D14)</f>
        <v/>
      </c>
      <c r="E15" s="2637" t="str">
        <f>IF(B12="出让",IF(E13="","",ROUNDDOWN(MIN((E13-$D$3)/365,E14),2)),E14)</f>
        <v/>
      </c>
      <c r="F15" s="2637">
        <f>IF(B12="出让",IF(F13="","",ROUNDDOWN(MIN((F13-$D$3)/365,F14),2)),F14)</f>
        <v>28.97</v>
      </c>
      <c r="G15" s="2637">
        <f>IF(B12="出让",IF(G13="","",ROUNDDOWN(MIN((G13-$D$3)/365,G14),2)),G14)</f>
        <v>28.97</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2938</v>
      </c>
      <c r="B16" s="3132"/>
      <c r="C16" s="3133"/>
      <c r="D16" s="3134"/>
      <c r="E16" s="2640" t="s">
        <v>2939</v>
      </c>
      <c r="F16" s="3135"/>
      <c r="G16" s="3136"/>
      <c r="H16" s="3136"/>
      <c r="I16" s="3137"/>
      <c r="J16" s="2666"/>
      <c r="K16" s="2845"/>
      <c r="L16" s="2678"/>
      <c r="M16" s="2678"/>
      <c r="N16" s="2736"/>
      <c r="O16" s="2678"/>
      <c r="P16" s="2736"/>
      <c r="Q16" s="2666"/>
      <c r="R16" s="2666"/>
    </row>
    <row r="17" spans="1:28">
      <c r="A17" s="319" t="s">
        <v>2940</v>
      </c>
      <c r="B17" s="308" t="s">
        <v>2941</v>
      </c>
      <c r="C17" s="11">
        <f>'数据-汇总表'!E3</f>
        <v>4077.78</v>
      </c>
      <c r="D17" s="2546" t="s">
        <v>2942</v>
      </c>
      <c r="E17" s="3138" t="s">
        <v>2943</v>
      </c>
      <c r="F17" s="3139"/>
      <c r="G17" s="3139"/>
      <c r="H17" s="3139"/>
      <c r="I17" s="3140"/>
      <c r="J17" s="2666"/>
      <c r="K17" s="2846"/>
      <c r="L17" s="2678"/>
      <c r="M17" s="2678"/>
      <c r="N17" s="2736"/>
      <c r="O17" s="2678"/>
      <c r="P17" s="2736"/>
      <c r="Q17" s="2666"/>
      <c r="R17" s="2666"/>
      <c r="S17" s="2666"/>
      <c r="T17" s="2666"/>
      <c r="U17" s="2666"/>
      <c r="V17" s="2666"/>
    </row>
    <row r="18" spans="1:28" ht="24.6" thickBot="1">
      <c r="A18" s="2641" t="s">
        <v>2944</v>
      </c>
      <c r="B18" s="1249" t="s">
        <v>2945</v>
      </c>
      <c r="C18" s="2642">
        <f>'数据-汇总表'!D3</f>
        <v>197.47</v>
      </c>
      <c r="D18" s="1251" t="s">
        <v>2946</v>
      </c>
      <c r="E18" s="3141" t="s">
        <v>2947</v>
      </c>
      <c r="F18" s="3142"/>
      <c r="G18" s="3142"/>
      <c r="H18" s="3142"/>
      <c r="I18" s="3143"/>
      <c r="J18" s="2666"/>
      <c r="K18" s="2846"/>
      <c r="L18" s="2678"/>
      <c r="M18" s="2678"/>
      <c r="N18" s="2736"/>
      <c r="O18" s="2678"/>
      <c r="P18" s="2736"/>
      <c r="Q18" s="2666"/>
      <c r="R18" s="2666"/>
      <c r="S18" s="2666"/>
      <c r="T18" s="2666"/>
      <c r="U18" s="2666"/>
      <c r="V18" s="2666"/>
    </row>
    <row r="19" spans="1:28" ht="37.200000000000003" thickTop="1" thickBot="1">
      <c r="A19" s="333" t="s">
        <v>1741</v>
      </c>
      <c r="B19" s="313" t="s">
        <v>2948</v>
      </c>
      <c r="C19" s="1749"/>
      <c r="D19" s="1750" t="s">
        <v>2949</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2950</v>
      </c>
      <c r="B20" s="3128" t="s">
        <v>2951</v>
      </c>
      <c r="C20" s="3129"/>
      <c r="D20" s="3130" t="s">
        <v>2952</v>
      </c>
      <c r="E20" s="3131"/>
      <c r="F20" s="2875" t="s">
        <v>1742</v>
      </c>
      <c r="G20" s="2892"/>
      <c r="H20" s="2892"/>
      <c r="I20" s="2892"/>
      <c r="J20" s="2666"/>
      <c r="K20" s="3127" t="s">
        <v>2953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36.6" thickBot="1">
      <c r="A21" s="2860"/>
      <c r="B21" s="2861" t="s">
        <v>2954</v>
      </c>
      <c r="C21" s="2862" t="s">
        <v>1743</v>
      </c>
      <c r="D21" s="1754" t="s">
        <v>2955</v>
      </c>
      <c r="E21" s="2863" t="s">
        <v>1743</v>
      </c>
      <c r="F21" s="2876"/>
      <c r="G21" s="2892"/>
      <c r="H21" s="2892"/>
      <c r="I21" s="2892"/>
      <c r="J21" s="2666"/>
      <c r="K21" s="312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36.6" thickBot="1">
      <c r="A22" s="2860"/>
      <c r="B22" s="2864" t="s">
        <v>2956</v>
      </c>
      <c r="C22" s="2862" t="s">
        <v>1744</v>
      </c>
      <c r="D22" s="2891"/>
      <c r="E22" s="2891"/>
      <c r="F22" s="2891"/>
      <c r="G22" s="2892"/>
      <c r="H22" s="2892"/>
      <c r="I22" s="2892"/>
      <c r="J22" s="2666"/>
      <c r="K22" s="312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2957</v>
      </c>
      <c r="B23" s="2729" t="s">
        <v>2958</v>
      </c>
      <c r="C23" s="2866"/>
      <c r="D23" s="2867" t="s">
        <v>2958</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8"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8" thickTop="1">
      <c r="A27" s="3145" t="s">
        <v>2959</v>
      </c>
      <c r="B27" s="326" t="s">
        <v>2960</v>
      </c>
      <c r="C27" s="2643"/>
      <c r="D27" s="2644"/>
      <c r="E27" s="2892"/>
      <c r="F27" s="2892"/>
      <c r="G27" s="2892"/>
      <c r="H27" s="2892"/>
      <c r="I27" s="2892"/>
      <c r="J27" s="2666"/>
      <c r="K27" s="2845"/>
      <c r="L27" s="2678"/>
      <c r="M27" s="2678"/>
      <c r="N27" s="2736"/>
      <c r="O27" s="2678"/>
      <c r="P27" s="2736"/>
      <c r="Q27" s="2666"/>
      <c r="R27" s="2666"/>
      <c r="S27" s="2666"/>
      <c r="T27" s="2666"/>
      <c r="U27" s="2666"/>
      <c r="V27" s="2666"/>
    </row>
    <row r="28" spans="1:28">
      <c r="A28" s="3145"/>
      <c r="B28" s="308" t="s">
        <v>2961</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45"/>
      <c r="B29" s="308" t="s">
        <v>2962</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46"/>
      <c r="B30" s="308" t="s">
        <v>2963</v>
      </c>
      <c r="C30" s="3147"/>
      <c r="D30" s="3148"/>
      <c r="E30" s="2892"/>
      <c r="F30" s="2892"/>
      <c r="G30" s="2892"/>
      <c r="H30" s="2892"/>
      <c r="I30" s="2892"/>
      <c r="J30" s="2666"/>
      <c r="K30" s="2843"/>
      <c r="L30" s="2840"/>
      <c r="M30" s="2840"/>
      <c r="N30" s="2666"/>
      <c r="O30" s="2677"/>
      <c r="P30" s="2666"/>
      <c r="Q30" s="2666"/>
      <c r="R30" s="2666"/>
      <c r="S30" s="2666"/>
      <c r="T30" s="2666"/>
      <c r="U30" s="2666"/>
      <c r="V30" s="2666"/>
    </row>
    <row r="31" spans="1:28">
      <c r="A31" s="3149" t="s">
        <v>2964</v>
      </c>
      <c r="B31" s="2649"/>
      <c r="C31" s="2547" t="str">
        <f>IF(B31="现房","成新及维护状况正常否",IF(B31="在建","工程状态是否正常",IF(B31="土地","是否闲置","-")))</f>
        <v>-</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50"/>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50"/>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2965</v>
      </c>
      <c r="B34" s="2215"/>
      <c r="C34" s="2215"/>
      <c r="D34" s="2215"/>
      <c r="E34" s="2215"/>
      <c r="F34" s="2215"/>
      <c r="G34" s="2215"/>
      <c r="H34" s="2215"/>
      <c r="I34" s="2892"/>
      <c r="J34" s="2666"/>
      <c r="K34" s="2654">
        <f>COUNTIF(B34:H34,"——")</f>
        <v>0</v>
      </c>
      <c r="L34" s="329" t="s">
        <v>2966</v>
      </c>
      <c r="M34" s="329" t="s">
        <v>2967</v>
      </c>
      <c r="N34" s="329" t="s">
        <v>2968</v>
      </c>
      <c r="O34" s="329" t="s">
        <v>2969</v>
      </c>
      <c r="P34" s="329" t="s">
        <v>2970</v>
      </c>
      <c r="Q34" s="329" t="s">
        <v>2971</v>
      </c>
      <c r="R34" s="329" t="s">
        <v>2972</v>
      </c>
      <c r="S34" s="3144" t="s">
        <v>2973</v>
      </c>
      <c r="T34" s="2655" t="str">
        <f>NUMBERSTRING(7-K34,1)&amp;"通"</f>
        <v>七通</v>
      </c>
      <c r="U34" s="2666"/>
      <c r="V34" s="2666"/>
    </row>
    <row r="35" spans="1:30">
      <c r="A35" s="2656"/>
      <c r="B35" s="3151" t="s">
        <v>2974</v>
      </c>
      <c r="C35" s="3151"/>
      <c r="D35" s="3151"/>
      <c r="E35" s="3151"/>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44"/>
      <c r="T35" s="335" t="str">
        <f>IF(T34="一通",L35,IF(T34="二通",M35,IF(T34="三通",N35,IF(T34="四通",O35,IF(T34="五通",P35,IF(T34="六通",Q35,R35))))))</f>
        <v>、、、、、、</v>
      </c>
      <c r="U35" s="2666"/>
      <c r="V35" s="2666"/>
    </row>
    <row r="36" spans="1:30">
      <c r="A36" s="2657"/>
      <c r="B36" s="673" t="s">
        <v>2930</v>
      </c>
      <c r="C36" s="673" t="s">
        <v>2931</v>
      </c>
      <c r="D36" s="673" t="s">
        <v>2929</v>
      </c>
      <c r="E36" s="673" t="s">
        <v>2934</v>
      </c>
      <c r="F36" s="2898"/>
      <c r="G36" s="2892"/>
      <c r="H36" s="2892"/>
      <c r="I36" s="2892"/>
      <c r="J36" s="2666"/>
      <c r="K36" s="2843"/>
      <c r="L36" s="2840"/>
      <c r="M36" s="2840"/>
      <c r="N36" s="2666"/>
      <c r="O36" s="2677"/>
      <c r="P36" s="2666"/>
      <c r="Q36" s="2666"/>
      <c r="R36" s="2666"/>
      <c r="S36" s="2666"/>
      <c r="T36" s="2666"/>
      <c r="U36" s="2666"/>
      <c r="V36" s="2666"/>
    </row>
    <row r="37" spans="1:30">
      <c r="A37" s="2858" t="s">
        <v>2975</v>
      </c>
      <c r="B37" s="2658"/>
      <c r="C37" s="2658" t="s">
        <v>269</v>
      </c>
      <c r="D37" s="2658"/>
      <c r="E37" s="2658"/>
      <c r="F37" s="2898"/>
      <c r="G37" s="2892"/>
      <c r="H37" s="2892"/>
      <c r="I37" s="2892"/>
      <c r="J37" s="2666"/>
      <c r="K37" s="2843"/>
      <c r="L37" s="2840"/>
      <c r="M37" s="2840"/>
      <c r="N37" s="2666"/>
      <c r="O37" s="2677"/>
      <c r="P37" s="2666"/>
      <c r="Q37" s="2666"/>
      <c r="R37" s="2666"/>
      <c r="S37" s="2666"/>
      <c r="T37" s="2666"/>
      <c r="U37" s="2666"/>
      <c r="V37" s="2666"/>
    </row>
    <row r="38" spans="1:30" ht="13.8" thickBot="1">
      <c r="A38" s="2859" t="s">
        <v>2976</v>
      </c>
      <c r="B38" s="2659"/>
      <c r="C38" s="2659" t="s">
        <v>353</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4" thickTop="1" thickBot="1">
      <c r="A39" s="2660" t="s">
        <v>2977</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2978</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2">
      <c r="A42" s="329" t="s">
        <v>2979</v>
      </c>
      <c r="B42" s="11" t="s">
        <v>2980</v>
      </c>
      <c r="C42" s="11" t="s">
        <v>2981</v>
      </c>
      <c r="D42" s="11" t="s">
        <v>2982</v>
      </c>
      <c r="E42" s="11" t="s">
        <v>2983</v>
      </c>
      <c r="F42" s="11" t="s">
        <v>2984</v>
      </c>
      <c r="G42" s="11" t="s">
        <v>2985</v>
      </c>
      <c r="H42" s="11" t="s">
        <v>2986</v>
      </c>
      <c r="I42" s="11" t="s">
        <v>2987</v>
      </c>
      <c r="J42" s="2854" t="s">
        <v>2988</v>
      </c>
      <c r="K42" s="2855" t="s">
        <v>2989</v>
      </c>
      <c r="L42" s="2855" t="s">
        <v>2990</v>
      </c>
      <c r="M42" s="2855" t="s">
        <v>2991</v>
      </c>
      <c r="N42" s="2848" t="s">
        <v>2992</v>
      </c>
      <c r="O42" s="2848" t="s">
        <v>2993</v>
      </c>
      <c r="P42" s="2848" t="s">
        <v>2994</v>
      </c>
      <c r="Q42" s="2849" t="s">
        <v>2995</v>
      </c>
      <c r="R42" s="2849" t="s">
        <v>2996</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8671875" defaultRowHeight="13.8"/>
  <cols>
    <col min="1" max="1" width="10.6640625" style="1759" customWidth="1"/>
    <col min="2" max="2" width="11" style="1759" customWidth="1"/>
    <col min="3" max="3" width="10.33203125" style="1759" customWidth="1"/>
    <col min="4" max="4" width="9.109375" style="1759" customWidth="1"/>
    <col min="5" max="6" width="10" style="1820" customWidth="1"/>
    <col min="7" max="8" width="10" style="1759" customWidth="1"/>
    <col min="9" max="9" width="10.6640625" style="1759" customWidth="1"/>
    <col min="10" max="10" width="9.44140625" style="1759" customWidth="1"/>
    <col min="11" max="11" width="11" style="1759" customWidth="1"/>
    <col min="12" max="14" width="9.44140625" style="1759" customWidth="1"/>
    <col min="15" max="15" width="9.88671875" style="1759" customWidth="1"/>
    <col min="16" max="16" width="9.77734375" style="1759" customWidth="1"/>
    <col min="17" max="17" width="9.33203125" style="1759" customWidth="1"/>
    <col min="18" max="18" width="9.21875" style="1759" customWidth="1"/>
    <col min="19" max="19" width="10.88671875" style="1759" customWidth="1"/>
    <col min="20" max="21" width="10.77734375" style="1759" customWidth="1"/>
    <col min="22" max="22" width="10.88671875" style="1759" customWidth="1"/>
    <col min="23" max="27" width="10.77734375" style="1759" customWidth="1"/>
    <col min="28" max="28" width="10.88671875" style="1759" customWidth="1"/>
    <col min="29" max="29" width="11" style="1759" bestFit="1" customWidth="1"/>
    <col min="30" max="30" width="10" style="1759" bestFit="1" customWidth="1"/>
    <col min="31" max="31" width="9.77734375" style="1759" customWidth="1"/>
    <col min="32" max="46" width="9.44140625" style="1759" customWidth="1"/>
    <col min="47" max="47" width="18.109375" style="1759" customWidth="1"/>
    <col min="48" max="50" width="9.77734375" style="1759" customWidth="1"/>
    <col min="51" max="55" width="10.44140625" style="1759" bestFit="1" customWidth="1"/>
    <col min="56" max="56" width="9.44140625" style="1759" bestFit="1" customWidth="1"/>
    <col min="57" max="63" width="9.109375" style="1759" bestFit="1" customWidth="1"/>
    <col min="64" max="64" width="9.44140625" style="1759" bestFit="1" customWidth="1"/>
    <col min="65" max="65" width="9.109375" style="1759" bestFit="1" customWidth="1"/>
    <col min="66" max="66" width="9.44140625" style="1759" bestFit="1" customWidth="1"/>
    <col min="67" max="69" width="9.109375" style="1759" bestFit="1" customWidth="1"/>
    <col min="70" max="70" width="9.44140625" style="1759" bestFit="1" customWidth="1"/>
    <col min="71" max="71" width="9" style="1759" customWidth="1"/>
    <col min="72" max="72" width="9.109375" style="1759" bestFit="1" customWidth="1"/>
    <col min="73" max="16384" width="8.88671875" style="1759"/>
  </cols>
  <sheetData>
    <row r="1" spans="1:72" ht="21">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3.2">
      <c r="A3" s="13">
        <f>Sheet1!C200</f>
        <v>197.46999999999798</v>
      </c>
      <c r="B3" s="14">
        <f>IF(C3="否",G5-AT5,G5)</f>
        <v>4077.78</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3.2">
      <c r="A5" s="15" t="s">
        <v>1757</v>
      </c>
      <c r="B5" s="1532"/>
      <c r="C5" s="1532"/>
      <c r="D5" s="1534"/>
      <c r="E5" s="16" t="s">
        <v>1</v>
      </c>
      <c r="F5" s="16">
        <f>SUM(F13:F587)</f>
        <v>0</v>
      </c>
      <c r="G5" s="16">
        <f>SUM(G13:G587)</f>
        <v>4077.78</v>
      </c>
      <c r="H5" s="16">
        <f t="shared" ref="H5:AT5" si="0">SUM(H13:H656)</f>
        <v>4077.78</v>
      </c>
      <c r="I5" s="16">
        <f t="shared" si="0"/>
        <v>4077.78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4077.78</v>
      </c>
      <c r="BA5" s="18">
        <f t="shared" si="1"/>
        <v>4077.78</v>
      </c>
      <c r="BB5" s="18">
        <f t="shared" si="1"/>
        <v>4077.78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3.2">
      <c r="A6" s="15" t="s">
        <v>1758</v>
      </c>
      <c r="B6" s="1772"/>
      <c r="C6" s="1772"/>
      <c r="D6" s="1773"/>
      <c r="E6" s="16">
        <f>H6+AC6+AT6</f>
        <v>197.47</v>
      </c>
      <c r="F6" s="16" t="s">
        <v>1</v>
      </c>
      <c r="G6" s="16" t="s">
        <v>2</v>
      </c>
      <c r="H6" s="20">
        <f>SUMIF(I$12:AB$12,"总值",I6:AB6)</f>
        <v>197.47</v>
      </c>
      <c r="I6" s="16">
        <f t="shared" ref="I6:AB6" si="2">ROUND($A$3*I5/$B$3,2)</f>
        <v>197.47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197.47</v>
      </c>
      <c r="AZ6" s="16" t="s">
        <v>3</v>
      </c>
      <c r="BA6" s="16">
        <f>ROUND($AY$6*BA5/$AZ$5,2)</f>
        <v>197.47</v>
      </c>
      <c r="BB6" s="16">
        <f>ROUND($AY$6*BB5/$AZ$5,2)</f>
        <v>197.47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5.2">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3.2">
      <c r="A9" s="1780"/>
      <c r="B9" s="1780"/>
      <c r="C9" s="1780"/>
      <c r="D9" s="1780"/>
      <c r="E9" s="1780"/>
      <c r="F9" s="1780"/>
      <c r="G9" s="1201"/>
      <c r="H9" s="1788" t="s">
        <v>1777</v>
      </c>
      <c r="I9" s="1789" t="s">
        <v>3207</v>
      </c>
      <c r="J9" s="918"/>
      <c r="K9" s="1789" t="s">
        <v>3207</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3.2">
      <c r="A10" s="1780"/>
      <c r="B10" s="1780"/>
      <c r="C10" s="1780"/>
      <c r="D10" s="1780"/>
      <c r="E10" s="1780"/>
      <c r="F10" s="1780"/>
      <c r="G10" s="1201"/>
      <c r="H10" s="28"/>
      <c r="I10" s="1789" t="s">
        <v>27</v>
      </c>
      <c r="J10" s="918"/>
      <c r="K10" s="1795" t="s">
        <v>3212</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地下</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3.2">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车库—办公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3.2">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3.2">
      <c r="A13" s="1181"/>
      <c r="B13" s="1181"/>
      <c r="C13" s="1181"/>
      <c r="D13" s="1811" t="s">
        <v>3211</v>
      </c>
      <c r="E13" s="16">
        <f>IF($C$3="是",ROUND($A$3*G13/$B$3,2),ROUND($A$3*(G13-AT13)/$B$3,2))</f>
        <v>197.47</v>
      </c>
      <c r="F13" s="32"/>
      <c r="G13" s="33">
        <f>H13+AC13+AT13</f>
        <v>4077.78</v>
      </c>
      <c r="H13" s="20">
        <f>SUMIF(I$12:AB$12,"总值",I13:AB13)</f>
        <v>4077.78</v>
      </c>
      <c r="I13" s="1812">
        <f>Sheet1!B200</f>
        <v>4077.78</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f t="shared" si="6"/>
        <v>0</v>
      </c>
      <c r="AY13" s="1534">
        <f>ROUND($AY$6*AZ13/$AZ$5,2)</f>
        <v>197.47</v>
      </c>
      <c r="AZ13" s="16">
        <f>BA13+BL13</f>
        <v>4077.78</v>
      </c>
      <c r="BA13" s="16">
        <f>SUM(BB13:BK13)</f>
        <v>4077.78</v>
      </c>
      <c r="BB13" s="16">
        <f>IF($D13="是",I13-J13,0)</f>
        <v>4077.78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3.2">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3.2">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3.2">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3.2">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52" t="s">
        <v>0</v>
      </c>
      <c r="B1" s="3152" t="s">
        <v>4</v>
      </c>
      <c r="C1" s="3152" t="s">
        <v>5</v>
      </c>
      <c r="D1" s="3153" t="s">
        <v>53</v>
      </c>
      <c r="E1" s="3153" t="s">
        <v>54</v>
      </c>
      <c r="F1" s="3153"/>
      <c r="G1" s="3153"/>
      <c r="H1" s="3153"/>
      <c r="I1" s="3153"/>
      <c r="J1" s="3153"/>
      <c r="K1" s="3153"/>
      <c r="L1" s="3153"/>
      <c r="M1" s="3153"/>
    </row>
    <row r="2" spans="1:13" ht="27" customHeight="1">
      <c r="A2" s="3152"/>
      <c r="B2" s="3152"/>
      <c r="C2" s="3152"/>
      <c r="D2" s="3153"/>
      <c r="E2" s="3153" t="s">
        <v>37</v>
      </c>
      <c r="F2" s="3153" t="s">
        <v>38</v>
      </c>
      <c r="G2" s="3153"/>
      <c r="H2" s="3153"/>
      <c r="I2" s="3153"/>
      <c r="J2" s="3153" t="s">
        <v>39</v>
      </c>
      <c r="K2" s="3153"/>
      <c r="L2" s="3153"/>
      <c r="M2" s="3153"/>
    </row>
    <row r="3" spans="1:13" ht="46.8">
      <c r="A3" s="3152"/>
      <c r="B3" s="3152"/>
      <c r="C3" s="3152"/>
      <c r="D3" s="3153"/>
      <c r="E3" s="315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3" t="s">
        <v>55</v>
      </c>
      <c r="B9" s="3153"/>
      <c r="C9" s="31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topLeftCell="A178" workbookViewId="0">
      <selection activeCell="G16" sqref="G16"/>
    </sheetView>
  </sheetViews>
  <sheetFormatPr defaultRowHeight="14.4"/>
  <cols>
    <col min="3" max="3" width="14" customWidth="1"/>
    <col min="4" max="4" width="11.88671875" customWidth="1"/>
    <col min="7" max="7" width="12.109375" customWidth="1"/>
  </cols>
  <sheetData>
    <row r="1" spans="1:8">
      <c r="A1" s="3070" t="s">
        <v>3295</v>
      </c>
      <c r="B1" s="3070" t="s">
        <v>3296</v>
      </c>
      <c r="C1" s="3070" t="s">
        <v>3297</v>
      </c>
    </row>
    <row r="2" spans="1:8">
      <c r="A2">
        <v>105</v>
      </c>
      <c r="B2">
        <v>359.78</v>
      </c>
      <c r="C2">
        <f t="shared" ref="C2:C33" si="0">ROUND(B2/$B$201*$G$6,2)</f>
        <v>17.440000000000001</v>
      </c>
    </row>
    <row r="3" spans="1:8">
      <c r="A3">
        <v>106</v>
      </c>
      <c r="B3">
        <v>536.13</v>
      </c>
      <c r="C3">
        <f t="shared" si="0"/>
        <v>25.98</v>
      </c>
      <c r="F3" s="3070" t="s">
        <v>3206</v>
      </c>
      <c r="G3">
        <f>SUM(B2:B23)</f>
        <v>13228.490000000002</v>
      </c>
    </row>
    <row r="4" spans="1:8">
      <c r="A4">
        <v>107</v>
      </c>
      <c r="B4">
        <v>648.16</v>
      </c>
      <c r="C4">
        <f t="shared" si="0"/>
        <v>31.41</v>
      </c>
      <c r="F4" s="3070" t="s">
        <v>3208</v>
      </c>
      <c r="G4">
        <f>SUM(B24:B200)</f>
        <v>15214.279999999995</v>
      </c>
    </row>
    <row r="5" spans="1:8">
      <c r="A5" s="3071" t="s">
        <v>3196</v>
      </c>
      <c r="B5">
        <v>683.76</v>
      </c>
      <c r="C5">
        <f t="shared" si="0"/>
        <v>33.14</v>
      </c>
      <c r="F5" s="3070" t="s">
        <v>3209</v>
      </c>
      <c r="G5">
        <f>SUM(G3:G4)</f>
        <v>28442.769999999997</v>
      </c>
    </row>
    <row r="6" spans="1:8">
      <c r="A6" s="3071" t="s">
        <v>3197</v>
      </c>
      <c r="B6">
        <v>189.28</v>
      </c>
      <c r="C6">
        <f t="shared" si="0"/>
        <v>9.17</v>
      </c>
      <c r="F6" s="3070" t="s">
        <v>3210</v>
      </c>
      <c r="G6">
        <f>ROUND(G5/210005.46*10177.32,2)</f>
        <v>1378.4</v>
      </c>
    </row>
    <row r="7" spans="1:8">
      <c r="A7" s="3071" t="s">
        <v>3198</v>
      </c>
      <c r="B7">
        <v>189.28</v>
      </c>
      <c r="C7">
        <f t="shared" si="0"/>
        <v>9.17</v>
      </c>
    </row>
    <row r="8" spans="1:8">
      <c r="A8" s="3071" t="s">
        <v>3199</v>
      </c>
      <c r="B8">
        <v>540.91999999999996</v>
      </c>
      <c r="C8">
        <f t="shared" si="0"/>
        <v>26.21</v>
      </c>
    </row>
    <row r="9" spans="1:8">
      <c r="A9" s="3071" t="s">
        <v>3200</v>
      </c>
      <c r="B9">
        <v>564.35</v>
      </c>
      <c r="C9">
        <f t="shared" si="0"/>
        <v>27.35</v>
      </c>
      <c r="G9" s="3070">
        <f>210005.46/10177.32</f>
        <v>20.634652344625106</v>
      </c>
    </row>
    <row r="10" spans="1:8">
      <c r="A10" s="3071" t="s">
        <v>3201</v>
      </c>
      <c r="B10">
        <v>189.28</v>
      </c>
      <c r="C10">
        <f t="shared" si="0"/>
        <v>9.17</v>
      </c>
    </row>
    <row r="11" spans="1:8">
      <c r="A11" s="3071" t="s">
        <v>3202</v>
      </c>
      <c r="B11">
        <v>440.53</v>
      </c>
      <c r="C11">
        <f t="shared" si="0"/>
        <v>21.35</v>
      </c>
    </row>
    <row r="12" spans="1:8">
      <c r="A12" s="3071" t="s">
        <v>3203</v>
      </c>
      <c r="B12">
        <v>432.37</v>
      </c>
      <c r="C12">
        <f t="shared" si="0"/>
        <v>20.95</v>
      </c>
    </row>
    <row r="13" spans="1:8">
      <c r="A13" s="3071" t="s">
        <v>3243</v>
      </c>
      <c r="B13">
        <v>189.28</v>
      </c>
      <c r="C13">
        <f t="shared" si="0"/>
        <v>9.17</v>
      </c>
    </row>
    <row r="14" spans="1:8">
      <c r="A14" s="3071" t="s">
        <v>3244</v>
      </c>
      <c r="B14">
        <v>440.11</v>
      </c>
      <c r="C14">
        <f t="shared" si="0"/>
        <v>21.33</v>
      </c>
    </row>
    <row r="15" spans="1:8">
      <c r="A15" s="3071" t="s">
        <v>3245</v>
      </c>
      <c r="B15">
        <v>372.35</v>
      </c>
      <c r="C15">
        <f t="shared" si="0"/>
        <v>18.04</v>
      </c>
    </row>
    <row r="16" spans="1:8">
      <c r="A16" s="3071" t="s">
        <v>3241</v>
      </c>
      <c r="B16">
        <v>1442.97</v>
      </c>
      <c r="C16">
        <f t="shared" si="0"/>
        <v>69.930000000000007</v>
      </c>
      <c r="F16" s="3070" t="s">
        <v>3307</v>
      </c>
      <c r="G16">
        <f>SUM(B2:B23)</f>
        <v>13228.490000000002</v>
      </c>
      <c r="H16">
        <f>SUM(C2:C23)</f>
        <v>641.06000000000006</v>
      </c>
    </row>
    <row r="17" spans="1:3">
      <c r="A17" s="3071" t="s">
        <v>3242</v>
      </c>
      <c r="B17">
        <v>1424.65</v>
      </c>
      <c r="C17">
        <f t="shared" si="0"/>
        <v>69.040000000000006</v>
      </c>
    </row>
    <row r="18" spans="1:3">
      <c r="A18" s="3071" t="s">
        <v>3246</v>
      </c>
      <c r="B18">
        <v>240.41</v>
      </c>
      <c r="C18">
        <f t="shared" si="0"/>
        <v>11.65</v>
      </c>
    </row>
    <row r="19" spans="1:3">
      <c r="A19" s="3071" t="s">
        <v>3247</v>
      </c>
      <c r="B19">
        <v>198.69</v>
      </c>
      <c r="C19">
        <f t="shared" si="0"/>
        <v>9.6300000000000008</v>
      </c>
    </row>
    <row r="20" spans="1:3">
      <c r="A20" s="3071" t="s">
        <v>3248</v>
      </c>
      <c r="B20">
        <v>564.69000000000005</v>
      </c>
      <c r="C20">
        <f t="shared" si="0"/>
        <v>27.37</v>
      </c>
    </row>
    <row r="21" spans="1:3">
      <c r="A21" s="3071" t="s">
        <v>3249</v>
      </c>
      <c r="B21">
        <v>589.16</v>
      </c>
      <c r="C21">
        <f t="shared" si="0"/>
        <v>28.55</v>
      </c>
    </row>
    <row r="22" spans="1:3">
      <c r="A22" s="3071" t="s">
        <v>3239</v>
      </c>
      <c r="B22">
        <v>1504.53</v>
      </c>
      <c r="C22">
        <f t="shared" si="0"/>
        <v>72.91</v>
      </c>
    </row>
    <row r="23" spans="1:3">
      <c r="A23" s="3071" t="s">
        <v>3240</v>
      </c>
      <c r="B23">
        <v>1487.81</v>
      </c>
      <c r="C23">
        <f t="shared" si="0"/>
        <v>72.099999999999994</v>
      </c>
    </row>
    <row r="24" spans="1:3">
      <c r="A24" s="3071" t="s">
        <v>3250</v>
      </c>
      <c r="B24">
        <v>45.34</v>
      </c>
      <c r="C24">
        <f t="shared" si="0"/>
        <v>2.2000000000000002</v>
      </c>
    </row>
    <row r="25" spans="1:3">
      <c r="A25" s="3071" t="s">
        <v>3251</v>
      </c>
      <c r="B25">
        <v>43.45</v>
      </c>
      <c r="C25">
        <f t="shared" si="0"/>
        <v>2.11</v>
      </c>
    </row>
    <row r="26" spans="1:3">
      <c r="A26" s="3071" t="s">
        <v>3252</v>
      </c>
      <c r="B26">
        <v>45.34</v>
      </c>
      <c r="C26">
        <f t="shared" si="0"/>
        <v>2.2000000000000002</v>
      </c>
    </row>
    <row r="27" spans="1:3">
      <c r="A27" s="3071" t="s">
        <v>3253</v>
      </c>
      <c r="B27">
        <v>45.34</v>
      </c>
      <c r="C27">
        <f t="shared" si="0"/>
        <v>2.2000000000000002</v>
      </c>
    </row>
    <row r="28" spans="1:3">
      <c r="A28" s="3071" t="s">
        <v>3254</v>
      </c>
      <c r="B28">
        <v>43.45</v>
      </c>
      <c r="C28">
        <f t="shared" si="0"/>
        <v>2.11</v>
      </c>
    </row>
    <row r="29" spans="1:3">
      <c r="A29" s="3071" t="s">
        <v>3255</v>
      </c>
      <c r="B29">
        <v>45.34</v>
      </c>
      <c r="C29">
        <f t="shared" si="0"/>
        <v>2.2000000000000002</v>
      </c>
    </row>
    <row r="30" spans="1:3">
      <c r="A30" s="3071" t="s">
        <v>3256</v>
      </c>
      <c r="B30">
        <v>47.23</v>
      </c>
      <c r="C30">
        <f t="shared" si="0"/>
        <v>2.29</v>
      </c>
    </row>
    <row r="31" spans="1:3">
      <c r="A31" s="3071" t="s">
        <v>3293</v>
      </c>
      <c r="B31">
        <v>2677.11</v>
      </c>
      <c r="C31">
        <f t="shared" si="0"/>
        <v>129.74</v>
      </c>
    </row>
    <row r="32" spans="1:3">
      <c r="A32" s="3071" t="s">
        <v>3257</v>
      </c>
      <c r="B32">
        <v>47.23</v>
      </c>
      <c r="C32">
        <f t="shared" si="0"/>
        <v>2.29</v>
      </c>
    </row>
    <row r="33" spans="1:3">
      <c r="A33" s="3071" t="s">
        <v>3258</v>
      </c>
      <c r="B33">
        <v>46.21</v>
      </c>
      <c r="C33">
        <f t="shared" si="0"/>
        <v>2.2400000000000002</v>
      </c>
    </row>
    <row r="34" spans="1:3">
      <c r="A34" s="3071" t="s">
        <v>3259</v>
      </c>
      <c r="B34">
        <v>45.38</v>
      </c>
      <c r="C34">
        <f t="shared" ref="C34:C65" si="1">ROUND(B34/$B$201*$G$6,2)</f>
        <v>2.2000000000000002</v>
      </c>
    </row>
    <row r="35" spans="1:3">
      <c r="A35" s="3071" t="s">
        <v>3260</v>
      </c>
      <c r="B35">
        <v>49.87</v>
      </c>
      <c r="C35">
        <f t="shared" si="1"/>
        <v>2.42</v>
      </c>
    </row>
    <row r="36" spans="1:3">
      <c r="A36" s="3071" t="s">
        <v>3261</v>
      </c>
      <c r="B36">
        <v>47.23</v>
      </c>
      <c r="C36">
        <f t="shared" si="1"/>
        <v>2.29</v>
      </c>
    </row>
    <row r="37" spans="1:3">
      <c r="A37" s="3071" t="s">
        <v>3262</v>
      </c>
      <c r="B37">
        <v>45.34</v>
      </c>
      <c r="C37">
        <f t="shared" si="1"/>
        <v>2.2000000000000002</v>
      </c>
    </row>
    <row r="38" spans="1:3">
      <c r="A38" s="3071" t="s">
        <v>3263</v>
      </c>
      <c r="B38">
        <v>43.45</v>
      </c>
      <c r="C38">
        <f t="shared" si="1"/>
        <v>2.11</v>
      </c>
    </row>
    <row r="39" spans="1:3">
      <c r="A39" s="3071" t="s">
        <v>3264</v>
      </c>
      <c r="B39">
        <v>45.34</v>
      </c>
      <c r="C39">
        <f t="shared" si="1"/>
        <v>2.2000000000000002</v>
      </c>
    </row>
    <row r="40" spans="1:3">
      <c r="A40" s="3071" t="s">
        <v>3265</v>
      </c>
      <c r="B40">
        <v>44.21</v>
      </c>
      <c r="C40">
        <f t="shared" si="1"/>
        <v>2.14</v>
      </c>
    </row>
    <row r="41" spans="1:3">
      <c r="A41" s="3071" t="s">
        <v>3266</v>
      </c>
      <c r="B41">
        <v>44.21</v>
      </c>
      <c r="C41">
        <f t="shared" si="1"/>
        <v>2.14</v>
      </c>
    </row>
    <row r="42" spans="1:3">
      <c r="A42" s="3071" t="s">
        <v>3267</v>
      </c>
      <c r="B42">
        <v>45.72</v>
      </c>
      <c r="C42">
        <f t="shared" si="1"/>
        <v>2.2200000000000002</v>
      </c>
    </row>
    <row r="43" spans="1:3">
      <c r="A43" s="3071" t="s">
        <v>3268</v>
      </c>
      <c r="B43">
        <v>46.21</v>
      </c>
      <c r="C43">
        <f t="shared" si="1"/>
        <v>2.2400000000000002</v>
      </c>
    </row>
    <row r="44" spans="1:3">
      <c r="A44" s="3071" t="s">
        <v>3269</v>
      </c>
      <c r="B44">
        <v>45.34</v>
      </c>
      <c r="C44">
        <f t="shared" si="1"/>
        <v>2.2000000000000002</v>
      </c>
    </row>
    <row r="45" spans="1:3">
      <c r="A45" s="3071" t="s">
        <v>3270</v>
      </c>
      <c r="B45">
        <v>45.34</v>
      </c>
      <c r="C45">
        <f t="shared" si="1"/>
        <v>2.2000000000000002</v>
      </c>
    </row>
    <row r="46" spans="1:3">
      <c r="A46" s="3071" t="s">
        <v>3271</v>
      </c>
      <c r="B46">
        <v>44.21</v>
      </c>
      <c r="C46">
        <f t="shared" si="1"/>
        <v>2.14</v>
      </c>
    </row>
    <row r="47" spans="1:3">
      <c r="A47" s="3071" t="s">
        <v>3272</v>
      </c>
      <c r="B47">
        <v>44.21</v>
      </c>
      <c r="C47">
        <f t="shared" si="1"/>
        <v>2.14</v>
      </c>
    </row>
    <row r="48" spans="1:3">
      <c r="A48" s="3071" t="s">
        <v>3273</v>
      </c>
      <c r="B48">
        <v>45.72</v>
      </c>
      <c r="C48">
        <f t="shared" si="1"/>
        <v>2.2200000000000002</v>
      </c>
    </row>
    <row r="49" spans="1:3">
      <c r="A49" s="3071" t="s">
        <v>3274</v>
      </c>
      <c r="B49">
        <v>47.91</v>
      </c>
      <c r="C49">
        <f t="shared" si="1"/>
        <v>2.3199999999999998</v>
      </c>
    </row>
    <row r="50" spans="1:3">
      <c r="A50" s="3071" t="s">
        <v>3275</v>
      </c>
      <c r="B50">
        <v>36.880000000000003</v>
      </c>
      <c r="C50">
        <f t="shared" si="1"/>
        <v>1.79</v>
      </c>
    </row>
    <row r="51" spans="1:3">
      <c r="A51" s="3071" t="s">
        <v>3276</v>
      </c>
      <c r="B51">
        <v>56.41</v>
      </c>
      <c r="C51">
        <f t="shared" si="1"/>
        <v>2.73</v>
      </c>
    </row>
    <row r="52" spans="1:3">
      <c r="A52" s="3071" t="s">
        <v>3277</v>
      </c>
      <c r="B52">
        <v>54.71</v>
      </c>
      <c r="C52">
        <f t="shared" si="1"/>
        <v>2.65</v>
      </c>
    </row>
    <row r="53" spans="1:3">
      <c r="A53" s="3071" t="s">
        <v>3278</v>
      </c>
      <c r="B53">
        <v>56.41</v>
      </c>
      <c r="C53">
        <f t="shared" si="1"/>
        <v>2.73</v>
      </c>
    </row>
    <row r="54" spans="1:3">
      <c r="A54" s="3071" t="s">
        <v>3279</v>
      </c>
      <c r="B54">
        <v>41.71</v>
      </c>
      <c r="C54">
        <f t="shared" si="1"/>
        <v>2.02</v>
      </c>
    </row>
    <row r="55" spans="1:3">
      <c r="A55" s="3071" t="s">
        <v>3280</v>
      </c>
      <c r="B55">
        <v>56.41</v>
      </c>
      <c r="C55">
        <f t="shared" si="1"/>
        <v>2.73</v>
      </c>
    </row>
    <row r="56" spans="1:3">
      <c r="A56" s="3071" t="s">
        <v>3281</v>
      </c>
      <c r="B56">
        <v>54.71</v>
      </c>
      <c r="C56">
        <f t="shared" si="1"/>
        <v>2.65</v>
      </c>
    </row>
    <row r="57" spans="1:3">
      <c r="A57" s="3071" t="s">
        <v>3282</v>
      </c>
      <c r="B57">
        <v>46.06</v>
      </c>
      <c r="C57">
        <f t="shared" si="1"/>
        <v>2.23</v>
      </c>
    </row>
    <row r="58" spans="1:3">
      <c r="A58" s="3071" t="s">
        <v>3283</v>
      </c>
      <c r="B58">
        <v>43.53</v>
      </c>
      <c r="C58">
        <f t="shared" si="1"/>
        <v>2.11</v>
      </c>
    </row>
    <row r="59" spans="1:3">
      <c r="A59" s="3071" t="s">
        <v>3284</v>
      </c>
      <c r="B59">
        <v>42.43</v>
      </c>
      <c r="C59">
        <f t="shared" si="1"/>
        <v>2.06</v>
      </c>
    </row>
    <row r="60" spans="1:3">
      <c r="A60" s="3071" t="s">
        <v>3285</v>
      </c>
      <c r="B60">
        <v>43.53</v>
      </c>
      <c r="C60">
        <f t="shared" si="1"/>
        <v>2.11</v>
      </c>
    </row>
    <row r="61" spans="1:3">
      <c r="A61" s="3071" t="s">
        <v>3286</v>
      </c>
      <c r="B61">
        <v>38.92</v>
      </c>
      <c r="C61">
        <f t="shared" si="1"/>
        <v>1.89</v>
      </c>
    </row>
    <row r="62" spans="1:3">
      <c r="A62" s="3071" t="s">
        <v>3287</v>
      </c>
      <c r="B62">
        <v>45.45</v>
      </c>
      <c r="C62">
        <f t="shared" si="1"/>
        <v>2.2000000000000002</v>
      </c>
    </row>
    <row r="63" spans="1:3">
      <c r="A63" s="3071" t="s">
        <v>3288</v>
      </c>
      <c r="B63">
        <v>40.35</v>
      </c>
      <c r="C63">
        <f t="shared" si="1"/>
        <v>1.96</v>
      </c>
    </row>
    <row r="64" spans="1:3">
      <c r="A64" s="3071" t="s">
        <v>3289</v>
      </c>
      <c r="B64">
        <v>43.49</v>
      </c>
      <c r="C64">
        <f t="shared" si="1"/>
        <v>2.11</v>
      </c>
    </row>
    <row r="65" spans="1:3">
      <c r="A65" s="3071" t="s">
        <v>3290</v>
      </c>
      <c r="B65">
        <v>45.34</v>
      </c>
      <c r="C65">
        <f t="shared" si="1"/>
        <v>2.2000000000000002</v>
      </c>
    </row>
    <row r="66" spans="1:3">
      <c r="A66" s="3071" t="s">
        <v>3291</v>
      </c>
      <c r="B66">
        <v>43.45</v>
      </c>
      <c r="C66">
        <f t="shared" ref="C66:C97" si="2">ROUND(B66/$B$201*$G$6,2)</f>
        <v>2.11</v>
      </c>
    </row>
    <row r="67" spans="1:3">
      <c r="A67" s="3071" t="s">
        <v>3292</v>
      </c>
      <c r="B67">
        <v>44.58</v>
      </c>
      <c r="C67">
        <f t="shared" si="2"/>
        <v>2.16</v>
      </c>
    </row>
    <row r="68" spans="1:3">
      <c r="A68" s="3069" t="s">
        <v>3066</v>
      </c>
      <c r="B68">
        <v>45.34</v>
      </c>
      <c r="C68">
        <f t="shared" si="2"/>
        <v>2.2000000000000002</v>
      </c>
    </row>
    <row r="69" spans="1:3">
      <c r="A69" s="3069" t="s">
        <v>3067</v>
      </c>
      <c r="B69">
        <v>43.45</v>
      </c>
      <c r="C69">
        <f t="shared" si="2"/>
        <v>2.11</v>
      </c>
    </row>
    <row r="70" spans="1:3">
      <c r="A70" s="3069" t="s">
        <v>3068</v>
      </c>
      <c r="B70">
        <v>45.34</v>
      </c>
      <c r="C70">
        <f t="shared" si="2"/>
        <v>2.2000000000000002</v>
      </c>
    </row>
    <row r="71" spans="1:3">
      <c r="A71" s="3069" t="s">
        <v>3069</v>
      </c>
      <c r="B71">
        <v>45.34</v>
      </c>
      <c r="C71">
        <f t="shared" si="2"/>
        <v>2.2000000000000002</v>
      </c>
    </row>
    <row r="72" spans="1:3">
      <c r="A72" s="3069" t="s">
        <v>3070</v>
      </c>
      <c r="B72">
        <v>43.45</v>
      </c>
      <c r="C72">
        <f t="shared" si="2"/>
        <v>2.11</v>
      </c>
    </row>
    <row r="73" spans="1:3">
      <c r="A73" s="3069" t="s">
        <v>3071</v>
      </c>
      <c r="B73">
        <v>45.34</v>
      </c>
      <c r="C73">
        <f t="shared" si="2"/>
        <v>2.2000000000000002</v>
      </c>
    </row>
    <row r="74" spans="1:3">
      <c r="A74" s="3069" t="s">
        <v>3072</v>
      </c>
      <c r="B74">
        <v>49.12</v>
      </c>
      <c r="C74">
        <f t="shared" si="2"/>
        <v>2.38</v>
      </c>
    </row>
    <row r="75" spans="1:3">
      <c r="A75" s="3069" t="s">
        <v>3073</v>
      </c>
      <c r="B75">
        <v>49.12</v>
      </c>
      <c r="C75">
        <f t="shared" si="2"/>
        <v>2.38</v>
      </c>
    </row>
    <row r="76" spans="1:3">
      <c r="A76" s="3069" t="s">
        <v>3074</v>
      </c>
      <c r="B76">
        <v>59.4</v>
      </c>
      <c r="C76">
        <f t="shared" si="2"/>
        <v>2.88</v>
      </c>
    </row>
    <row r="77" spans="1:3">
      <c r="A77" s="3069" t="s">
        <v>3075</v>
      </c>
      <c r="B77">
        <v>45.34</v>
      </c>
      <c r="C77">
        <f t="shared" si="2"/>
        <v>2.2000000000000002</v>
      </c>
    </row>
    <row r="78" spans="1:3">
      <c r="A78" s="3069" t="s">
        <v>3076</v>
      </c>
      <c r="B78">
        <v>43.45</v>
      </c>
      <c r="C78">
        <f t="shared" si="2"/>
        <v>2.11</v>
      </c>
    </row>
    <row r="79" spans="1:3">
      <c r="A79" s="3069" t="s">
        <v>3077</v>
      </c>
      <c r="B79">
        <v>45.34</v>
      </c>
      <c r="C79">
        <f t="shared" si="2"/>
        <v>2.2000000000000002</v>
      </c>
    </row>
    <row r="80" spans="1:3">
      <c r="A80" s="3069" t="s">
        <v>3078</v>
      </c>
      <c r="B80">
        <v>45.34</v>
      </c>
      <c r="C80">
        <f t="shared" si="2"/>
        <v>2.2000000000000002</v>
      </c>
    </row>
    <row r="81" spans="1:3">
      <c r="A81" s="3069" t="s">
        <v>3079</v>
      </c>
      <c r="B81">
        <v>43.45</v>
      </c>
      <c r="C81">
        <f t="shared" si="2"/>
        <v>2.11</v>
      </c>
    </row>
    <row r="82" spans="1:3">
      <c r="A82" s="3069" t="s">
        <v>3080</v>
      </c>
      <c r="B82">
        <v>45.34</v>
      </c>
      <c r="C82">
        <f t="shared" si="2"/>
        <v>2.2000000000000002</v>
      </c>
    </row>
    <row r="83" spans="1:3">
      <c r="A83" s="3069" t="s">
        <v>3081</v>
      </c>
      <c r="B83">
        <v>47.72</v>
      </c>
      <c r="C83">
        <f t="shared" si="2"/>
        <v>2.31</v>
      </c>
    </row>
    <row r="84" spans="1:3">
      <c r="A84" s="3069" t="s">
        <v>3082</v>
      </c>
      <c r="B84">
        <v>46.55</v>
      </c>
      <c r="C84">
        <f t="shared" si="2"/>
        <v>2.2599999999999998</v>
      </c>
    </row>
    <row r="85" spans="1:3">
      <c r="A85" s="3069" t="s">
        <v>3083</v>
      </c>
      <c r="B85">
        <v>47.72</v>
      </c>
      <c r="C85">
        <f t="shared" si="2"/>
        <v>2.31</v>
      </c>
    </row>
    <row r="86" spans="1:3">
      <c r="A86" s="3069" t="s">
        <v>3084</v>
      </c>
      <c r="B86">
        <v>47.91</v>
      </c>
      <c r="C86">
        <f t="shared" si="2"/>
        <v>2.3199999999999998</v>
      </c>
    </row>
    <row r="87" spans="1:3">
      <c r="A87" s="3069" t="s">
        <v>3085</v>
      </c>
      <c r="B87">
        <v>47.08</v>
      </c>
      <c r="C87">
        <f t="shared" si="2"/>
        <v>2.2799999999999998</v>
      </c>
    </row>
    <row r="88" spans="1:3">
      <c r="A88" s="3069" t="s">
        <v>3086</v>
      </c>
      <c r="B88">
        <v>48.48</v>
      </c>
      <c r="C88">
        <f t="shared" si="2"/>
        <v>2.35</v>
      </c>
    </row>
    <row r="89" spans="1:3">
      <c r="A89" s="3069" t="s">
        <v>3087</v>
      </c>
      <c r="B89">
        <v>58.94</v>
      </c>
      <c r="C89">
        <f t="shared" si="2"/>
        <v>2.86</v>
      </c>
    </row>
    <row r="90" spans="1:3">
      <c r="A90" s="3069" t="s">
        <v>3088</v>
      </c>
      <c r="B90">
        <v>109.68</v>
      </c>
      <c r="C90">
        <f t="shared" si="2"/>
        <v>5.32</v>
      </c>
    </row>
    <row r="91" spans="1:3">
      <c r="A91" s="3069" t="s">
        <v>3089</v>
      </c>
      <c r="B91">
        <v>55.39</v>
      </c>
      <c r="C91">
        <f t="shared" si="2"/>
        <v>2.68</v>
      </c>
    </row>
    <row r="92" spans="1:3">
      <c r="A92" s="3069" t="s">
        <v>3090</v>
      </c>
      <c r="B92">
        <v>43.83</v>
      </c>
      <c r="C92">
        <f t="shared" si="2"/>
        <v>2.12</v>
      </c>
    </row>
    <row r="93" spans="1:3">
      <c r="A93" s="3069" t="s">
        <v>3091</v>
      </c>
      <c r="B93">
        <v>43.83</v>
      </c>
      <c r="C93">
        <f t="shared" si="2"/>
        <v>2.12</v>
      </c>
    </row>
    <row r="94" spans="1:3">
      <c r="A94" s="3069" t="s">
        <v>3092</v>
      </c>
      <c r="B94">
        <v>45.34</v>
      </c>
      <c r="C94">
        <f t="shared" si="2"/>
        <v>2.2000000000000002</v>
      </c>
    </row>
    <row r="95" spans="1:3">
      <c r="A95" s="3069" t="s">
        <v>3093</v>
      </c>
      <c r="B95">
        <v>43.45</v>
      </c>
      <c r="C95">
        <f t="shared" si="2"/>
        <v>2.11</v>
      </c>
    </row>
    <row r="96" spans="1:3">
      <c r="A96" s="3069" t="s">
        <v>3094</v>
      </c>
      <c r="B96">
        <v>45.34</v>
      </c>
      <c r="C96">
        <f t="shared" si="2"/>
        <v>2.2000000000000002</v>
      </c>
    </row>
    <row r="97" spans="1:3">
      <c r="A97" s="3069" t="s">
        <v>3095</v>
      </c>
      <c r="B97">
        <v>37.9</v>
      </c>
      <c r="C97">
        <f t="shared" si="2"/>
        <v>1.84</v>
      </c>
    </row>
    <row r="98" spans="1:3">
      <c r="A98" s="3069" t="s">
        <v>3096</v>
      </c>
      <c r="B98">
        <v>59.58</v>
      </c>
      <c r="C98">
        <f t="shared" ref="C98:C129" si="3">ROUND(B98/$B$201*$G$6,2)</f>
        <v>2.89</v>
      </c>
    </row>
    <row r="99" spans="1:3">
      <c r="A99" s="3069" t="s">
        <v>3097</v>
      </c>
      <c r="B99">
        <v>57.32</v>
      </c>
      <c r="C99">
        <f t="shared" si="3"/>
        <v>2.78</v>
      </c>
    </row>
    <row r="100" spans="1:3">
      <c r="A100" s="3069" t="s">
        <v>3098</v>
      </c>
      <c r="B100">
        <v>59.58</v>
      </c>
      <c r="C100">
        <f t="shared" si="3"/>
        <v>2.89</v>
      </c>
    </row>
    <row r="101" spans="1:3">
      <c r="A101" s="3069" t="s">
        <v>3099</v>
      </c>
      <c r="B101">
        <v>59.58</v>
      </c>
      <c r="C101">
        <f t="shared" si="3"/>
        <v>2.89</v>
      </c>
    </row>
    <row r="102" spans="1:3">
      <c r="A102" s="3069" t="s">
        <v>3100</v>
      </c>
      <c r="B102">
        <v>57.32</v>
      </c>
      <c r="C102">
        <f t="shared" si="3"/>
        <v>2.78</v>
      </c>
    </row>
    <row r="103" spans="1:3">
      <c r="A103" s="3069" t="s">
        <v>3101</v>
      </c>
      <c r="B103">
        <v>59.58</v>
      </c>
      <c r="C103">
        <f t="shared" si="3"/>
        <v>2.89</v>
      </c>
    </row>
    <row r="104" spans="1:3">
      <c r="A104" s="3069" t="s">
        <v>3102</v>
      </c>
      <c r="B104">
        <v>56.6</v>
      </c>
      <c r="C104">
        <f t="shared" si="3"/>
        <v>2.74</v>
      </c>
    </row>
    <row r="105" spans="1:3">
      <c r="A105" s="3069" t="s">
        <v>3103</v>
      </c>
      <c r="B105">
        <v>59.58</v>
      </c>
      <c r="C105">
        <f t="shared" si="3"/>
        <v>2.89</v>
      </c>
    </row>
    <row r="106" spans="1:3">
      <c r="A106" s="3069" t="s">
        <v>3104</v>
      </c>
      <c r="B106">
        <v>57.32</v>
      </c>
      <c r="C106">
        <f t="shared" si="3"/>
        <v>2.78</v>
      </c>
    </row>
    <row r="107" spans="1:3">
      <c r="A107" s="3069" t="s">
        <v>3105</v>
      </c>
      <c r="B107">
        <v>59.58</v>
      </c>
      <c r="C107">
        <f t="shared" si="3"/>
        <v>2.89</v>
      </c>
    </row>
    <row r="108" spans="1:3">
      <c r="A108" s="3069" t="s">
        <v>3106</v>
      </c>
      <c r="B108">
        <v>47.68</v>
      </c>
      <c r="C108">
        <f t="shared" si="3"/>
        <v>2.31</v>
      </c>
    </row>
    <row r="109" spans="1:3">
      <c r="A109" s="3069" t="s">
        <v>3107</v>
      </c>
      <c r="B109">
        <v>46.1</v>
      </c>
      <c r="C109">
        <f t="shared" si="3"/>
        <v>2.23</v>
      </c>
    </row>
    <row r="110" spans="1:3">
      <c r="A110" s="3069" t="s">
        <v>3108</v>
      </c>
      <c r="B110">
        <v>47.68</v>
      </c>
      <c r="C110">
        <f t="shared" si="3"/>
        <v>2.31</v>
      </c>
    </row>
    <row r="111" spans="1:3">
      <c r="A111" s="3069" t="s">
        <v>3109</v>
      </c>
      <c r="B111">
        <v>55.96</v>
      </c>
      <c r="C111">
        <f t="shared" si="3"/>
        <v>2.71</v>
      </c>
    </row>
    <row r="112" spans="1:3">
      <c r="A112" s="3069" t="s">
        <v>3110</v>
      </c>
      <c r="B112">
        <v>53.69</v>
      </c>
      <c r="C112">
        <f t="shared" si="3"/>
        <v>2.6</v>
      </c>
    </row>
    <row r="113" spans="1:3">
      <c r="A113" s="3069" t="s">
        <v>3111</v>
      </c>
      <c r="B113">
        <v>55.96</v>
      </c>
      <c r="C113">
        <f t="shared" si="3"/>
        <v>2.71</v>
      </c>
    </row>
    <row r="114" spans="1:3">
      <c r="A114" s="3069" t="s">
        <v>3112</v>
      </c>
      <c r="B114">
        <v>47.68</v>
      </c>
      <c r="C114">
        <f t="shared" si="3"/>
        <v>2.31</v>
      </c>
    </row>
    <row r="115" spans="1:3">
      <c r="A115" s="3069" t="s">
        <v>3113</v>
      </c>
      <c r="B115">
        <v>46.1</v>
      </c>
      <c r="C115">
        <f t="shared" si="3"/>
        <v>2.23</v>
      </c>
    </row>
    <row r="116" spans="1:3">
      <c r="A116" s="3069" t="s">
        <v>3114</v>
      </c>
      <c r="B116">
        <v>50.48</v>
      </c>
      <c r="C116">
        <f t="shared" si="3"/>
        <v>2.4500000000000002</v>
      </c>
    </row>
    <row r="117" spans="1:3">
      <c r="A117" s="3069" t="s">
        <v>3115</v>
      </c>
      <c r="B117">
        <v>45.34</v>
      </c>
      <c r="C117">
        <f t="shared" si="3"/>
        <v>2.2000000000000002</v>
      </c>
    </row>
    <row r="118" spans="1:3">
      <c r="A118" s="3069" t="s">
        <v>3116</v>
      </c>
      <c r="B118">
        <v>43.45</v>
      </c>
      <c r="C118">
        <f t="shared" si="3"/>
        <v>2.11</v>
      </c>
    </row>
    <row r="119" spans="1:3">
      <c r="A119" s="3069" t="s">
        <v>3117</v>
      </c>
      <c r="B119">
        <v>45.34</v>
      </c>
      <c r="C119">
        <f t="shared" si="3"/>
        <v>2.2000000000000002</v>
      </c>
    </row>
    <row r="120" spans="1:3">
      <c r="A120" s="3069" t="s">
        <v>3118</v>
      </c>
      <c r="B120">
        <v>49.5</v>
      </c>
      <c r="C120">
        <f t="shared" si="3"/>
        <v>2.4</v>
      </c>
    </row>
    <row r="121" spans="1:3">
      <c r="A121" s="3069" t="s">
        <v>3119</v>
      </c>
      <c r="B121">
        <v>45.87</v>
      </c>
      <c r="C121">
        <f t="shared" si="3"/>
        <v>2.2200000000000002</v>
      </c>
    </row>
    <row r="122" spans="1:3">
      <c r="A122" s="3069" t="s">
        <v>3120</v>
      </c>
      <c r="B122">
        <v>44.32</v>
      </c>
      <c r="C122">
        <f t="shared" si="3"/>
        <v>2.15</v>
      </c>
    </row>
    <row r="123" spans="1:3">
      <c r="A123" s="3069" t="s">
        <v>3121</v>
      </c>
      <c r="B123">
        <v>45.87</v>
      </c>
      <c r="C123">
        <f t="shared" si="3"/>
        <v>2.2200000000000002</v>
      </c>
    </row>
    <row r="124" spans="1:3">
      <c r="A124" s="3069" t="s">
        <v>3122</v>
      </c>
      <c r="B124">
        <v>48.36</v>
      </c>
      <c r="C124">
        <f t="shared" si="3"/>
        <v>2.34</v>
      </c>
    </row>
    <row r="125" spans="1:3">
      <c r="A125" s="3069" t="s">
        <v>3123</v>
      </c>
      <c r="B125">
        <v>48.36</v>
      </c>
      <c r="C125">
        <f t="shared" si="3"/>
        <v>2.34</v>
      </c>
    </row>
    <row r="126" spans="1:3">
      <c r="A126" s="3069" t="s">
        <v>3124</v>
      </c>
      <c r="B126">
        <v>44.96</v>
      </c>
      <c r="C126">
        <f t="shared" si="3"/>
        <v>2.1800000000000002</v>
      </c>
    </row>
    <row r="127" spans="1:3">
      <c r="A127" s="3069" t="s">
        <v>3125</v>
      </c>
      <c r="B127">
        <v>43.45</v>
      </c>
      <c r="C127">
        <f t="shared" si="3"/>
        <v>2.11</v>
      </c>
    </row>
    <row r="128" spans="1:3">
      <c r="A128" s="3069" t="s">
        <v>3126</v>
      </c>
      <c r="B128">
        <v>44.96</v>
      </c>
      <c r="C128">
        <f t="shared" si="3"/>
        <v>2.1800000000000002</v>
      </c>
    </row>
    <row r="129" spans="1:3">
      <c r="A129" s="3069" t="s">
        <v>3127</v>
      </c>
      <c r="B129">
        <v>44.96</v>
      </c>
      <c r="C129">
        <f t="shared" si="3"/>
        <v>2.1800000000000002</v>
      </c>
    </row>
    <row r="130" spans="1:3">
      <c r="A130" s="3069" t="s">
        <v>3128</v>
      </c>
      <c r="B130">
        <v>43.45</v>
      </c>
      <c r="C130">
        <f t="shared" ref="C130:C161" si="4">ROUND(B130/$B$201*$G$6,2)</f>
        <v>2.11</v>
      </c>
    </row>
    <row r="131" spans="1:3">
      <c r="A131" s="3069" t="s">
        <v>3129</v>
      </c>
      <c r="B131">
        <v>44.96</v>
      </c>
      <c r="C131">
        <f t="shared" si="4"/>
        <v>2.1800000000000002</v>
      </c>
    </row>
    <row r="132" spans="1:3">
      <c r="A132" s="3069" t="s">
        <v>3130</v>
      </c>
      <c r="B132">
        <v>44.96</v>
      </c>
      <c r="C132">
        <f t="shared" si="4"/>
        <v>2.1800000000000002</v>
      </c>
    </row>
    <row r="133" spans="1:3">
      <c r="A133" s="3069" t="s">
        <v>3131</v>
      </c>
      <c r="B133">
        <v>43.45</v>
      </c>
      <c r="C133">
        <f t="shared" si="4"/>
        <v>2.11</v>
      </c>
    </row>
    <row r="134" spans="1:3">
      <c r="A134" s="3069" t="s">
        <v>3132</v>
      </c>
      <c r="B134">
        <v>44.96</v>
      </c>
      <c r="C134">
        <f t="shared" si="4"/>
        <v>2.1800000000000002</v>
      </c>
    </row>
    <row r="135" spans="1:3">
      <c r="A135" s="3069" t="s">
        <v>3133</v>
      </c>
      <c r="B135">
        <v>44.96</v>
      </c>
      <c r="C135">
        <f t="shared" si="4"/>
        <v>2.1800000000000002</v>
      </c>
    </row>
    <row r="136" spans="1:3">
      <c r="A136" s="3069" t="s">
        <v>3134</v>
      </c>
      <c r="B136">
        <v>43.45</v>
      </c>
      <c r="C136">
        <f t="shared" si="4"/>
        <v>2.11</v>
      </c>
    </row>
    <row r="137" spans="1:3">
      <c r="A137" s="3069" t="s">
        <v>3135</v>
      </c>
      <c r="B137">
        <v>44.96</v>
      </c>
      <c r="C137">
        <f t="shared" si="4"/>
        <v>2.1800000000000002</v>
      </c>
    </row>
    <row r="138" spans="1:3">
      <c r="A138" s="3069" t="s">
        <v>3136</v>
      </c>
      <c r="B138">
        <v>45.87</v>
      </c>
      <c r="C138">
        <f t="shared" si="4"/>
        <v>2.2200000000000002</v>
      </c>
    </row>
    <row r="139" spans="1:3">
      <c r="A139" s="3069" t="s">
        <v>3137</v>
      </c>
      <c r="B139">
        <v>44.32</v>
      </c>
      <c r="C139">
        <f t="shared" si="4"/>
        <v>2.15</v>
      </c>
    </row>
    <row r="140" spans="1:3">
      <c r="A140" s="3069" t="s">
        <v>3138</v>
      </c>
      <c r="B140">
        <v>45.87</v>
      </c>
      <c r="C140">
        <f t="shared" si="4"/>
        <v>2.2200000000000002</v>
      </c>
    </row>
    <row r="141" spans="1:3">
      <c r="A141" s="3069" t="s">
        <v>3139</v>
      </c>
      <c r="B141">
        <v>44.96</v>
      </c>
      <c r="C141">
        <f t="shared" si="4"/>
        <v>2.1800000000000002</v>
      </c>
    </row>
    <row r="142" spans="1:3">
      <c r="A142" s="3069" t="s">
        <v>3140</v>
      </c>
      <c r="B142">
        <v>44.96</v>
      </c>
      <c r="C142">
        <f t="shared" si="4"/>
        <v>2.1800000000000002</v>
      </c>
    </row>
    <row r="143" spans="1:3">
      <c r="A143" s="3069" t="s">
        <v>3141</v>
      </c>
      <c r="B143">
        <v>44.96</v>
      </c>
      <c r="C143">
        <f t="shared" si="4"/>
        <v>2.1800000000000002</v>
      </c>
    </row>
    <row r="144" spans="1:3">
      <c r="A144" s="3069" t="s">
        <v>3142</v>
      </c>
      <c r="B144">
        <v>43.45</v>
      </c>
      <c r="C144">
        <f t="shared" si="4"/>
        <v>2.11</v>
      </c>
    </row>
    <row r="145" spans="1:3">
      <c r="A145" s="3069" t="s">
        <v>3143</v>
      </c>
      <c r="B145">
        <v>44.96</v>
      </c>
      <c r="C145">
        <f t="shared" si="4"/>
        <v>2.1800000000000002</v>
      </c>
    </row>
    <row r="146" spans="1:3">
      <c r="A146" s="3069" t="s">
        <v>3144</v>
      </c>
      <c r="B146">
        <v>45.34</v>
      </c>
      <c r="C146">
        <f t="shared" si="4"/>
        <v>2.2000000000000002</v>
      </c>
    </row>
    <row r="147" spans="1:3">
      <c r="A147" s="3069" t="s">
        <v>3145</v>
      </c>
      <c r="B147">
        <v>43.45</v>
      </c>
      <c r="C147">
        <f t="shared" si="4"/>
        <v>2.11</v>
      </c>
    </row>
    <row r="148" spans="1:3">
      <c r="A148" s="3069" t="s">
        <v>3146</v>
      </c>
      <c r="B148">
        <v>45.34</v>
      </c>
      <c r="C148">
        <f t="shared" si="4"/>
        <v>2.2000000000000002</v>
      </c>
    </row>
    <row r="149" spans="1:3">
      <c r="A149" s="3069" t="s">
        <v>3147</v>
      </c>
      <c r="B149">
        <v>60.94</v>
      </c>
      <c r="C149">
        <f t="shared" si="4"/>
        <v>2.95</v>
      </c>
    </row>
    <row r="150" spans="1:3">
      <c r="A150" s="3069" t="s">
        <v>3148</v>
      </c>
      <c r="B150">
        <v>56.64</v>
      </c>
      <c r="C150">
        <f t="shared" si="4"/>
        <v>2.74</v>
      </c>
    </row>
    <row r="151" spans="1:3">
      <c r="A151" s="3069" t="s">
        <v>3149</v>
      </c>
      <c r="B151">
        <v>55.24</v>
      </c>
      <c r="C151">
        <f t="shared" si="4"/>
        <v>2.68</v>
      </c>
    </row>
    <row r="152" spans="1:3">
      <c r="A152" s="3069" t="s">
        <v>3150</v>
      </c>
      <c r="B152">
        <v>56.64</v>
      </c>
      <c r="C152">
        <f t="shared" si="4"/>
        <v>2.74</v>
      </c>
    </row>
    <row r="153" spans="1:3">
      <c r="A153" s="3069" t="s">
        <v>3151</v>
      </c>
      <c r="B153">
        <v>56.22</v>
      </c>
      <c r="C153">
        <f t="shared" si="4"/>
        <v>2.72</v>
      </c>
    </row>
    <row r="154" spans="1:3">
      <c r="A154" s="3069" t="s">
        <v>3152</v>
      </c>
      <c r="B154">
        <v>55.31</v>
      </c>
      <c r="C154">
        <f t="shared" si="4"/>
        <v>2.68</v>
      </c>
    </row>
    <row r="155" spans="1:3">
      <c r="A155" s="3069" t="s">
        <v>3153</v>
      </c>
      <c r="B155">
        <v>39.79</v>
      </c>
      <c r="C155">
        <f t="shared" si="4"/>
        <v>1.93</v>
      </c>
    </row>
    <row r="156" spans="1:3">
      <c r="A156" s="3069" t="s">
        <v>3154</v>
      </c>
      <c r="B156">
        <v>52.25</v>
      </c>
      <c r="C156">
        <f t="shared" si="4"/>
        <v>2.5299999999999998</v>
      </c>
    </row>
    <row r="157" spans="1:3">
      <c r="A157" s="3069" t="s">
        <v>3155</v>
      </c>
      <c r="B157">
        <v>44.58</v>
      </c>
      <c r="C157">
        <f t="shared" si="4"/>
        <v>2.16</v>
      </c>
    </row>
    <row r="158" spans="1:3">
      <c r="A158" s="3069" t="s">
        <v>3156</v>
      </c>
      <c r="B158">
        <v>42.7</v>
      </c>
      <c r="C158">
        <f t="shared" si="4"/>
        <v>2.0699999999999998</v>
      </c>
    </row>
    <row r="159" spans="1:3">
      <c r="A159" s="3069" t="s">
        <v>3157</v>
      </c>
      <c r="B159">
        <v>44.58</v>
      </c>
      <c r="C159">
        <f t="shared" si="4"/>
        <v>2.16</v>
      </c>
    </row>
    <row r="160" spans="1:3">
      <c r="A160" s="3069" t="s">
        <v>3158</v>
      </c>
      <c r="B160">
        <v>59.58</v>
      </c>
      <c r="C160">
        <f t="shared" si="4"/>
        <v>2.89</v>
      </c>
    </row>
    <row r="161" spans="1:3">
      <c r="A161" s="3069" t="s">
        <v>3159</v>
      </c>
      <c r="B161">
        <v>57.32</v>
      </c>
      <c r="C161">
        <f t="shared" si="4"/>
        <v>2.78</v>
      </c>
    </row>
    <row r="162" spans="1:3">
      <c r="A162" s="3069" t="s">
        <v>3160</v>
      </c>
      <c r="B162">
        <v>59.58</v>
      </c>
      <c r="C162">
        <f t="shared" ref="C162:C193" si="5">ROUND(B162/$B$201*$G$6,2)</f>
        <v>2.89</v>
      </c>
    </row>
    <row r="163" spans="1:3">
      <c r="A163" s="3069" t="s">
        <v>3161</v>
      </c>
      <c r="B163">
        <v>59.58</v>
      </c>
      <c r="C163">
        <f t="shared" si="5"/>
        <v>2.89</v>
      </c>
    </row>
    <row r="164" spans="1:3">
      <c r="A164" s="3069" t="s">
        <v>3162</v>
      </c>
      <c r="B164">
        <v>57.32</v>
      </c>
      <c r="C164">
        <f t="shared" si="5"/>
        <v>2.78</v>
      </c>
    </row>
    <row r="165" spans="1:3">
      <c r="A165" s="3069" t="s">
        <v>3163</v>
      </c>
      <c r="B165">
        <v>59.58</v>
      </c>
      <c r="C165">
        <f t="shared" si="5"/>
        <v>2.89</v>
      </c>
    </row>
    <row r="166" spans="1:3">
      <c r="A166" s="3069" t="s">
        <v>3164</v>
      </c>
      <c r="B166">
        <v>50.67</v>
      </c>
      <c r="C166">
        <f t="shared" si="5"/>
        <v>2.46</v>
      </c>
    </row>
    <row r="167" spans="1:3">
      <c r="A167" s="3069" t="s">
        <v>3165</v>
      </c>
      <c r="B167">
        <v>68.69</v>
      </c>
      <c r="C167">
        <f t="shared" si="5"/>
        <v>3.33</v>
      </c>
    </row>
    <row r="168" spans="1:3">
      <c r="A168" s="3069" t="s">
        <v>3166</v>
      </c>
      <c r="B168">
        <v>58.68</v>
      </c>
      <c r="C168">
        <f t="shared" si="5"/>
        <v>2.84</v>
      </c>
    </row>
    <row r="169" spans="1:3">
      <c r="A169" s="3069" t="s">
        <v>3167</v>
      </c>
      <c r="B169">
        <v>58.68</v>
      </c>
      <c r="C169">
        <f t="shared" si="5"/>
        <v>2.84</v>
      </c>
    </row>
    <row r="170" spans="1:3">
      <c r="A170" s="3069" t="s">
        <v>3168</v>
      </c>
      <c r="B170">
        <v>56.07</v>
      </c>
      <c r="C170">
        <f t="shared" si="5"/>
        <v>2.72</v>
      </c>
    </row>
    <row r="171" spans="1:3">
      <c r="A171" s="3069" t="s">
        <v>3169</v>
      </c>
      <c r="B171">
        <v>45.34</v>
      </c>
      <c r="C171">
        <f t="shared" si="5"/>
        <v>2.2000000000000002</v>
      </c>
    </row>
    <row r="172" spans="1:3">
      <c r="A172" s="3069" t="s">
        <v>3170</v>
      </c>
      <c r="B172">
        <v>43.45</v>
      </c>
      <c r="C172">
        <f t="shared" si="5"/>
        <v>2.11</v>
      </c>
    </row>
    <row r="173" spans="1:3">
      <c r="A173" s="3069" t="s">
        <v>3171</v>
      </c>
      <c r="B173">
        <v>45.34</v>
      </c>
      <c r="C173">
        <f t="shared" si="5"/>
        <v>2.2000000000000002</v>
      </c>
    </row>
    <row r="174" spans="1:3">
      <c r="A174" s="3069" t="s">
        <v>3172</v>
      </c>
      <c r="B174">
        <v>46.85</v>
      </c>
      <c r="C174">
        <f t="shared" si="5"/>
        <v>2.27</v>
      </c>
    </row>
    <row r="175" spans="1:3">
      <c r="A175" s="3069" t="s">
        <v>3173</v>
      </c>
      <c r="B175">
        <v>46.85</v>
      </c>
      <c r="C175">
        <f t="shared" si="5"/>
        <v>2.27</v>
      </c>
    </row>
    <row r="176" spans="1:3">
      <c r="A176" s="3069" t="s">
        <v>3174</v>
      </c>
      <c r="B176">
        <v>45.87</v>
      </c>
      <c r="C176">
        <f t="shared" si="5"/>
        <v>2.2200000000000002</v>
      </c>
    </row>
    <row r="177" spans="1:3">
      <c r="A177" s="3069" t="s">
        <v>3175</v>
      </c>
      <c r="B177">
        <v>44.32</v>
      </c>
      <c r="C177">
        <f t="shared" si="5"/>
        <v>2.15</v>
      </c>
    </row>
    <row r="178" spans="1:3">
      <c r="A178" s="3069" t="s">
        <v>3176</v>
      </c>
      <c r="B178">
        <v>45.87</v>
      </c>
      <c r="C178">
        <f t="shared" si="5"/>
        <v>2.2200000000000002</v>
      </c>
    </row>
    <row r="179" spans="1:3">
      <c r="A179" s="3069" t="s">
        <v>3177</v>
      </c>
      <c r="B179">
        <v>54.82</v>
      </c>
      <c r="C179">
        <f t="shared" si="5"/>
        <v>2.66</v>
      </c>
    </row>
    <row r="180" spans="1:3">
      <c r="A180" s="3069" t="s">
        <v>3178</v>
      </c>
      <c r="B180">
        <v>54.11</v>
      </c>
      <c r="C180">
        <f t="shared" si="5"/>
        <v>2.62</v>
      </c>
    </row>
    <row r="181" spans="1:3">
      <c r="A181" s="3069" t="s">
        <v>3179</v>
      </c>
      <c r="B181">
        <v>55.77</v>
      </c>
      <c r="C181">
        <f t="shared" si="5"/>
        <v>2.7</v>
      </c>
    </row>
    <row r="182" spans="1:3">
      <c r="A182" s="3069" t="s">
        <v>3180</v>
      </c>
      <c r="B182">
        <v>44.96</v>
      </c>
      <c r="C182">
        <f t="shared" si="5"/>
        <v>2.1800000000000002</v>
      </c>
    </row>
    <row r="183" spans="1:3">
      <c r="A183" s="3069" t="s">
        <v>3181</v>
      </c>
      <c r="B183">
        <v>43.45</v>
      </c>
      <c r="C183">
        <f t="shared" si="5"/>
        <v>2.11</v>
      </c>
    </row>
    <row r="184" spans="1:3">
      <c r="A184" s="3069" t="s">
        <v>3182</v>
      </c>
      <c r="B184">
        <v>44.96</v>
      </c>
      <c r="C184">
        <f t="shared" si="5"/>
        <v>2.1800000000000002</v>
      </c>
    </row>
    <row r="185" spans="1:3">
      <c r="A185" s="3069" t="s">
        <v>3183</v>
      </c>
      <c r="B185">
        <v>44.96</v>
      </c>
      <c r="C185">
        <f t="shared" si="5"/>
        <v>2.1800000000000002</v>
      </c>
    </row>
    <row r="186" spans="1:3">
      <c r="A186" s="3069" t="s">
        <v>3184</v>
      </c>
      <c r="B186">
        <v>43.45</v>
      </c>
      <c r="C186">
        <f t="shared" si="5"/>
        <v>2.11</v>
      </c>
    </row>
    <row r="187" spans="1:3">
      <c r="A187" s="3069" t="s">
        <v>3185</v>
      </c>
      <c r="B187">
        <v>44.96</v>
      </c>
      <c r="C187">
        <f t="shared" si="5"/>
        <v>2.1800000000000002</v>
      </c>
    </row>
    <row r="188" spans="1:3">
      <c r="A188" s="3069" t="s">
        <v>3186</v>
      </c>
      <c r="B188">
        <v>45.87</v>
      </c>
      <c r="C188">
        <f t="shared" si="5"/>
        <v>2.2200000000000002</v>
      </c>
    </row>
    <row r="189" spans="1:3">
      <c r="A189" s="3069" t="s">
        <v>3187</v>
      </c>
      <c r="B189">
        <v>44.32</v>
      </c>
      <c r="C189">
        <f t="shared" si="5"/>
        <v>2.15</v>
      </c>
    </row>
    <row r="190" spans="1:3">
      <c r="A190" s="3069" t="s">
        <v>3204</v>
      </c>
      <c r="B190">
        <v>45.87</v>
      </c>
      <c r="C190">
        <f t="shared" si="5"/>
        <v>2.2200000000000002</v>
      </c>
    </row>
    <row r="191" spans="1:3">
      <c r="A191" s="3069" t="s">
        <v>3205</v>
      </c>
      <c r="B191">
        <v>44.96</v>
      </c>
      <c r="C191">
        <f t="shared" si="5"/>
        <v>2.1800000000000002</v>
      </c>
    </row>
    <row r="192" spans="1:3">
      <c r="A192" s="3069" t="s">
        <v>3188</v>
      </c>
      <c r="B192">
        <v>43.45</v>
      </c>
      <c r="C192">
        <f t="shared" si="5"/>
        <v>2.11</v>
      </c>
    </row>
    <row r="193" spans="1:3">
      <c r="A193" s="3069" t="s">
        <v>3189</v>
      </c>
      <c r="B193">
        <v>44.96</v>
      </c>
      <c r="C193">
        <f t="shared" si="5"/>
        <v>2.1800000000000002</v>
      </c>
    </row>
    <row r="194" spans="1:3">
      <c r="A194" s="3069" t="s">
        <v>3190</v>
      </c>
      <c r="B194">
        <v>44.96</v>
      </c>
      <c r="C194">
        <f t="shared" ref="C194:C199" si="6">ROUND(B194/$B$201*$G$6,2)</f>
        <v>2.1800000000000002</v>
      </c>
    </row>
    <row r="195" spans="1:3">
      <c r="A195" s="3069" t="s">
        <v>3191</v>
      </c>
      <c r="B195">
        <v>43.45</v>
      </c>
      <c r="C195">
        <f t="shared" si="6"/>
        <v>2.11</v>
      </c>
    </row>
    <row r="196" spans="1:3">
      <c r="A196" s="3069" t="s">
        <v>3192</v>
      </c>
      <c r="B196">
        <v>44.96</v>
      </c>
      <c r="C196">
        <f t="shared" si="6"/>
        <v>2.1800000000000002</v>
      </c>
    </row>
    <row r="197" spans="1:3">
      <c r="A197" s="3069" t="s">
        <v>3193</v>
      </c>
      <c r="B197">
        <v>45.72</v>
      </c>
      <c r="C197">
        <f t="shared" si="6"/>
        <v>2.2200000000000002</v>
      </c>
    </row>
    <row r="198" spans="1:3">
      <c r="A198" s="3069" t="s">
        <v>3194</v>
      </c>
      <c r="B198">
        <v>45.72</v>
      </c>
      <c r="C198">
        <f t="shared" si="6"/>
        <v>2.2200000000000002</v>
      </c>
    </row>
    <row r="199" spans="1:3">
      <c r="A199" s="3069" t="s">
        <v>3195</v>
      </c>
      <c r="B199">
        <v>42.13</v>
      </c>
      <c r="C199">
        <f t="shared" si="6"/>
        <v>2.04</v>
      </c>
    </row>
    <row r="200" spans="1:3">
      <c r="A200" s="3069" t="s">
        <v>3294</v>
      </c>
      <c r="B200">
        <v>4077.78</v>
      </c>
      <c r="C200">
        <f>G6-SUM(C2:C199)</f>
        <v>197.46999999999798</v>
      </c>
    </row>
    <row r="201" spans="1:3">
      <c r="B201">
        <f>SUM(B2:B200)</f>
        <v>28442.770000000008</v>
      </c>
      <c r="C201">
        <f>SUM(C2:C200)</f>
        <v>1378.4</v>
      </c>
    </row>
  </sheetData>
  <phoneticPr fontId="14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1875" defaultRowHeight="13.8"/>
  <cols>
    <col min="1" max="1" width="12.109375" style="1824" customWidth="1"/>
    <col min="2" max="2" width="10.21875" style="1824" customWidth="1"/>
    <col min="3" max="3" width="18.44140625" style="1824" customWidth="1"/>
    <col min="4" max="4" width="11.6640625" style="1824" customWidth="1"/>
    <col min="5" max="5" width="13.33203125" style="1824" customWidth="1"/>
    <col min="6" max="8" width="11.44140625" style="1824" customWidth="1"/>
    <col min="9" max="9" width="11.109375" style="1824" customWidth="1"/>
    <col min="10" max="10" width="3.109375" style="2877" customWidth="1"/>
    <col min="11" max="16" width="10" style="1824" customWidth="1"/>
    <col min="17" max="17" width="2.6640625" style="1824" customWidth="1"/>
    <col min="18" max="18" width="9.33203125" style="1824" bestFit="1" customWidth="1"/>
    <col min="19" max="19" width="10.44140625" style="1824" bestFit="1" customWidth="1"/>
    <col min="20" max="16384" width="9.21875" style="1824"/>
  </cols>
  <sheetData>
    <row r="1" spans="1:16" ht="18" thickBot="1">
      <c r="A1" s="1823" t="s">
        <v>1816</v>
      </c>
      <c r="B1" s="1300"/>
      <c r="C1" s="1300"/>
      <c r="D1" s="1300"/>
      <c r="E1" s="1300"/>
      <c r="F1" s="1300"/>
      <c r="G1" s="1300"/>
      <c r="H1" s="1300"/>
      <c r="I1" s="1300"/>
      <c r="J1" s="1300"/>
      <c r="K1" s="1300"/>
      <c r="L1" s="1300"/>
      <c r="M1" s="1300"/>
      <c r="N1" s="1300"/>
      <c r="O1" s="1300"/>
      <c r="P1" s="1300"/>
    </row>
    <row r="2" spans="1:16" ht="14.4">
      <c r="A2" s="3163" t="s">
        <v>1817</v>
      </c>
      <c r="B2" s="3163"/>
      <c r="C2" s="3163"/>
      <c r="D2" s="904" t="s">
        <v>1793</v>
      </c>
      <c r="E2" s="1825" t="s">
        <v>1794</v>
      </c>
      <c r="F2" s="2887"/>
      <c r="G2" s="2878"/>
      <c r="H2" s="2879"/>
      <c r="I2" s="2549" t="s">
        <v>1818</v>
      </c>
      <c r="J2" s="2887"/>
      <c r="K2" s="2887"/>
      <c r="L2" s="2887"/>
      <c r="M2" s="2887"/>
      <c r="N2" s="2889"/>
      <c r="O2" s="2887"/>
      <c r="P2" s="2887"/>
    </row>
    <row r="3" spans="1:16" ht="15" thickBot="1">
      <c r="A3" s="3164" t="s">
        <v>1791</v>
      </c>
      <c r="B3" s="3164"/>
      <c r="C3" s="3164"/>
      <c r="D3" s="46">
        <f>'数据-基础表'!AY6</f>
        <v>197.47</v>
      </c>
      <c r="E3" s="46">
        <f>'数据-基础表'!AZ5</f>
        <v>4077.78</v>
      </c>
      <c r="F3" s="2887"/>
      <c r="G3" s="1306"/>
      <c r="H3" s="1156" t="s">
        <v>1792</v>
      </c>
      <c r="I3" s="964">
        <f>ROUND('数据-基础表'!B3/'数据-基础表'!A3,2)</f>
        <v>20.65</v>
      </c>
      <c r="J3" s="2887"/>
      <c r="K3" s="2887"/>
      <c r="L3" s="2887"/>
      <c r="M3" s="2887"/>
      <c r="N3" s="2889"/>
      <c r="O3" s="2887"/>
      <c r="P3" s="2887"/>
    </row>
    <row r="4" spans="1:16" ht="14.4">
      <c r="A4" s="3165"/>
      <c r="B4" s="3166"/>
      <c r="C4" s="3167"/>
      <c r="D4" s="1827" t="s">
        <v>1793</v>
      </c>
      <c r="E4" s="1828" t="s">
        <v>1794</v>
      </c>
      <c r="F4" s="2887"/>
      <c r="G4" s="2880" t="s">
        <v>1819</v>
      </c>
      <c r="H4" s="1156" t="s">
        <v>1799</v>
      </c>
      <c r="I4" s="964">
        <f>ROUND(SUMIF('数据-基础表'!I9:AS9,"地上",'数据-基础表'!I5:AS5)/'数据-基础表'!A3,2)</f>
        <v>0</v>
      </c>
      <c r="J4" s="2887"/>
      <c r="K4" s="2887"/>
      <c r="L4" s="2887"/>
      <c r="M4" s="2887"/>
      <c r="N4" s="2889"/>
      <c r="O4" s="2887"/>
      <c r="P4" s="2887"/>
    </row>
    <row r="5" spans="1:16" ht="14.4">
      <c r="A5" s="47" t="s">
        <v>1795</v>
      </c>
      <c r="B5" s="3168" t="s">
        <v>1796</v>
      </c>
      <c r="C5" s="3168"/>
      <c r="D5" s="48">
        <f>ROUND($D$3*E5/$E$3,2)</f>
        <v>0</v>
      </c>
      <c r="E5" s="49">
        <f>SUMIF('数据-基础表'!$11:$11,"住宅",'数据-基础表'!$5:$5)</f>
        <v>0</v>
      </c>
      <c r="F5" s="2887"/>
      <c r="G5" s="1306"/>
      <c r="H5" s="1156" t="s">
        <v>1792</v>
      </c>
      <c r="I5" s="964">
        <f>ROUND(E31/D31,2)</f>
        <v>20.65</v>
      </c>
      <c r="J5" s="2887"/>
      <c r="K5" s="2887"/>
      <c r="L5" s="2887"/>
      <c r="M5" s="2887"/>
      <c r="N5" s="2887"/>
      <c r="O5" s="2887"/>
      <c r="P5" s="2887"/>
    </row>
    <row r="6" spans="1:16" ht="15" thickBot="1">
      <c r="A6" s="1830"/>
      <c r="B6" s="3168" t="s">
        <v>1797</v>
      </c>
      <c r="C6" s="3168"/>
      <c r="D6" s="48">
        <f>ROUND($D$3*E6/$E$3,2)</f>
        <v>197.47</v>
      </c>
      <c r="E6" s="49">
        <f>E3-E5</f>
        <v>4077.78</v>
      </c>
      <c r="F6" s="2887"/>
      <c r="G6" s="2881" t="s">
        <v>1798</v>
      </c>
      <c r="H6" s="1307" t="s">
        <v>1799</v>
      </c>
      <c r="I6" s="2882">
        <f>ROUND(F31/D31,2)</f>
        <v>0</v>
      </c>
      <c r="J6" s="2887"/>
      <c r="K6" s="2887"/>
      <c r="L6" s="2887"/>
      <c r="M6" s="2887"/>
      <c r="N6" s="2887"/>
      <c r="O6" s="2887"/>
      <c r="P6" s="2887"/>
    </row>
    <row r="7" spans="1:16" ht="15" thickBot="1">
      <c r="A7" s="3160"/>
      <c r="B7" s="3161"/>
      <c r="C7" s="3162"/>
      <c r="D7" s="1827" t="s">
        <v>1793</v>
      </c>
      <c r="E7" s="1831" t="s">
        <v>1800</v>
      </c>
      <c r="F7" s="2887"/>
      <c r="G7" s="2883" t="s">
        <v>1801</v>
      </c>
      <c r="H7" s="2884"/>
      <c r="I7" s="2885">
        <v>20.64</v>
      </c>
      <c r="J7" s="2887"/>
      <c r="K7" s="2887"/>
      <c r="L7" s="2887"/>
      <c r="M7" s="2887"/>
      <c r="N7" s="2887"/>
      <c r="O7" s="2887"/>
      <c r="P7" s="2887"/>
    </row>
    <row r="8" spans="1:16" ht="14.4">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ht="14.4">
      <c r="A9" s="1832"/>
      <c r="B9" s="1833"/>
      <c r="C9" s="48" t="s">
        <v>1805</v>
      </c>
      <c r="D9" s="48">
        <f t="shared" si="0"/>
        <v>0</v>
      </c>
      <c r="E9" s="52">
        <v>0</v>
      </c>
      <c r="F9" s="2887"/>
      <c r="G9" s="2888"/>
      <c r="H9" s="2888"/>
      <c r="I9" s="2887"/>
      <c r="J9" s="2887"/>
      <c r="K9" s="2887"/>
      <c r="L9" s="2887"/>
      <c r="M9" s="2887"/>
      <c r="N9" s="2887"/>
      <c r="O9" s="2887"/>
      <c r="P9" s="2887"/>
    </row>
    <row r="10" spans="1:16" ht="14.4">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ht="14.4">
      <c r="A11" s="1832"/>
      <c r="B11" s="1833"/>
      <c r="C11" s="48" t="s">
        <v>1806</v>
      </c>
      <c r="D11" s="48">
        <f t="shared" si="0"/>
        <v>197.47</v>
      </c>
      <c r="E11" s="51">
        <f>SUMPRODUCT(('数据-基础表'!BB10:BK10="地下")*('数据-基础表'!BB11:BK11="办公")*('数据-基础表'!BB5:BK5))+'数据-基础表'!BP5</f>
        <v>4077.78</v>
      </c>
      <c r="F11" s="2887"/>
      <c r="G11" s="2888"/>
      <c r="H11" s="2888"/>
      <c r="I11" s="2887"/>
      <c r="J11" s="2887"/>
      <c r="K11" s="2887"/>
      <c r="L11" s="2887"/>
      <c r="M11" s="2887"/>
      <c r="N11" s="2887"/>
      <c r="O11" s="2887"/>
      <c r="P11" s="2887"/>
    </row>
    <row r="12" spans="1:16" ht="14.4">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ht="14.4">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ht="14.4">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 thickBot="1">
      <c r="A16" s="1830"/>
      <c r="B16" s="1833"/>
      <c r="C16" s="50" t="s">
        <v>1809</v>
      </c>
      <c r="D16" s="50">
        <f>SUM(D8:D15)</f>
        <v>197.47</v>
      </c>
      <c r="E16" s="53">
        <f>SUM(E8:E15)</f>
        <v>4077.78</v>
      </c>
      <c r="F16" s="2887"/>
      <c r="G16" s="2888"/>
      <c r="H16" s="1834" t="s">
        <v>1821</v>
      </c>
      <c r="I16" s="1835"/>
      <c r="J16" s="1300"/>
      <c r="K16" s="3157" t="s">
        <v>1821</v>
      </c>
      <c r="L16" s="3158"/>
      <c r="M16" s="3158"/>
      <c r="N16" s="3158"/>
      <c r="O16" s="3158"/>
      <c r="P16" s="3159"/>
    </row>
    <row r="17" spans="1:19" ht="14.4">
      <c r="A17" s="1836" t="s">
        <v>1822</v>
      </c>
      <c r="B17" s="1837" t="s">
        <v>1823</v>
      </c>
      <c r="C17" s="1838" t="s">
        <v>1824</v>
      </c>
      <c r="D17" s="1839" t="s">
        <v>1812</v>
      </c>
      <c r="E17" s="1840" t="s">
        <v>1813</v>
      </c>
      <c r="F17" s="1841"/>
      <c r="G17" s="1842"/>
      <c r="H17" s="1843" t="s">
        <v>1825</v>
      </c>
      <c r="I17" s="1844" t="s">
        <v>1810</v>
      </c>
      <c r="J17" s="1300"/>
      <c r="K17" s="3154" t="s">
        <v>1826</v>
      </c>
      <c r="L17" s="3155"/>
      <c r="M17" s="3156"/>
      <c r="N17" s="3154" t="s">
        <v>1827</v>
      </c>
      <c r="O17" s="3155"/>
      <c r="P17" s="3156"/>
      <c r="R17" s="1826" t="s">
        <v>1828</v>
      </c>
      <c r="S17" s="60"/>
    </row>
    <row r="18" spans="1:19" ht="14.4">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ht="14.4">
      <c r="A19" s="1853"/>
      <c r="B19" s="50" t="s">
        <v>1811</v>
      </c>
      <c r="C19" s="3072" t="s">
        <v>3312</v>
      </c>
      <c r="D19" s="48">
        <f>ROUND($D$3*E19/$E$3,2)</f>
        <v>197.47</v>
      </c>
      <c r="E19" s="56">
        <f t="shared" ref="E19:E26" si="1">SUM(F19:G19)</f>
        <v>4077.78</v>
      </c>
      <c r="F19" s="3027"/>
      <c r="G19" s="3028">
        <f>'数据-基础表'!I13</f>
        <v>4077.78</v>
      </c>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197.47</v>
      </c>
      <c r="S19" s="1157">
        <f t="shared" si="5"/>
        <v>4077.78</v>
      </c>
    </row>
    <row r="20" spans="1:19" ht="14.4">
      <c r="A20" s="1857"/>
      <c r="B20" s="50" t="s">
        <v>1839</v>
      </c>
      <c r="C20" s="3072"/>
      <c r="D20" s="48">
        <f t="shared" ref="D20:D26" si="6">ROUND($D$3*E20/$E$3,2)</f>
        <v>0</v>
      </c>
      <c r="E20" s="56">
        <f t="shared" si="1"/>
        <v>0</v>
      </c>
      <c r="F20" s="3027"/>
      <c r="G20" s="3028"/>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0</v>
      </c>
      <c r="S20" s="1157">
        <f t="shared" si="5"/>
        <v>0</v>
      </c>
    </row>
    <row r="21" spans="1:19" ht="14.4">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ht="14.4">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ht="14.4">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ht="14.4">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ht="14.4">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ht="14.4">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 thickBot="1">
      <c r="A27" s="1857"/>
      <c r="B27" s="48"/>
      <c r="C27" s="1860" t="s">
        <v>1840</v>
      </c>
      <c r="D27" s="1301">
        <f>SUM(D19:D26)</f>
        <v>197.47</v>
      </c>
      <c r="E27" s="1302">
        <f>IF(SUM(E19:E26)='数据-基础表'!BA5,SUM(E19:E26),IF(F27="地上面积有误","面积有误","地下面积有误"))</f>
        <v>4077.78</v>
      </c>
      <c r="F27" s="1301">
        <f>IF(SUM(F19:F26)=E8,SUM(F19:F26),"地上面积有误")</f>
        <v>0</v>
      </c>
      <c r="G27" s="1303">
        <f>SUM(G19:G26)</f>
        <v>4077.78</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197.47</v>
      </c>
      <c r="S27" s="1156">
        <f>IF(SUM(S19:S26)=$E$3,SUM(S19:S26),SUM(S19:S26)&amp;"误差"&amp;ROUND(SUM(S19:S26)-E3,2))</f>
        <v>4077.78</v>
      </c>
    </row>
    <row r="28" spans="1:19" ht="14.4">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ht="14.4">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4.4">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 thickBot="1">
      <c r="A31" s="1863"/>
      <c r="B31" s="1864"/>
      <c r="C31" s="944" t="s">
        <v>1844</v>
      </c>
      <c r="D31" s="685">
        <f>D27+D30</f>
        <v>197.47</v>
      </c>
      <c r="E31" s="685">
        <f>E27+E30</f>
        <v>4077.78</v>
      </c>
      <c r="F31" s="686">
        <f>F27+F30</f>
        <v>0</v>
      </c>
      <c r="G31" s="687">
        <f>G27+G30</f>
        <v>4077.78</v>
      </c>
      <c r="H31" s="2887"/>
      <c r="I31" s="2887"/>
      <c r="J31" s="2887"/>
      <c r="K31" s="2887"/>
      <c r="L31" s="2887"/>
      <c r="M31" s="2887"/>
      <c r="N31" s="2887"/>
      <c r="O31" s="2887"/>
      <c r="P31" s="2887"/>
    </row>
    <row r="32" spans="1:19" ht="14.4">
      <c r="A32" s="1829"/>
      <c r="B32" s="1829" t="s">
        <v>1845</v>
      </c>
      <c r="C32" s="1829"/>
      <c r="D32" s="1829"/>
      <c r="E32" s="1183">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G6" activePane="bottomRight" state="frozen"/>
      <selection activeCell="C50" sqref="C50"/>
      <selection pane="topRight" activeCell="C50" sqref="C50"/>
      <selection pane="bottomLeft" activeCell="C50" sqref="C50"/>
      <selection pane="bottomRight" activeCell="K31" sqref="K31"/>
    </sheetView>
  </sheetViews>
  <sheetFormatPr defaultColWidth="13.77734375" defaultRowHeight="13.2"/>
  <cols>
    <col min="1" max="1" width="20.88671875" style="1932" customWidth="1"/>
    <col min="2" max="2" width="12" style="1869" customWidth="1"/>
    <col min="3" max="3" width="12.77734375" style="1869" customWidth="1"/>
    <col min="4" max="4" width="9.109375" style="1933" customWidth="1"/>
    <col min="5" max="5" width="15" style="1869" bestFit="1" customWidth="1"/>
    <col min="6" max="10" width="8.88671875" style="1869" customWidth="1"/>
    <col min="11" max="12" width="12.33203125" style="1787" customWidth="1"/>
    <col min="13" max="13" width="8.6640625" style="1869" customWidth="1"/>
    <col min="14" max="14" width="11.88671875" style="1869" customWidth="1"/>
    <col min="15" max="15" width="8.44140625" style="1869" customWidth="1"/>
    <col min="16" max="17" width="10.88671875" style="1869" customWidth="1"/>
    <col min="18" max="19" width="12.44140625" style="1869" customWidth="1"/>
    <col min="20" max="20" width="12.109375" style="1869" customWidth="1"/>
    <col min="21" max="21" width="7.44140625" style="1869" customWidth="1"/>
    <col min="22" max="22" width="6.33203125" style="1869" customWidth="1"/>
    <col min="23" max="30" width="6.77734375" style="1869" customWidth="1"/>
    <col min="31" max="31" width="8" style="1869" customWidth="1"/>
    <col min="32" max="34" width="7.21875" style="1869" customWidth="1"/>
    <col min="35" max="39" width="8" style="1869" customWidth="1"/>
    <col min="40" max="40" width="13.77734375" style="1868"/>
    <col min="41" max="41" width="11.6640625" style="1868" customWidth="1"/>
    <col min="42" max="42" width="9.77734375" style="1868" customWidth="1"/>
    <col min="43" max="67" width="13.77734375" style="1868"/>
    <col min="68" max="16384" width="13.77734375" style="1869"/>
  </cols>
  <sheetData>
    <row r="1" spans="1:67" ht="18"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 thickBot="1">
      <c r="A2" s="1870" t="s">
        <v>1847</v>
      </c>
      <c r="B2" s="1175">
        <f>项目基本情况!D3</f>
        <v>44222</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4.4"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57.6">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3215</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3.8">
      <c r="A6" s="1899" t="str">
        <f>'数据-汇总表'!C19</f>
        <v>地下办公</v>
      </c>
      <c r="B6" s="1900" t="str">
        <f>IF(A6=0,"","经营性")</f>
        <v>经营性</v>
      </c>
      <c r="C6" s="1901" t="s">
        <v>27</v>
      </c>
      <c r="D6" s="967">
        <f>SUMIF(项目基本情况!D$12:I$12,C6,项目基本情况!D$14:I$14)</f>
        <v>50</v>
      </c>
      <c r="E6" s="966">
        <f>IF(B6="","",SUMIF(项目基本情况!D$12:I$12,C6,项目基本情况!D$13:I$13))</f>
        <v>54798</v>
      </c>
      <c r="F6" s="68">
        <f>SUMIF(项目基本情况!D$12:I$12,C6,项目基本情况!D$15:I$15)</f>
        <v>28.97</v>
      </c>
      <c r="G6" s="69">
        <f>IF(ISERROR(ROUND(POWER(1+H6,D6-F6)*(POWER(1+H6,F6)-1)/(POWER(1+H6,D6)-1),3)),0,ROUND(POWER(1+H6,D6-F6)*(POWER(1+H6,F6)-1)/(POWER(1+H6,D6)-1),3))</f>
        <v>0.81</v>
      </c>
      <c r="H6" s="741">
        <v>4.4999999999999998E-2</v>
      </c>
      <c r="I6" s="3429">
        <v>0.05</v>
      </c>
      <c r="J6" s="70">
        <v>7.4999999999999997E-2</v>
      </c>
      <c r="K6" s="1160">
        <f>SUMIF('数据-汇总表'!C$19:C$33,A6,'数据-汇总表'!E$19:E$33)</f>
        <v>4077.78</v>
      </c>
      <c r="L6" s="3418">
        <v>4500</v>
      </c>
      <c r="M6" s="71">
        <f t="shared" ref="M6:M14" si="0">ROUND(K6*L6/10000,0)</f>
        <v>1835</v>
      </c>
      <c r="N6" s="740">
        <f>'[1]数据-取费表'!$N$7</f>
        <v>0.79400000000000004</v>
      </c>
      <c r="O6" s="71" t="str">
        <f>IF($N$5="成新度","——",ROUND(M6*N6,0))</f>
        <v>——</v>
      </c>
      <c r="P6" s="72" t="str">
        <f>IF($N$5="成新度","——",M6-O6)</f>
        <v>——</v>
      </c>
      <c r="Q6" s="3423">
        <v>0.15</v>
      </c>
      <c r="R6" s="73">
        <f ca="1">SUMIF('数据-汇总表'!C$19:C$33,A6,'数据-汇总表'!R$19:R$27)</f>
        <v>197.47</v>
      </c>
      <c r="S6" s="54">
        <f>IF('数据-汇总表'!$I$17="按面积比例",SUMIF('数据-汇总表'!C$19:C$33,A6,'数据-汇总表'!K$19:K$33),SUMIF('数据-汇总表'!C$19:C$33,A6,'数据-汇总表'!N$19:N$33))</f>
        <v>0</v>
      </c>
      <c r="T6" s="1333">
        <f>ROUND($L$14*S6/10000,0)</f>
        <v>0</v>
      </c>
      <c r="U6" s="74">
        <v>3.2</v>
      </c>
      <c r="V6" s="3427">
        <v>0.02</v>
      </c>
      <c r="W6" s="75">
        <v>0.1</v>
      </c>
      <c r="X6" s="1170"/>
      <c r="Y6" s="76">
        <f>N6</f>
        <v>0.79400000000000004</v>
      </c>
      <c r="Z6" s="77"/>
      <c r="AA6" s="70"/>
      <c r="AB6" s="70"/>
      <c r="AC6" s="1170"/>
      <c r="AD6" s="78"/>
      <c r="AE6" s="1171">
        <f ca="1">IF(AN6="",0,SUMIF(INDIRECT("'"&amp;AN6&amp;"'"&amp;"!E:E"),$AE$5,INDIRECT("'"&amp;AN6&amp;"'"&amp;"!F:F")))</f>
        <v>28.97</v>
      </c>
      <c r="AF6" s="1533"/>
      <c r="AG6" s="143">
        <f>IF(AF6="",0,AE6-AF6)</f>
        <v>0</v>
      </c>
      <c r="AH6" s="79"/>
      <c r="AI6" s="81">
        <v>365</v>
      </c>
      <c r="AJ6" s="82"/>
      <c r="AK6" s="3425">
        <v>0.01</v>
      </c>
      <c r="AL6" s="3426">
        <v>1E-3</v>
      </c>
      <c r="AM6" s="3424">
        <v>0.01</v>
      </c>
      <c r="AN6" s="1902" t="s">
        <v>3306</v>
      </c>
      <c r="AO6" s="55">
        <f ca="1">SUMIF(INDIRECT("'"&amp;AN6&amp;"'"&amp;"!A:A"),"总价",INDIRECT("'"&amp;AN6&amp;"'"&amp;"!B:B"))</f>
        <v>6125</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3.8">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0">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3">
        <f t="shared" ref="T7:T13" si="5">ROUND($L$14*S7/10000,0)</f>
        <v>0</v>
      </c>
      <c r="U7" s="74"/>
      <c r="V7" s="75"/>
      <c r="W7" s="75"/>
      <c r="X7" s="1170"/>
      <c r="Y7" s="76"/>
      <c r="Z7" s="77"/>
      <c r="AA7" s="70"/>
      <c r="AB7" s="70"/>
      <c r="AC7" s="1170"/>
      <c r="AD7" s="78"/>
      <c r="AE7" s="1171">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3.8">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3.8">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3.8">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3.8">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3.8">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3.8">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4">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8.8">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 thickBot="1">
      <c r="A16" s="1906" t="s">
        <v>1895</v>
      </c>
      <c r="B16" s="93"/>
      <c r="C16" s="942"/>
      <c r="D16" s="1907"/>
      <c r="E16" s="93"/>
      <c r="F16" s="93"/>
      <c r="G16" s="94">
        <f>ROUND(SUMPRODUCT(G6:G13,K6:K13)/SUMPRODUCT((G6:G13&gt;0)*(K6:K13)),3)</f>
        <v>0.81</v>
      </c>
      <c r="H16" s="95">
        <f>ROUND(SUMPRODUCT(H6:H13,K6:K13)/SUMPRODUCT((H6:H13&gt;0)*(K6:K13)),3)</f>
        <v>4.4999999999999998E-2</v>
      </c>
      <c r="I16" s="96"/>
      <c r="J16" s="96"/>
      <c r="K16" s="97">
        <f>SUM(K6:K15)</f>
        <v>4077.78</v>
      </c>
      <c r="L16" s="98">
        <f>ROUND(M16*10000/SUM(K6:K14),0)</f>
        <v>4500</v>
      </c>
      <c r="M16" s="98">
        <f>SUM(M6:M14)</f>
        <v>1835</v>
      </c>
      <c r="N16" s="99">
        <f>ROUND(SUMPRODUCT(M6:M14,N6:N14)/M16,3)</f>
        <v>0.79400000000000004</v>
      </c>
      <c r="O16" s="98">
        <f>SUM(O6:O14)</f>
        <v>0</v>
      </c>
      <c r="P16" s="98">
        <f>SUM(P6:P14)</f>
        <v>0</v>
      </c>
      <c r="Q16" s="100">
        <f>ROUND(SUMPRODUCT(Q6:Q13,K6:K13)/SUMPRODUCT((Q6:Q13&gt;0)*(K6:K13)),2)</f>
        <v>0.15</v>
      </c>
      <c r="R16" s="1164">
        <f ca="1">SUM(R6:R13)</f>
        <v>197.47</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8"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4">
      <c r="A19" s="1909" t="s">
        <v>1897</v>
      </c>
      <c r="B19" s="108">
        <v>0</v>
      </c>
      <c r="C19" s="3031" t="s">
        <v>3051</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4">
      <c r="A20" s="1910" t="s">
        <v>1898</v>
      </c>
      <c r="B20" s="109">
        <v>3</v>
      </c>
      <c r="C20" s="3032" t="s">
        <v>3049</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4">
      <c r="A21" s="1911" t="s">
        <v>1899</v>
      </c>
      <c r="B21" s="109">
        <v>3</v>
      </c>
      <c r="C21" s="2903"/>
      <c r="D21" s="2906"/>
      <c r="E21" s="2903"/>
      <c r="F21" s="2903"/>
      <c r="G21" s="2903"/>
      <c r="H21" s="2903"/>
      <c r="I21" s="2903"/>
      <c r="J21" s="2903"/>
      <c r="K21" s="2902"/>
      <c r="L21" s="3073" t="s">
        <v>3213</v>
      </c>
      <c r="M21" s="1352">
        <f>ROUND(1-(2021-2000)/60,2)</f>
        <v>0.65</v>
      </c>
      <c r="N21" s="2901">
        <v>0.2</v>
      </c>
      <c r="O21" s="2901">
        <f>M21</f>
        <v>0.65</v>
      </c>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4">
      <c r="A22" s="1910" t="s">
        <v>1900</v>
      </c>
      <c r="B22" s="110">
        <f>B19+B20</f>
        <v>3</v>
      </c>
      <c r="C22" s="2903"/>
      <c r="D22" s="2906"/>
      <c r="E22" s="2903"/>
      <c r="F22" s="2903"/>
      <c r="G22" s="2903"/>
      <c r="H22" s="2903"/>
      <c r="I22" s="2903"/>
      <c r="J22" s="2903"/>
      <c r="K22" s="2902"/>
      <c r="L22" s="3073" t="s">
        <v>3214</v>
      </c>
      <c r="M22" s="1352">
        <v>0.9</v>
      </c>
      <c r="N22" s="2901">
        <f>1-N21</f>
        <v>0.8</v>
      </c>
      <c r="O22" s="2901">
        <v>0.83</v>
      </c>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4">
      <c r="A23" s="1911" t="s">
        <v>1901</v>
      </c>
      <c r="B23" s="110">
        <f>B19+B21</f>
        <v>3</v>
      </c>
      <c r="C23" s="2903"/>
      <c r="D23" s="2906"/>
      <c r="E23" s="2903"/>
      <c r="F23" s="2903"/>
      <c r="G23" s="2903"/>
      <c r="H23" s="2903"/>
      <c r="I23" s="2903"/>
      <c r="J23" s="2903"/>
      <c r="K23" s="2902"/>
      <c r="L23" s="1352"/>
      <c r="M23" s="1352">
        <f>(M21+M22)/2</f>
        <v>0.77500000000000002</v>
      </c>
      <c r="N23" s="3428">
        <f>ROUND(O21*N21+O22*N22,3)</f>
        <v>0.79400000000000004</v>
      </c>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4.4"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8.8">
      <c r="A27" s="1914" t="s">
        <v>1906</v>
      </c>
      <c r="B27" s="112"/>
      <c r="C27" s="3033" t="s">
        <v>3053</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8.8">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9.4" thickBot="1">
      <c r="A29" s="1917" t="s">
        <v>1908</v>
      </c>
      <c r="B29" s="117"/>
      <c r="C29" s="3034" t="s">
        <v>3039</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8.8">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8.8">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9.4"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4">
      <c r="A33" s="1914" t="s">
        <v>1912</v>
      </c>
      <c r="B33" s="682">
        <v>0.03</v>
      </c>
      <c r="C33" s="3035" t="s">
        <v>3040</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4">
      <c r="A34" s="1916" t="s">
        <v>1913</v>
      </c>
      <c r="B34" s="118">
        <v>0.05</v>
      </c>
      <c r="C34" s="3035" t="s">
        <v>3041</v>
      </c>
      <c r="D34" s="2914" t="s">
        <v>3050</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4">
      <c r="A35" s="1916" t="s">
        <v>1914</v>
      </c>
      <c r="B35" s="115">
        <v>200</v>
      </c>
      <c r="C35" s="3035" t="s">
        <v>3042</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3043</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4">
      <c r="A37" s="1918" t="s">
        <v>1916</v>
      </c>
      <c r="B37" s="120">
        <v>0.02</v>
      </c>
      <c r="C37" s="3035" t="s">
        <v>3044</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4">
      <c r="A38" s="1916" t="s">
        <v>1917</v>
      </c>
      <c r="B38" s="118">
        <v>0.02</v>
      </c>
      <c r="C38" s="3035" t="s">
        <v>3044</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4">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3045</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4">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4">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4">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4">
      <c r="A44" s="1921" t="s">
        <v>1923</v>
      </c>
      <c r="B44" s="124">
        <v>7.0000000000000007E-2</v>
      </c>
      <c r="C44" s="3035" t="s">
        <v>3054</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4">
      <c r="A45" s="1921" t="s">
        <v>1924</v>
      </c>
      <c r="B45" s="122">
        <v>0.03</v>
      </c>
      <c r="C45" s="3034" t="s">
        <v>3046</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4">
      <c r="A46" s="1921" t="s">
        <v>1925</v>
      </c>
      <c r="B46" s="122">
        <v>0.02</v>
      </c>
      <c r="C46" s="3034" t="s">
        <v>3047</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3055</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4">
      <c r="A48" s="1923" t="s">
        <v>1927</v>
      </c>
      <c r="B48" s="126">
        <v>0.03</v>
      </c>
      <c r="C48" s="3034" t="s">
        <v>3046</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3048</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4">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4">
      <c r="A52" s="1924" t="s">
        <v>1931</v>
      </c>
      <c r="B52" s="129">
        <f>SUMIF(A54:A63,B53,B54:B63)</f>
        <v>24</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8.8">
      <c r="A53" s="1916" t="s">
        <v>1932</v>
      </c>
      <c r="B53" s="1925" t="s">
        <v>269</v>
      </c>
      <c r="C53" s="2889" t="s">
        <v>1933</v>
      </c>
      <c r="D53" s="3036" t="s">
        <v>3052</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4">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4">
      <c r="A55" s="1926" t="s">
        <v>1935</v>
      </c>
      <c r="B55" s="80">
        <v>24</v>
      </c>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4">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4">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4">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4">
      <c r="A59" s="1926" t="s">
        <v>1939</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4">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4">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4">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3" customWidth="1"/>
    <col min="2" max="2" width="24.44140625" style="1758" customWidth="1"/>
    <col min="3" max="3" width="24.44140625" style="2737" customWidth="1"/>
    <col min="4" max="4" width="2.6640625" style="2737" customWidth="1"/>
    <col min="5" max="5" width="5.88671875" style="2737" customWidth="1"/>
    <col min="6" max="6" width="27" style="1758" customWidth="1"/>
    <col min="7" max="7" width="27" style="2738" customWidth="1"/>
    <col min="8" max="8" width="11.88671875" style="2718" customWidth="1"/>
    <col min="9" max="9" width="16.77734375" style="2719" customWidth="1"/>
    <col min="10" max="10" width="2.6640625" style="2718" customWidth="1"/>
    <col min="11" max="11" width="11.88671875" style="2718" customWidth="1"/>
    <col min="12" max="12" width="16.77734375" style="2719" customWidth="1"/>
    <col min="13" max="13" width="2.6640625" style="2718" customWidth="1"/>
    <col min="14" max="14" width="11.88671875" style="2718" customWidth="1"/>
    <col min="15" max="15" width="16.77734375" style="2719" customWidth="1"/>
    <col min="16" max="16" width="2.6640625" style="2718" customWidth="1"/>
    <col min="17" max="17" width="11.88671875" style="2718" customWidth="1"/>
    <col min="18" max="18" width="16.77734375" style="2720" customWidth="1"/>
    <col min="19" max="29" width="9" style="907"/>
    <col min="30" max="16384" width="9" style="1873"/>
  </cols>
  <sheetData>
    <row r="1" spans="1:29" s="2684" customFormat="1" ht="18" thickBot="1">
      <c r="A1" s="3169" t="s">
        <v>3031</v>
      </c>
      <c r="B1" s="3170"/>
      <c r="C1" s="3170"/>
      <c r="D1" s="3170"/>
      <c r="E1" s="3170"/>
      <c r="F1" s="3170"/>
      <c r="G1" s="317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4.4" thickBot="1">
      <c r="A2" s="2685"/>
      <c r="B2" s="2686"/>
      <c r="C2" s="2687" t="s">
        <v>3026</v>
      </c>
      <c r="D2" s="2688"/>
      <c r="E2" s="2685"/>
      <c r="F2" s="2689"/>
      <c r="G2" s="2687" t="s">
        <v>3027</v>
      </c>
      <c r="H2" s="907"/>
      <c r="I2" s="907"/>
      <c r="J2" s="907"/>
      <c r="K2" s="907"/>
      <c r="L2" s="907"/>
      <c r="M2" s="907"/>
      <c r="N2" s="907"/>
      <c r="O2" s="907"/>
      <c r="P2" s="907"/>
      <c r="Q2" s="907"/>
      <c r="R2" s="907"/>
    </row>
    <row r="3" spans="1:29" ht="48">
      <c r="A3" s="2668" t="s">
        <v>3028</v>
      </c>
      <c r="B3" s="2690" t="s">
        <v>2997</v>
      </c>
      <c r="C3" s="2691" t="s">
        <v>3029</v>
      </c>
      <c r="D3" s="2692"/>
      <c r="E3" s="2669" t="s">
        <v>3028</v>
      </c>
      <c r="F3" s="2693" t="s">
        <v>2998</v>
      </c>
      <c r="G3" s="2694" t="s">
        <v>3030</v>
      </c>
      <c r="H3" s="907"/>
      <c r="I3" s="907"/>
      <c r="J3" s="907"/>
      <c r="K3" s="907"/>
      <c r="L3" s="907"/>
      <c r="M3" s="907"/>
      <c r="N3" s="907"/>
      <c r="O3" s="907"/>
      <c r="P3" s="907"/>
      <c r="Q3" s="907"/>
      <c r="R3" s="907"/>
    </row>
    <row r="4" spans="1:29" ht="37.200000000000003">
      <c r="A4" s="2669"/>
      <c r="B4" s="329" t="s">
        <v>2999</v>
      </c>
      <c r="C4" s="2695" t="s">
        <v>3000</v>
      </c>
      <c r="D4" s="2692"/>
      <c r="E4" s="2696"/>
      <c r="F4" s="1558" t="s">
        <v>3001</v>
      </c>
      <c r="G4" s="2697" t="s">
        <v>3002</v>
      </c>
      <c r="H4" s="907"/>
      <c r="I4" s="907"/>
      <c r="J4" s="907"/>
      <c r="K4" s="907"/>
      <c r="L4" s="907"/>
      <c r="M4" s="907"/>
      <c r="N4" s="907"/>
      <c r="O4" s="907"/>
      <c r="P4" s="907"/>
      <c r="Q4" s="907"/>
      <c r="R4" s="907"/>
    </row>
    <row r="5" spans="1:29" ht="37.200000000000003">
      <c r="A5" s="2669"/>
      <c r="B5" s="329" t="s">
        <v>3003</v>
      </c>
      <c r="C5" s="2695" t="s">
        <v>3004</v>
      </c>
      <c r="D5" s="2692"/>
      <c r="E5" s="2696"/>
      <c r="F5" s="329" t="s">
        <v>3005</v>
      </c>
      <c r="G5" s="2697" t="s">
        <v>3006</v>
      </c>
      <c r="H5" s="907"/>
      <c r="I5" s="907"/>
      <c r="J5" s="907"/>
      <c r="K5" s="907"/>
      <c r="L5" s="907"/>
      <c r="M5" s="907"/>
      <c r="N5" s="907"/>
      <c r="O5" s="907"/>
      <c r="P5" s="907"/>
      <c r="Q5" s="907"/>
      <c r="R5" s="907"/>
    </row>
    <row r="6" spans="1:29" ht="48">
      <c r="A6" s="2669"/>
      <c r="B6" s="329" t="s">
        <v>3007</v>
      </c>
      <c r="C6" s="2697" t="s">
        <v>3002</v>
      </c>
      <c r="D6" s="2692"/>
      <c r="E6" s="2696"/>
      <c r="F6" s="329" t="s">
        <v>3008</v>
      </c>
      <c r="G6" s="2697" t="s">
        <v>3009</v>
      </c>
      <c r="H6" s="907"/>
      <c r="I6" s="907"/>
      <c r="J6" s="907"/>
      <c r="K6" s="907"/>
      <c r="L6" s="907"/>
      <c r="M6" s="907"/>
      <c r="N6" s="907"/>
      <c r="O6" s="907"/>
      <c r="P6" s="907"/>
      <c r="Q6" s="907"/>
      <c r="R6" s="907"/>
    </row>
    <row r="7" spans="1:29" ht="36.6" thickBot="1">
      <c r="A7" s="2669"/>
      <c r="B7" s="329" t="s">
        <v>3005</v>
      </c>
      <c r="C7" s="2697" t="s">
        <v>3006</v>
      </c>
      <c r="D7" s="2698"/>
      <c r="E7" s="2699"/>
      <c r="F7" s="2700" t="s">
        <v>3010</v>
      </c>
      <c r="G7" s="2701" t="s">
        <v>3011</v>
      </c>
      <c r="H7" s="907"/>
      <c r="I7" s="907"/>
      <c r="J7" s="907"/>
      <c r="K7" s="907"/>
      <c r="L7" s="907"/>
      <c r="M7" s="907"/>
      <c r="N7" s="907"/>
      <c r="O7" s="907"/>
      <c r="P7" s="907"/>
      <c r="Q7" s="907"/>
      <c r="R7" s="907"/>
    </row>
    <row r="8" spans="1:29" ht="24">
      <c r="A8" s="2669"/>
      <c r="B8" s="329" t="s">
        <v>3008</v>
      </c>
      <c r="C8" s="2697" t="s">
        <v>3009</v>
      </c>
      <c r="D8" s="2698"/>
      <c r="E8" s="2698"/>
      <c r="F8" s="2702"/>
      <c r="G8" s="2702"/>
      <c r="H8" s="907"/>
      <c r="I8" s="907"/>
      <c r="J8" s="907"/>
      <c r="K8" s="907"/>
      <c r="L8" s="907"/>
      <c r="M8" s="907"/>
      <c r="N8" s="907"/>
      <c r="O8" s="907"/>
      <c r="P8" s="907"/>
      <c r="Q8" s="907"/>
      <c r="R8" s="907"/>
    </row>
    <row r="9" spans="1:29" ht="24">
      <c r="A9" s="2669"/>
      <c r="B9" s="329" t="s">
        <v>3012</v>
      </c>
      <c r="C9" s="2695" t="s">
        <v>3013</v>
      </c>
      <c r="D9" s="2692"/>
      <c r="E9" s="2698"/>
      <c r="F9" s="2702"/>
      <c r="G9" s="2702"/>
      <c r="H9" s="907"/>
      <c r="I9" s="907"/>
      <c r="J9" s="907"/>
      <c r="K9" s="907"/>
      <c r="L9" s="907"/>
      <c r="M9" s="907"/>
      <c r="N9" s="907"/>
      <c r="O9" s="907"/>
      <c r="P9" s="907"/>
      <c r="Q9" s="907"/>
      <c r="R9" s="907"/>
    </row>
    <row r="10" spans="1:29" s="2708" customFormat="1" ht="14.4" thickBot="1">
      <c r="A10" s="2670"/>
      <c r="B10" s="2703" t="s">
        <v>3014</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7.399999999999999">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 thickBot="1">
      <c r="A13" s="2717" t="s">
        <v>3032</v>
      </c>
      <c r="B13" s="2711"/>
      <c r="C13" s="2711"/>
      <c r="D13" s="2709"/>
      <c r="E13" s="2711"/>
      <c r="F13" s="2711"/>
      <c r="G13" s="2711"/>
    </row>
    <row r="14" spans="1:29" ht="14.4" thickBot="1">
      <c r="A14" s="2721"/>
      <c r="B14" s="2721"/>
      <c r="C14" s="2722" t="s">
        <v>3015</v>
      </c>
      <c r="D14" s="2692"/>
      <c r="E14" s="2723"/>
      <c r="F14" s="2723"/>
      <c r="G14" s="2687" t="s">
        <v>3016</v>
      </c>
    </row>
    <row r="15" spans="1:29" ht="52.8">
      <c r="A15" s="2671" t="s">
        <v>3017</v>
      </c>
      <c r="B15" s="2724" t="s">
        <v>2997</v>
      </c>
      <c r="C15" s="2725" t="str">
        <f>C3</f>
        <v>估价对象周边居住用地比例、居住小区规模和社区发展完善程度，综合评价居住社区成熟度一般</v>
      </c>
      <c r="D15" s="2692"/>
      <c r="E15" s="2672" t="s">
        <v>3018</v>
      </c>
      <c r="F15" s="2724" t="s">
        <v>3019</v>
      </c>
      <c r="G15" s="2726" t="str">
        <f>G3</f>
        <v>估价对象位于XX开发区，园区建设成熟度XX，产业集聚程度XX</v>
      </c>
    </row>
    <row r="16" spans="1:29" ht="39.6">
      <c r="A16" s="2673"/>
      <c r="B16" s="2727" t="s">
        <v>2999</v>
      </c>
      <c r="C16" s="2728" t="str">
        <f>C4</f>
        <v>估价对象位于XX商圈，周边商业氛围成熟，人流量大，商业繁华度好</v>
      </c>
      <c r="D16" s="2692"/>
      <c r="E16" s="2674"/>
      <c r="F16" s="2729" t="s">
        <v>3001</v>
      </c>
      <c r="G16" s="2730" t="str">
        <f>G4</f>
        <v>估价对象周边道路状况、公共交通通达情况、停车便捷程度，综合评价交通便捷度较好</v>
      </c>
    </row>
    <row r="17" spans="1:18" ht="39.6">
      <c r="A17" s="2673"/>
      <c r="B17" s="2727" t="s">
        <v>3003</v>
      </c>
      <c r="C17" s="2728" t="str">
        <f>C5</f>
        <v>估价对象位于XX商圈，周边办公楼项目较多，入驻率高，办公集聚程度较好</v>
      </c>
      <c r="D17" s="2698"/>
      <c r="E17" s="2674"/>
      <c r="F17" s="2729" t="s">
        <v>3020</v>
      </c>
      <c r="G17" s="2731"/>
    </row>
    <row r="18" spans="1:18" ht="52.8">
      <c r="A18" s="2673"/>
      <c r="B18" s="2729" t="s">
        <v>3007</v>
      </c>
      <c r="C18" s="2730" t="str">
        <f>C6</f>
        <v>估价对象周边道路状况、公共交通通达情况、停车便捷程度，综合评价交通便捷度较好</v>
      </c>
      <c r="D18" s="2698"/>
      <c r="E18" s="2674"/>
      <c r="F18" s="2729" t="s">
        <v>3010</v>
      </c>
      <c r="G18" s="2730" t="str">
        <f>G7</f>
        <v>该园区内是否有污染型企业，绿化情况，卫生条件，整体环境状况判断</v>
      </c>
    </row>
    <row r="19" spans="1:18" ht="26.4">
      <c r="A19" s="2673"/>
      <c r="B19" s="2729" t="s">
        <v>3021</v>
      </c>
      <c r="C19" s="2731"/>
      <c r="D19" s="2692"/>
      <c r="E19" s="2674"/>
      <c r="F19" s="329" t="s">
        <v>3005</v>
      </c>
      <c r="G19" s="2730" t="str">
        <f>G5</f>
        <v>估价对象所在区域公共配套设施齐备情况</v>
      </c>
    </row>
    <row r="20" spans="1:18" ht="26.4">
      <c r="A20" s="2673"/>
      <c r="B20" s="2729" t="s">
        <v>3022</v>
      </c>
      <c r="C20" s="2728" t="str">
        <f>C9</f>
        <v>区域自然环境：；人文环境；综合评价环境状况一般</v>
      </c>
      <c r="D20" s="2698"/>
      <c r="E20" s="2674"/>
      <c r="F20" s="329" t="s">
        <v>3008</v>
      </c>
      <c r="G20" s="2730" t="str">
        <f>G6</f>
        <v>估价对象所在区域基础设施水平</v>
      </c>
    </row>
    <row r="21" spans="1:18" ht="26.4">
      <c r="A21" s="2673"/>
      <c r="B21" s="329" t="s">
        <v>3005</v>
      </c>
      <c r="C21" s="2730" t="str">
        <f>C7</f>
        <v>估价对象所在区域公共配套设施齐备情况</v>
      </c>
      <c r="D21" s="2692"/>
      <c r="E21" s="2674"/>
      <c r="F21" s="2729" t="s">
        <v>3023</v>
      </c>
      <c r="G21" s="2732"/>
    </row>
    <row r="22" spans="1:18" ht="13.5" customHeight="1">
      <c r="A22" s="2673"/>
      <c r="B22" s="329" t="s">
        <v>3008</v>
      </c>
      <c r="C22" s="2730" t="str">
        <f>C8</f>
        <v>估价对象所在区域基础设施水平</v>
      </c>
      <c r="D22" s="2692"/>
      <c r="E22" s="2674"/>
      <c r="F22" s="2729" t="s">
        <v>3014</v>
      </c>
      <c r="G22" s="2731"/>
    </row>
    <row r="23" spans="1:18" s="907" customFormat="1" ht="14.4" thickBot="1">
      <c r="A23" s="2673"/>
      <c r="B23" s="2729" t="s">
        <v>3023</v>
      </c>
      <c r="C23" s="2732"/>
      <c r="D23" s="1928"/>
      <c r="E23" s="2675"/>
      <c r="F23" s="2733" t="s">
        <v>3024</v>
      </c>
      <c r="G23" s="2734"/>
      <c r="H23" s="2718"/>
      <c r="I23" s="2719"/>
      <c r="J23" s="2718"/>
      <c r="K23" s="2718"/>
      <c r="L23" s="2719"/>
      <c r="M23" s="2718"/>
      <c r="N23" s="2718"/>
      <c r="O23" s="2719"/>
      <c r="P23" s="2718"/>
      <c r="Q23" s="2718"/>
      <c r="R23" s="2720"/>
    </row>
    <row r="24" spans="1:18" s="907" customFormat="1" ht="14.4" thickBot="1">
      <c r="A24" s="2676"/>
      <c r="B24" s="2733" t="s">
        <v>3025</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C35" sqref="C35"/>
    </sheetView>
  </sheetViews>
  <sheetFormatPr defaultColWidth="9" defaultRowHeight="14.4"/>
  <cols>
    <col min="1" max="1" width="25" style="2740" customWidth="1"/>
    <col min="2" max="9" width="15.77734375" style="2740" customWidth="1"/>
    <col min="10" max="16384" width="9" style="2740"/>
  </cols>
  <sheetData>
    <row r="1" spans="1:11" ht="16.2">
      <c r="A1" s="2739" t="s">
        <v>1331</v>
      </c>
      <c r="B1" s="2739">
        <f>SUM(B14:B23)</f>
        <v>4077.78</v>
      </c>
      <c r="C1" s="2916"/>
      <c r="D1" s="2916"/>
      <c r="E1" s="2916"/>
      <c r="F1" s="2916"/>
      <c r="G1" s="2917"/>
      <c r="H1" s="2918"/>
      <c r="I1" s="2918"/>
      <c r="J1" s="2918"/>
      <c r="K1" s="2918"/>
    </row>
    <row r="2" spans="1:11" ht="16.2">
      <c r="A2" s="2739" t="s">
        <v>1319</v>
      </c>
      <c r="B2" s="2739">
        <f>SUM(C14:C23)</f>
        <v>197.47</v>
      </c>
      <c r="C2" s="2916"/>
      <c r="D2" s="2916"/>
      <c r="E2" s="2916"/>
      <c r="F2" s="2916"/>
      <c r="G2" s="2917"/>
      <c r="H2" s="2918"/>
      <c r="I2" s="2918"/>
      <c r="J2" s="2918"/>
      <c r="K2" s="2918"/>
    </row>
    <row r="3" spans="1:11" ht="15.6">
      <c r="A3" s="2739" t="s">
        <v>1328</v>
      </c>
      <c r="B3" s="2741">
        <f>项目基本情况!D3</f>
        <v>44222</v>
      </c>
      <c r="C3" s="2916"/>
      <c r="D3" s="2916"/>
      <c r="E3" s="2916"/>
      <c r="F3" s="2916"/>
      <c r="G3" s="2917"/>
      <c r="H3" s="2918"/>
      <c r="I3" s="2918"/>
      <c r="J3" s="2918"/>
      <c r="K3" s="2918"/>
    </row>
    <row r="4" spans="1:11" ht="31.2">
      <c r="A4" s="2739" t="s">
        <v>1327</v>
      </c>
      <c r="B4" s="2739" t="s">
        <v>1326</v>
      </c>
      <c r="C4" s="2739" t="s">
        <v>1325</v>
      </c>
      <c r="D4" s="2739" t="s">
        <v>1324</v>
      </c>
      <c r="E4" s="2916"/>
      <c r="F4" s="2917"/>
      <c r="G4" s="2917"/>
      <c r="H4" s="2918"/>
      <c r="I4" s="2918"/>
      <c r="J4" s="2918"/>
      <c r="K4" s="2918"/>
    </row>
    <row r="5" spans="1:11" ht="15.6">
      <c r="A5" s="2739" t="s">
        <v>1323</v>
      </c>
      <c r="B5" s="2739">
        <f ca="1">SUM(D14:D23)</f>
        <v>6745</v>
      </c>
      <c r="C5" s="2739">
        <f ca="1">ROUND(B5*10000/$B$1,0)</f>
        <v>16541</v>
      </c>
      <c r="D5" s="2739">
        <f ca="1">ROUND(B5*10000/$B$2,0)</f>
        <v>341571</v>
      </c>
      <c r="E5" s="2916"/>
      <c r="F5" s="2917"/>
      <c r="G5" s="2917"/>
      <c r="H5" s="2918"/>
      <c r="I5" s="2918"/>
      <c r="J5" s="2918"/>
      <c r="K5" s="2918"/>
    </row>
    <row r="6" spans="1:11" ht="15.6">
      <c r="A6" s="2739" t="s">
        <v>1322</v>
      </c>
      <c r="B6" s="2739">
        <f ca="1">SUM(G14:G23)</f>
        <v>6745</v>
      </c>
      <c r="C6" s="2739">
        <f ca="1">ROUND(B6*10000/$B$1,0)</f>
        <v>16541</v>
      </c>
      <c r="D6" s="2739">
        <f ca="1">ROUND(B6*10000/$B$2,0)</f>
        <v>341571</v>
      </c>
      <c r="E6" s="2916"/>
      <c r="F6" s="2917"/>
      <c r="G6" s="2917"/>
      <c r="H6" s="2918"/>
      <c r="I6" s="2918"/>
      <c r="J6" s="2918"/>
      <c r="K6" s="2918"/>
    </row>
    <row r="7" spans="1:11" ht="15.6">
      <c r="A7" s="2739" t="s">
        <v>1330</v>
      </c>
      <c r="B7" s="2739">
        <f>SUM(H14:H23)</f>
        <v>0</v>
      </c>
      <c r="C7" s="2739">
        <f>ROUND(B7*10000/$B$1,0)</f>
        <v>0</v>
      </c>
      <c r="D7" s="2739">
        <f>ROUND(B7*10000/$B$2,0)</f>
        <v>0</v>
      </c>
      <c r="E7" s="2916"/>
      <c r="F7" s="2917"/>
      <c r="G7" s="2917"/>
      <c r="H7" s="2918"/>
      <c r="I7" s="2918"/>
      <c r="J7" s="2918"/>
      <c r="K7" s="2918"/>
    </row>
    <row r="8" spans="1:11" ht="15.6">
      <c r="A8" s="2739" t="s">
        <v>1252</v>
      </c>
      <c r="B8" s="2739">
        <f>SUM(I14:I23)</f>
        <v>0</v>
      </c>
      <c r="C8" s="2739">
        <f>ROUND(B8*10000/$B$1,0)</f>
        <v>0</v>
      </c>
      <c r="D8" s="2739">
        <f>ROUND(B8*10000/$B$2,0)</f>
        <v>0</v>
      </c>
      <c r="E8" s="2916"/>
      <c r="F8" s="2917"/>
      <c r="G8" s="2917"/>
      <c r="H8" s="2918"/>
      <c r="I8" s="2918"/>
      <c r="J8" s="2918"/>
      <c r="K8" s="2918"/>
    </row>
    <row r="9" spans="1:11" ht="15.6">
      <c r="A9" s="2739" t="s">
        <v>1321</v>
      </c>
      <c r="B9" s="2747"/>
      <c r="C9" s="2916"/>
      <c r="D9" s="2916"/>
      <c r="E9" s="2916"/>
      <c r="F9" s="2917"/>
      <c r="G9" s="2917"/>
      <c r="H9" s="2918"/>
      <c r="I9" s="2918"/>
      <c r="J9" s="2918"/>
      <c r="K9" s="2918"/>
    </row>
    <row r="10" spans="1:11" ht="15.6">
      <c r="A10" s="2739" t="s">
        <v>1320</v>
      </c>
      <c r="B10" s="2747"/>
      <c r="C10" s="2916"/>
      <c r="D10" s="2916"/>
      <c r="E10" s="2916"/>
      <c r="F10" s="2917"/>
      <c r="G10" s="2917"/>
      <c r="H10" s="2918"/>
      <c r="I10" s="2918"/>
      <c r="J10" s="2918"/>
      <c r="K10" s="2918"/>
    </row>
    <row r="11" spans="1:11" ht="15.6">
      <c r="A11" s="2739" t="s">
        <v>1336</v>
      </c>
      <c r="B11" s="2747"/>
      <c r="C11" s="2916"/>
      <c r="D11" s="2916"/>
      <c r="E11" s="2916"/>
      <c r="F11" s="2917"/>
      <c r="G11" s="2917"/>
      <c r="H11" s="2918"/>
      <c r="I11" s="2918"/>
      <c r="J11" s="2918"/>
      <c r="K11" s="2918"/>
    </row>
    <row r="12" spans="1:11" ht="15.6">
      <c r="A12" s="2916"/>
      <c r="B12" s="2916"/>
      <c r="C12" s="2916"/>
      <c r="D12" s="2916"/>
      <c r="E12" s="2916"/>
      <c r="F12" s="2917"/>
      <c r="G12" s="2917"/>
      <c r="H12" s="2918"/>
      <c r="I12" s="2918"/>
      <c r="J12" s="2918"/>
      <c r="K12" s="2918"/>
    </row>
    <row r="13" spans="1:11" ht="31.8">
      <c r="A13" s="2742" t="s">
        <v>1335</v>
      </c>
      <c r="B13" s="2743" t="s">
        <v>1332</v>
      </c>
      <c r="C13" s="2743" t="s">
        <v>1334</v>
      </c>
      <c r="D13" s="2743" t="s">
        <v>1333</v>
      </c>
      <c r="E13" s="2739" t="s">
        <v>1325</v>
      </c>
      <c r="F13" s="2739" t="s">
        <v>1324</v>
      </c>
      <c r="G13" s="2743" t="s">
        <v>1318</v>
      </c>
      <c r="H13" s="2743" t="s">
        <v>1329</v>
      </c>
      <c r="I13" s="2743" t="s">
        <v>1317</v>
      </c>
      <c r="J13" s="2917"/>
      <c r="K13" s="2918"/>
    </row>
    <row r="14" spans="1:11" ht="15.6">
      <c r="A14" s="2744" t="s">
        <v>1316</v>
      </c>
      <c r="B14" s="2745">
        <f>结果表!L18</f>
        <v>4077.78</v>
      </c>
      <c r="C14" s="2745">
        <f>结果表!L19</f>
        <v>197.47</v>
      </c>
      <c r="D14" s="2745">
        <f ca="1">结果表!H118</f>
        <v>6745</v>
      </c>
      <c r="E14" s="2745">
        <f ca="1">ROUND(D14*10000/B14,0)</f>
        <v>16541</v>
      </c>
      <c r="F14" s="2745">
        <f ca="1">ROUND(D14*10000/C14,0)</f>
        <v>341571</v>
      </c>
      <c r="G14" s="2745">
        <f ca="1">结果表!D122</f>
        <v>6745</v>
      </c>
      <c r="H14" s="2745" t="str">
        <f>结果表!D124</f>
        <v>——</v>
      </c>
      <c r="I14" s="2745" t="str">
        <f>结果表!D126</f>
        <v>——</v>
      </c>
      <c r="J14" s="2917"/>
      <c r="K14" s="2918"/>
    </row>
    <row r="15" spans="1:11" ht="15.6">
      <c r="A15" s="2744" t="s">
        <v>1315</v>
      </c>
      <c r="B15" s="2746"/>
      <c r="C15" s="2746"/>
      <c r="D15" s="2746"/>
      <c r="E15" s="2745" t="e">
        <f t="shared" ref="E15:E23" si="0">ROUND(D15*10000/B15,0)</f>
        <v>#DIV/0!</v>
      </c>
      <c r="F15" s="2745" t="e">
        <f t="shared" ref="F15:F23" si="1">ROUND(D15*10000/C15,0)</f>
        <v>#DIV/0!</v>
      </c>
      <c r="G15" s="1501"/>
      <c r="H15" s="1501"/>
      <c r="I15" s="2746"/>
      <c r="J15" s="2917"/>
      <c r="K15" s="2918"/>
    </row>
    <row r="16" spans="1:11" ht="15.6">
      <c r="A16" s="2744" t="s">
        <v>1314</v>
      </c>
      <c r="B16" s="2746"/>
      <c r="C16" s="2746"/>
      <c r="D16" s="2746"/>
      <c r="E16" s="2745" t="e">
        <f t="shared" si="0"/>
        <v>#DIV/0!</v>
      </c>
      <c r="F16" s="2745" t="e">
        <f t="shared" si="1"/>
        <v>#DIV/0!</v>
      </c>
      <c r="G16" s="1501"/>
      <c r="H16" s="1501"/>
      <c r="I16" s="2746"/>
      <c r="J16" s="2918"/>
      <c r="K16" s="2918"/>
    </row>
    <row r="17" spans="1:11" ht="15.6">
      <c r="A17" s="2744" t="s">
        <v>1313</v>
      </c>
      <c r="B17" s="2746"/>
      <c r="C17" s="2746"/>
      <c r="D17" s="2746"/>
      <c r="E17" s="2745" t="e">
        <f t="shared" si="0"/>
        <v>#DIV/0!</v>
      </c>
      <c r="F17" s="2745" t="e">
        <f t="shared" si="1"/>
        <v>#DIV/0!</v>
      </c>
      <c r="G17" s="1501"/>
      <c r="H17" s="1501"/>
      <c r="I17" s="2746"/>
      <c r="J17" s="2918"/>
      <c r="K17" s="2918"/>
    </row>
    <row r="18" spans="1:11" ht="15.6">
      <c r="A18" s="2744" t="s">
        <v>1312</v>
      </c>
      <c r="B18" s="2746"/>
      <c r="C18" s="2746"/>
      <c r="D18" s="2746"/>
      <c r="E18" s="2745" t="e">
        <f t="shared" si="0"/>
        <v>#DIV/0!</v>
      </c>
      <c r="F18" s="2745" t="e">
        <f t="shared" si="1"/>
        <v>#DIV/0!</v>
      </c>
      <c r="G18" s="2746"/>
      <c r="H18" s="2746"/>
      <c r="I18" s="2746"/>
      <c r="J18" s="2918"/>
      <c r="K18" s="2918"/>
    </row>
    <row r="19" spans="1:11" ht="15.6">
      <c r="A19" s="2744" t="s">
        <v>1311</v>
      </c>
      <c r="B19" s="2746"/>
      <c r="C19" s="2746"/>
      <c r="D19" s="2746"/>
      <c r="E19" s="2745" t="e">
        <f t="shared" si="0"/>
        <v>#DIV/0!</v>
      </c>
      <c r="F19" s="2745" t="e">
        <f t="shared" si="1"/>
        <v>#DIV/0!</v>
      </c>
      <c r="G19" s="2746"/>
      <c r="H19" s="2746"/>
      <c r="I19" s="2746"/>
      <c r="J19" s="2918"/>
      <c r="K19" s="2918"/>
    </row>
    <row r="20" spans="1:11" ht="15.6">
      <c r="A20" s="2744" t="s">
        <v>1310</v>
      </c>
      <c r="B20" s="2746"/>
      <c r="C20" s="2746"/>
      <c r="D20" s="2746"/>
      <c r="E20" s="2745" t="e">
        <f t="shared" si="0"/>
        <v>#DIV/0!</v>
      </c>
      <c r="F20" s="2745" t="e">
        <f t="shared" si="1"/>
        <v>#DIV/0!</v>
      </c>
      <c r="G20" s="2746"/>
      <c r="H20" s="2746"/>
      <c r="I20" s="2746"/>
      <c r="J20" s="2918"/>
      <c r="K20" s="2918"/>
    </row>
    <row r="21" spans="1:11" ht="15.6">
      <c r="A21" s="2744" t="s">
        <v>1309</v>
      </c>
      <c r="B21" s="2746"/>
      <c r="C21" s="2746"/>
      <c r="D21" s="2746"/>
      <c r="E21" s="2745" t="e">
        <f t="shared" si="0"/>
        <v>#DIV/0!</v>
      </c>
      <c r="F21" s="2745" t="e">
        <f t="shared" si="1"/>
        <v>#DIV/0!</v>
      </c>
      <c r="G21" s="2746"/>
      <c r="H21" s="2746"/>
      <c r="I21" s="2746"/>
      <c r="J21" s="2918"/>
      <c r="K21" s="2918"/>
    </row>
    <row r="22" spans="1:11" ht="15.6">
      <c r="A22" s="2744" t="s">
        <v>1308</v>
      </c>
      <c r="B22" s="2746"/>
      <c r="C22" s="2746"/>
      <c r="D22" s="2746"/>
      <c r="E22" s="2745" t="e">
        <f t="shared" si="0"/>
        <v>#DIV/0!</v>
      </c>
      <c r="F22" s="2745" t="e">
        <f t="shared" si="1"/>
        <v>#DIV/0!</v>
      </c>
      <c r="G22" s="2746"/>
      <c r="H22" s="2746"/>
      <c r="I22" s="2746"/>
      <c r="J22" s="2918"/>
      <c r="K22" s="2918"/>
    </row>
    <row r="23" spans="1:11" ht="15.6">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E25" sqref="E25"/>
    </sheetView>
  </sheetViews>
  <sheetFormatPr defaultColWidth="12.6640625" defaultRowHeight="21.75" customHeight="1"/>
  <cols>
    <col min="1" max="2" width="12.6640625" style="1940"/>
    <col min="3" max="4" width="12.6640625" style="1940" customWidth="1"/>
    <col min="5" max="9" width="12.6640625" style="1940"/>
    <col min="10" max="11" width="12.6640625" style="734" customWidth="1"/>
    <col min="12" max="12" width="12.6640625" style="734"/>
    <col min="13" max="13" width="14.109375" style="734" bestFit="1" customWidth="1"/>
    <col min="14" max="26" width="12.6640625" style="734"/>
    <col min="27" max="35" width="12.6640625" style="1939"/>
    <col min="36" max="16384" width="12.6640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41" t="str">
        <f>项目基本情况!S2</f>
        <v>北京市房地产</v>
      </c>
      <c r="B2" s="3242"/>
      <c r="C2" s="3242"/>
      <c r="D2" s="3242"/>
      <c r="E2" s="3242"/>
      <c r="F2" s="3242"/>
      <c r="G2" s="3242"/>
      <c r="H2" s="3242"/>
      <c r="I2" s="3243"/>
    </row>
    <row r="3" spans="1:12" ht="13.2">
      <c r="A3" s="3245" t="s">
        <v>1951</v>
      </c>
      <c r="B3" s="3246"/>
      <c r="C3" s="3246"/>
      <c r="D3" s="3246"/>
      <c r="E3" s="3246"/>
      <c r="F3" s="3246"/>
      <c r="G3" s="3246"/>
      <c r="H3" s="3246"/>
      <c r="I3" s="3246"/>
    </row>
    <row r="4" spans="1:12" ht="14.4">
      <c r="A4" s="1941" t="s">
        <v>1952</v>
      </c>
      <c r="B4" s="1942" t="s">
        <v>1953</v>
      </c>
      <c r="C4" s="1943" t="s">
        <v>3305</v>
      </c>
      <c r="D4" s="1943" t="s">
        <v>3306</v>
      </c>
      <c r="E4" s="3250" t="s">
        <v>1954</v>
      </c>
      <c r="F4" s="3251"/>
      <c r="G4" s="3251"/>
      <c r="H4" s="3251"/>
      <c r="I4" s="325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186" t="s">
        <v>1955</v>
      </c>
      <c r="B5" s="3244">
        <v>25</v>
      </c>
      <c r="C5" s="3247"/>
      <c r="D5" s="3235"/>
      <c r="E5" s="136" t="s">
        <v>1956</v>
      </c>
      <c r="F5" s="1944"/>
      <c r="G5" s="1944"/>
      <c r="H5" s="1944"/>
      <c r="I5" s="1558"/>
    </row>
    <row r="6" spans="1:12" ht="13.2">
      <c r="A6" s="3186"/>
      <c r="B6" s="3244"/>
      <c r="C6" s="3249"/>
      <c r="D6" s="3235"/>
      <c r="E6" s="136" t="s">
        <v>1957</v>
      </c>
      <c r="F6" s="1944"/>
      <c r="G6" s="1944"/>
      <c r="H6" s="1944"/>
      <c r="I6" s="1558"/>
    </row>
    <row r="7" spans="1:12" ht="13.2">
      <c r="A7" s="3186"/>
      <c r="B7" s="3244"/>
      <c r="C7" s="3248"/>
      <c r="D7" s="3235"/>
      <c r="E7" s="136" t="s">
        <v>1958</v>
      </c>
      <c r="F7" s="1944"/>
      <c r="G7" s="1944"/>
      <c r="H7" s="1944"/>
      <c r="I7" s="1558"/>
    </row>
    <row r="8" spans="1:12" ht="13.2">
      <c r="A8" s="3186" t="s">
        <v>1959</v>
      </c>
      <c r="B8" s="3244">
        <v>15</v>
      </c>
      <c r="C8" s="3247"/>
      <c r="D8" s="3235"/>
      <c r="E8" s="136" t="s">
        <v>1960</v>
      </c>
      <c r="F8" s="1944"/>
      <c r="G8" s="1944"/>
      <c r="H8" s="1944"/>
      <c r="I8" s="1558"/>
    </row>
    <row r="9" spans="1:12" ht="13.2">
      <c r="A9" s="3186"/>
      <c r="B9" s="3244"/>
      <c r="C9" s="3248"/>
      <c r="D9" s="3235"/>
      <c r="E9" s="136" t="s">
        <v>1961</v>
      </c>
      <c r="F9" s="1944"/>
      <c r="G9" s="1944"/>
      <c r="H9" s="1944"/>
      <c r="I9" s="1558"/>
    </row>
    <row r="10" spans="1:12" ht="13.2">
      <c r="A10" s="3186" t="s">
        <v>1962</v>
      </c>
      <c r="B10" s="3244">
        <v>15</v>
      </c>
      <c r="C10" s="3247"/>
      <c r="D10" s="3235"/>
      <c r="E10" s="136" t="s">
        <v>1963</v>
      </c>
      <c r="F10" s="1944"/>
      <c r="G10" s="1944"/>
      <c r="H10" s="1944"/>
      <c r="I10" s="1558"/>
    </row>
    <row r="11" spans="1:12" ht="13.2">
      <c r="A11" s="3186"/>
      <c r="B11" s="3244"/>
      <c r="C11" s="3248"/>
      <c r="D11" s="3235"/>
      <c r="E11" s="136" t="s">
        <v>1964</v>
      </c>
      <c r="F11" s="1944"/>
      <c r="G11" s="1944"/>
      <c r="H11" s="1944"/>
      <c r="I11" s="1558"/>
    </row>
    <row r="12" spans="1:12" ht="13.2">
      <c r="A12" s="3186" t="s">
        <v>1965</v>
      </c>
      <c r="B12" s="3244">
        <v>15</v>
      </c>
      <c r="C12" s="3247"/>
      <c r="D12" s="3235"/>
      <c r="E12" s="136" t="s">
        <v>1966</v>
      </c>
      <c r="F12" s="1944"/>
      <c r="G12" s="1944"/>
      <c r="H12" s="1944"/>
      <c r="I12" s="1558"/>
    </row>
    <row r="13" spans="1:12" ht="13.2">
      <c r="A13" s="3186"/>
      <c r="B13" s="3244"/>
      <c r="C13" s="3248"/>
      <c r="D13" s="3235"/>
      <c r="E13" s="136" t="s">
        <v>1967</v>
      </c>
      <c r="F13" s="1944"/>
      <c r="G13" s="1944"/>
      <c r="H13" s="1944"/>
      <c r="I13" s="1558"/>
    </row>
    <row r="14" spans="1:12" ht="13.2">
      <c r="A14" s="3186" t="s">
        <v>1968</v>
      </c>
      <c r="B14" s="3244">
        <v>30</v>
      </c>
      <c r="C14" s="3419">
        <v>5</v>
      </c>
      <c r="D14" s="3420">
        <v>5</v>
      </c>
      <c r="E14" s="136" t="s">
        <v>1969</v>
      </c>
      <c r="F14" s="1944"/>
      <c r="G14" s="1944"/>
      <c r="H14" s="1944"/>
      <c r="I14" s="1558"/>
    </row>
    <row r="15" spans="1:12" ht="13.2">
      <c r="A15" s="3186"/>
      <c r="B15" s="3244"/>
      <c r="C15" s="3421"/>
      <c r="D15" s="3420"/>
      <c r="E15" s="136" t="s">
        <v>1970</v>
      </c>
      <c r="F15" s="1944"/>
      <c r="G15" s="1944"/>
      <c r="H15" s="1944"/>
      <c r="I15" s="1558"/>
    </row>
    <row r="16" spans="1:12" ht="13.2">
      <c r="A16" s="3186"/>
      <c r="B16" s="3244"/>
      <c r="C16" s="3422"/>
      <c r="D16" s="3420"/>
      <c r="E16" s="136" t="s">
        <v>1971</v>
      </c>
      <c r="F16" s="1944"/>
      <c r="G16" s="1944"/>
      <c r="H16" s="1944"/>
      <c r="I16" s="1558"/>
    </row>
    <row r="17" spans="1:36" ht="14.4">
      <c r="A17" s="1945" t="s">
        <v>1972</v>
      </c>
      <c r="B17" s="60"/>
      <c r="C17" s="137">
        <f>SUM(C5:C16)</f>
        <v>5</v>
      </c>
      <c r="D17" s="137">
        <f>SUM(D5:D16)</f>
        <v>5</v>
      </c>
      <c r="E17" s="134"/>
      <c r="F17" s="134"/>
      <c r="G17" s="134"/>
      <c r="H17" s="134"/>
      <c r="I17" s="134"/>
      <c r="K17" s="308"/>
      <c r="L17" s="308" t="s">
        <v>1973</v>
      </c>
      <c r="M17" s="308" t="s">
        <v>1974</v>
      </c>
    </row>
    <row r="18" spans="1:36" ht="31.95" customHeight="1" thickBot="1">
      <c r="A18" s="1946" t="s">
        <v>1975</v>
      </c>
      <c r="B18" s="1947"/>
      <c r="C18" s="138">
        <f>ROUND(C17/SUM(C17:D17),2)</f>
        <v>0.5</v>
      </c>
      <c r="D18" s="138">
        <f>1-C18</f>
        <v>0.5</v>
      </c>
      <c r="E18" s="3266" t="s">
        <v>2872</v>
      </c>
      <c r="F18" s="3267"/>
      <c r="G18" s="3267"/>
      <c r="H18" s="3267"/>
      <c r="I18" s="3267"/>
      <c r="K18" s="308" t="s">
        <v>1976</v>
      </c>
      <c r="L18" s="308">
        <f>IF(C1="",'数据-汇总表'!E3,SUMIF(项目类型,C1,'数据-汇总表'!E17:E26)+SUMIF(项目类型,C1,'数据-汇总表'!I17:I26))</f>
        <v>4077.78</v>
      </c>
      <c r="M18" s="308">
        <f>IF(C1="",'数据-汇总表'!E3,SUMIF(项目类型,C1,'数据-汇总表'!E17:E26))</f>
        <v>4077.78</v>
      </c>
    </row>
    <row r="19" spans="1:36" ht="14.4">
      <c r="A19" s="1948" t="s">
        <v>1977</v>
      </c>
      <c r="B19" s="1949" t="s">
        <v>1978</v>
      </c>
      <c r="C19" s="139">
        <f ca="1">SUMIF(INDIRECT("'"&amp;C4&amp;"'"&amp;"!A:A"),结果表!B19,INDIRECT("'"&amp;C4&amp;"'"&amp;"!B:B"))</f>
        <v>7365</v>
      </c>
      <c r="D19" s="140">
        <f ca="1">SUMIF(INDIRECT("'"&amp;D4&amp;"'"&amp;"!A:A"),结果表!B19,INDIRECT("'"&amp;D4&amp;"'"&amp;"!B:B"))</f>
        <v>6125</v>
      </c>
      <c r="E19" s="1948" t="s">
        <v>1979</v>
      </c>
      <c r="F19" s="1949" t="s">
        <v>1978</v>
      </c>
      <c r="G19" s="141">
        <f ca="1">ROUND(C19*$C$18+D19*$D$18,0)</f>
        <v>6745</v>
      </c>
      <c r="H19" s="1950" t="s">
        <v>1980</v>
      </c>
      <c r="I19" s="134"/>
      <c r="K19" s="308" t="s">
        <v>1981</v>
      </c>
      <c r="L19" s="308">
        <f>IF(C1="",'数据-汇总表'!D3,SUMIF(项目类型,C1,'数据-汇总表'!D17:D26)+SUMIF(项目类型,C1,'数据-汇总表'!H17:H27))</f>
        <v>197.47</v>
      </c>
      <c r="M19" s="308">
        <f>IF(C1="",'数据-汇总表'!D3,SUMIF(项目类型,C1,'数据-汇总表'!D17:D26))</f>
        <v>197.47</v>
      </c>
    </row>
    <row r="20" spans="1:36" ht="14.4">
      <c r="A20" s="1951"/>
      <c r="B20" s="1156" t="s">
        <v>1982</v>
      </c>
      <c r="C20" s="142">
        <f ca="1">SUMIF(INDIRECT("'"&amp;C4&amp;"'"&amp;"!A:A"),结果表!B20,INDIRECT("'"&amp;C4&amp;"'"&amp;"!B:B"))</f>
        <v>18061</v>
      </c>
      <c r="D20" s="143">
        <f ca="1">SUMIF(INDIRECT("'"&amp;D4&amp;"'"&amp;"!A:A"),结果表!B20,INDIRECT("'"&amp;D4&amp;"'"&amp;"!B:B"))</f>
        <v>15021</v>
      </c>
      <c r="E20" s="1951"/>
      <c r="F20" s="1156" t="s">
        <v>1982</v>
      </c>
      <c r="G20" s="144">
        <f ca="1">ROUND(C20*$C$18+D20*$D$18,0)</f>
        <v>16541</v>
      </c>
      <c r="H20" s="917" t="s">
        <v>1983</v>
      </c>
      <c r="I20" s="134"/>
    </row>
    <row r="21" spans="1:36" ht="15" customHeight="1" thickBot="1">
      <c r="A21" s="937"/>
      <c r="B21" s="1952" t="s">
        <v>1984</v>
      </c>
      <c r="C21" s="728">
        <f ca="1">ROUND(C19*10000/L19,0)</f>
        <v>372968</v>
      </c>
      <c r="D21" s="729">
        <f ca="1">ROUND(D19*10000/L19,0)</f>
        <v>310174</v>
      </c>
      <c r="E21" s="937"/>
      <c r="F21" s="1952" t="s">
        <v>1984</v>
      </c>
      <c r="G21" s="145">
        <f ca="1">ROUND(G19*10000/L19,0)</f>
        <v>341571</v>
      </c>
      <c r="H21" s="1953" t="s">
        <v>1983</v>
      </c>
      <c r="I21" s="134"/>
    </row>
    <row r="22" spans="1:36" ht="15" thickBot="1">
      <c r="A22" s="1875" t="s">
        <v>1985</v>
      </c>
      <c r="B22" s="1954"/>
      <c r="C22" s="1955"/>
      <c r="D22" s="730">
        <f ca="1">IF(C19&lt;D19,D19/C19-1,C19/D19-1)</f>
        <v>0.20244897959183672</v>
      </c>
      <c r="E22" s="134"/>
      <c r="F22" s="134"/>
      <c r="G22" s="134"/>
      <c r="H22" s="134"/>
      <c r="I22" s="134"/>
    </row>
    <row r="23" spans="1:36" ht="13.8" thickBot="1">
      <c r="A23" s="1934"/>
      <c r="B23" s="1934"/>
      <c r="C23" s="1934"/>
      <c r="D23" s="1934"/>
      <c r="E23" s="134"/>
      <c r="F23" s="134"/>
      <c r="G23" s="134"/>
      <c r="H23" s="134"/>
      <c r="I23" s="134"/>
    </row>
    <row r="24" spans="1:36" ht="14.4">
      <c r="A24" s="3259" t="s">
        <v>1986</v>
      </c>
      <c r="B24" s="1949" t="s">
        <v>1978</v>
      </c>
      <c r="C24" s="141">
        <f>IF(B30=0,0,D30)</f>
        <v>0</v>
      </c>
      <c r="D24" s="1956"/>
      <c r="E24" s="134"/>
      <c r="F24" s="134"/>
      <c r="G24" s="134"/>
      <c r="H24" s="134"/>
      <c r="I24" s="134"/>
    </row>
    <row r="25" spans="1:36" ht="14.4">
      <c r="A25" s="3260"/>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3.8">
      <c r="A27" s="1958"/>
      <c r="B27" s="147">
        <v>0</v>
      </c>
      <c r="C27" s="147">
        <v>0</v>
      </c>
      <c r="D27" s="148">
        <f>ROUND(C27*B27/10000,0)</f>
        <v>0</v>
      </c>
      <c r="E27" s="134"/>
      <c r="F27" s="134"/>
      <c r="G27" s="134"/>
      <c r="H27" s="134"/>
      <c r="I27" s="134"/>
    </row>
    <row r="28" spans="1:36" ht="13.8">
      <c r="A28" s="1958"/>
      <c r="B28" s="147"/>
      <c r="C28" s="147"/>
      <c r="D28" s="148"/>
      <c r="E28" s="134"/>
      <c r="F28" s="134"/>
      <c r="G28" s="134"/>
      <c r="H28" s="134"/>
      <c r="I28" s="134"/>
    </row>
    <row r="29" spans="1:36" ht="13.8">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5.6" thickTop="1" thickBot="1">
      <c r="A32" s="1960" t="s">
        <v>1992</v>
      </c>
      <c r="B32" s="1961"/>
      <c r="C32" s="149">
        <f ca="1">IF(D32="总价",G19-C24,G20-C25)</f>
        <v>6745</v>
      </c>
      <c r="D32" s="1962" t="s">
        <v>3308</v>
      </c>
      <c r="E32" s="134"/>
      <c r="F32" s="134"/>
      <c r="G32" s="134"/>
      <c r="H32" s="134"/>
      <c r="I32" s="134"/>
    </row>
    <row r="33" spans="1:15" ht="14.4">
      <c r="A33" s="894" t="s">
        <v>1993</v>
      </c>
      <c r="B33" s="1963"/>
      <c r="C33" s="1964" t="s">
        <v>3309</v>
      </c>
      <c r="D33" s="1965" t="s">
        <v>3306</v>
      </c>
      <c r="E33" s="1966" t="s">
        <v>1994</v>
      </c>
      <c r="F33" s="1967" t="str">
        <f>IF(D32="楼面单价","取值（单价）","取值（总价）")</f>
        <v>取值（总价）</v>
      </c>
      <c r="G33" s="134"/>
      <c r="H33" s="134"/>
      <c r="I33" s="134"/>
    </row>
    <row r="34" spans="1:15" ht="14.4">
      <c r="A34" s="1968"/>
      <c r="B34" s="1969" t="s">
        <v>1995</v>
      </c>
      <c r="C34" s="153">
        <f ca="1">IF(C33="自定义",F34,C32-C35)</f>
        <v>3386</v>
      </c>
      <c r="D34" s="970">
        <f ca="1">IF(C33="自定义",ROUND(C34/C32,3),IF(C33="收益比率",SUMIF(INDIRECT("'"&amp;D33&amp;"'"&amp;"!b:b"),"土地收益比率",INDIRECT("'"&amp;D33&amp;"'"&amp;"!c:c")),SUMIF(INDIRECT("'"&amp;D33&amp;"'"&amp;"!b:b"),"土地成本比率",INDIRECT("'"&amp;D33&amp;"'"&amp;"!c:c"))))</f>
        <v>0.502</v>
      </c>
      <c r="E34" s="1970" t="s">
        <v>1996</v>
      </c>
      <c r="F34" s="1499">
        <f ca="1">I118-F35</f>
        <v>11280</v>
      </c>
      <c r="G34" s="134"/>
      <c r="H34" s="134"/>
      <c r="I34" s="134"/>
    </row>
    <row r="35" spans="1:15" ht="15" thickBot="1">
      <c r="A35" s="1971"/>
      <c r="B35" s="1972" t="s">
        <v>1997</v>
      </c>
      <c r="C35" s="1331">
        <f ca="1">IF(C33="自定义",F35,ROUND(C32*D35,0))</f>
        <v>3359</v>
      </c>
      <c r="D35" s="1332">
        <f ca="1">IF(C33="自定义",ROUND(C35/C32,3),IF(C33="收益比率",SUMIF(INDIRECT("'"&amp;D33&amp;"'"&amp;"!b:b"),"建筑物收益比率",INDIRECT("'"&amp;D33&amp;"'"&amp;"!c:c")),SUMIF(INDIRECT("'"&amp;D33&amp;"'"&amp;"!b:b"),"建筑物成本比率",INDIRECT("'"&amp;D33&amp;"'"&amp;"!c:c"))))</f>
        <v>0.498</v>
      </c>
      <c r="E35" s="1973" t="s">
        <v>1998</v>
      </c>
      <c r="F35" s="159">
        <f ca="1">ROUND('成本法 (元)'!C51/结果表!L18,0)</f>
        <v>5261</v>
      </c>
      <c r="G35" s="134"/>
      <c r="H35" s="134"/>
      <c r="I35" s="134"/>
    </row>
    <row r="36" spans="1:15" ht="15" thickBot="1">
      <c r="A36" s="3236" t="s">
        <v>1999</v>
      </c>
      <c r="B36" s="1974" t="s">
        <v>2000</v>
      </c>
      <c r="C36" s="150"/>
      <c r="D36" s="1975"/>
      <c r="E36" s="1976"/>
      <c r="F36" s="1977"/>
      <c r="G36" s="134"/>
      <c r="H36" s="134"/>
      <c r="I36" s="134"/>
    </row>
    <row r="37" spans="1:15" ht="15" thickBot="1">
      <c r="A37" s="3237"/>
      <c r="B37" s="1861" t="s">
        <v>2001</v>
      </c>
      <c r="C37" s="152"/>
      <c r="D37" s="1300"/>
      <c r="E37" s="1300"/>
      <c r="F37" s="1977"/>
      <c r="G37" s="134"/>
      <c r="H37" s="134"/>
      <c r="I37" s="134"/>
    </row>
    <row r="38" spans="1:15" ht="15" thickBot="1">
      <c r="A38" s="3238"/>
      <c r="B38" s="1978" t="s">
        <v>2002</v>
      </c>
      <c r="C38" s="683"/>
      <c r="D38" s="1979" t="s">
        <v>2003</v>
      </c>
      <c r="E38" s="1300"/>
      <c r="F38" s="1977"/>
      <c r="G38" s="134"/>
      <c r="H38" s="134"/>
      <c r="I38" s="134"/>
    </row>
    <row r="39" spans="1:15" ht="14.4">
      <c r="A39" s="1951" t="s">
        <v>2004</v>
      </c>
      <c r="B39" s="1980" t="s">
        <v>2005</v>
      </c>
      <c r="C39" s="1981" t="s">
        <v>2006</v>
      </c>
      <c r="D39" s="1981" t="s">
        <v>2007</v>
      </c>
      <c r="E39" s="1982" t="s">
        <v>2008</v>
      </c>
      <c r="F39" s="1977"/>
      <c r="G39" s="134"/>
      <c r="H39" s="134"/>
      <c r="I39" s="134"/>
    </row>
    <row r="40" spans="1:15" ht="13.8">
      <c r="A40" s="1983" t="s">
        <v>2009</v>
      </c>
      <c r="B40" s="154"/>
      <c r="C40" s="155"/>
      <c r="D40" s="155"/>
      <c r="E40" s="156"/>
      <c r="F40" s="1977"/>
      <c r="G40" s="134"/>
      <c r="H40" s="134"/>
      <c r="I40" s="134"/>
    </row>
    <row r="41" spans="1:15" ht="13.8">
      <c r="A41" s="1983" t="s">
        <v>2010</v>
      </c>
      <c r="B41" s="154"/>
      <c r="C41" s="155"/>
      <c r="D41" s="155"/>
      <c r="E41" s="156"/>
      <c r="F41" s="1977"/>
      <c r="G41" s="134"/>
      <c r="H41" s="134"/>
      <c r="I41" s="134"/>
    </row>
    <row r="42" spans="1:15" ht="14.4" thickBot="1">
      <c r="A42" s="1984"/>
      <c r="B42" s="157"/>
      <c r="C42" s="158"/>
      <c r="D42" s="158"/>
      <c r="E42" s="159"/>
      <c r="F42" s="1977"/>
      <c r="G42" s="134"/>
      <c r="H42" s="134"/>
      <c r="I42" s="134"/>
    </row>
    <row r="43" spans="1:15" ht="13.2">
      <c r="A43" s="1763"/>
      <c r="B43" s="1763"/>
      <c r="C43" s="1763"/>
      <c r="D43" s="1763"/>
      <c r="E43" s="1763"/>
      <c r="F43" s="1985"/>
      <c r="G43" s="1985"/>
      <c r="H43" s="1985"/>
      <c r="I43" s="1986"/>
    </row>
    <row r="44" spans="1:15" ht="17.399999999999999">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56" t="s">
        <v>2013</v>
      </c>
      <c r="B45" s="3257"/>
      <c r="C45" s="3258"/>
      <c r="D45" s="160">
        <f ca="1">ROUND(H101*F45,0)</f>
        <v>6745</v>
      </c>
      <c r="E45" s="161" t="s">
        <v>2014</v>
      </c>
      <c r="F45" s="162">
        <v>1</v>
      </c>
      <c r="G45" s="163" t="s">
        <v>2015</v>
      </c>
      <c r="H45" s="134"/>
      <c r="I45" s="134"/>
      <c r="J45" s="3173" t="s">
        <v>2016</v>
      </c>
      <c r="K45" s="3173"/>
      <c r="L45" s="3173"/>
      <c r="M45" s="3173"/>
      <c r="N45" s="3173"/>
      <c r="O45" s="3173"/>
    </row>
    <row r="46" spans="1:15" ht="14.25" customHeight="1">
      <c r="A46" s="3253" t="s">
        <v>2017</v>
      </c>
      <c r="B46" s="3254"/>
      <c r="C46" s="3254"/>
      <c r="D46" s="3254"/>
      <c r="E46" s="3254"/>
      <c r="F46" s="3254"/>
      <c r="G46" s="3255"/>
      <c r="H46" s="1993"/>
      <c r="I46" s="164"/>
      <c r="J46" s="2750">
        <v>1</v>
      </c>
      <c r="K46" s="3174" t="s">
        <v>2018</v>
      </c>
      <c r="L46" s="3174"/>
      <c r="M46" s="3175"/>
      <c r="N46" s="3175"/>
      <c r="O46" s="3175"/>
    </row>
    <row r="47" spans="1:15" ht="12" customHeight="1">
      <c r="A47" s="165" t="s">
        <v>2019</v>
      </c>
      <c r="B47" s="166"/>
      <c r="C47" s="167"/>
      <c r="D47" s="1246" t="s">
        <v>2020</v>
      </c>
      <c r="E47" s="308" t="s">
        <v>2021</v>
      </c>
      <c r="F47" s="168" t="s">
        <v>2022</v>
      </c>
      <c r="G47" s="2773" t="s">
        <v>2023</v>
      </c>
      <c r="H47" s="2774"/>
      <c r="I47" s="164"/>
      <c r="J47" s="2750">
        <v>2</v>
      </c>
      <c r="K47" s="3174" t="s">
        <v>2024</v>
      </c>
      <c r="L47" s="3174"/>
      <c r="M47" s="3176">
        <f>'数据-取费表'!B2</f>
        <v>44222</v>
      </c>
      <c r="N47" s="3176"/>
      <c r="O47" s="3176"/>
    </row>
    <row r="48" spans="1:15" ht="26.4">
      <c r="A48" s="3239" t="s">
        <v>2025</v>
      </c>
      <c r="B48" s="3240"/>
      <c r="C48" s="3240"/>
      <c r="D48" s="2548" t="b">
        <f>IF(H48="情况1",0,IF(H48="情况2",D52,IF(H48="情况3",D53,IF(H48="情况4",D54))))</f>
        <v>0</v>
      </c>
      <c r="E48" s="2558" t="str">
        <f>IF(H48="情况4","(销售额-原购置价)×税（费）率","销售额×税（费）率")</f>
        <v>销售额×税（费）率</v>
      </c>
      <c r="F48" s="2775">
        <f>IF(H48="情况1","免征",'数据-取费表'!B41)</f>
        <v>5.6000000000000001E-2</v>
      </c>
      <c r="G48" s="2776" t="s">
        <v>2026</v>
      </c>
      <c r="H48" s="2777"/>
      <c r="I48" s="1993"/>
      <c r="J48" s="2750">
        <v>3</v>
      </c>
      <c r="K48" s="3174" t="s">
        <v>2027</v>
      </c>
      <c r="L48" s="3174"/>
      <c r="M48" s="3177">
        <f ca="1">H101</f>
        <v>6745</v>
      </c>
      <c r="N48" s="3177"/>
      <c r="O48" s="3177"/>
    </row>
    <row r="49" spans="1:35" ht="25.5" customHeight="1">
      <c r="A49" s="2557" t="s">
        <v>2028</v>
      </c>
      <c r="B49" s="3222" t="s">
        <v>2029</v>
      </c>
      <c r="C49" s="3222"/>
      <c r="D49" s="1776">
        <v>0</v>
      </c>
      <c r="E49" s="330" t="s">
        <v>2030</v>
      </c>
      <c r="F49" s="2651" t="s">
        <v>34</v>
      </c>
      <c r="G49" s="3205"/>
      <c r="H49" s="2529" t="s">
        <v>2875</v>
      </c>
      <c r="I49" s="2530"/>
      <c r="J49" s="2750">
        <v>4</v>
      </c>
      <c r="K49" s="3174" t="str">
        <f>IF(项目基本情况!E8="房地产抵押价值","房地产抵押价值","抵押担保权已注销时的房地产抵押价值")</f>
        <v>房地产抵押价值</v>
      </c>
      <c r="L49" s="3174"/>
      <c r="M49" s="3177">
        <f ca="1">IF(项目基本情况!E8="房地产抵押价值",H107,H109)</f>
        <v>6745</v>
      </c>
      <c r="N49" s="3177"/>
      <c r="O49" s="3177"/>
    </row>
    <row r="50" spans="1:35" ht="25.5" customHeight="1">
      <c r="A50" s="2778"/>
      <c r="B50" s="3222" t="s">
        <v>2031</v>
      </c>
      <c r="C50" s="3222"/>
      <c r="D50" s="2779"/>
      <c r="E50" s="338"/>
      <c r="F50" s="2651"/>
      <c r="G50" s="3206"/>
      <c r="H50" s="2531" t="s">
        <v>2876</v>
      </c>
      <c r="I50" s="2530"/>
      <c r="J50" s="3173" t="s">
        <v>2032</v>
      </c>
      <c r="K50" s="3173"/>
      <c r="L50" s="3173"/>
      <c r="M50" s="3173"/>
      <c r="N50" s="3173"/>
      <c r="O50" s="3173"/>
    </row>
    <row r="51" spans="1:35" ht="20.399999999999999" customHeight="1">
      <c r="A51" s="2780"/>
      <c r="B51" s="3222" t="s">
        <v>2033</v>
      </c>
      <c r="C51" s="3222"/>
      <c r="D51" s="1246"/>
      <c r="E51" s="333"/>
      <c r="F51" s="2651"/>
      <c r="G51" s="3207"/>
      <c r="H51" s="2531" t="s">
        <v>2877</v>
      </c>
      <c r="I51" s="2530"/>
      <c r="J51" s="2751" t="s">
        <v>2034</v>
      </c>
      <c r="K51" s="3174" t="s">
        <v>2035</v>
      </c>
      <c r="L51" s="3174"/>
      <c r="M51" s="2751" t="s">
        <v>2036</v>
      </c>
      <c r="N51" s="2751" t="s">
        <v>2037</v>
      </c>
      <c r="O51" s="2751" t="s">
        <v>2038</v>
      </c>
    </row>
    <row r="52" spans="1:35" ht="24" customHeight="1">
      <c r="A52" s="2559" t="s">
        <v>2039</v>
      </c>
      <c r="B52" s="3222" t="s">
        <v>2040</v>
      </c>
      <c r="C52" s="3222"/>
      <c r="D52" s="1246">
        <f ca="1">ROUND(D45*'数据-取费表'!B41/(1+'数据-取费表'!C42),0)</f>
        <v>360</v>
      </c>
      <c r="E52" s="2558" t="s">
        <v>2041</v>
      </c>
      <c r="F52" s="2781">
        <f>'数据-取费表'!B41</f>
        <v>5.6000000000000001E-2</v>
      </c>
      <c r="G52" s="2782"/>
      <c r="H52" s="2771"/>
      <c r="I52" s="1994"/>
      <c r="J52" s="2750">
        <v>1</v>
      </c>
      <c r="K52" s="3199" t="s">
        <v>2042</v>
      </c>
      <c r="L52" s="3199"/>
      <c r="M52" s="2752" t="b">
        <f>D48</f>
        <v>0</v>
      </c>
      <c r="N52" s="2750" t="str">
        <f>E48</f>
        <v>销售额×税（费）率</v>
      </c>
      <c r="O52" s="2753">
        <f>F48</f>
        <v>5.6000000000000001E-2</v>
      </c>
    </row>
    <row r="53" spans="1:35" ht="12" customHeight="1">
      <c r="A53" s="2559" t="s">
        <v>2043</v>
      </c>
      <c r="B53" s="3223" t="s">
        <v>3036</v>
      </c>
      <c r="C53" s="3224"/>
      <c r="D53" s="1246">
        <f ca="1">ROUND(D45*'数据-取费表'!B41/(1+'数据-取费表'!C42),0)</f>
        <v>360</v>
      </c>
      <c r="E53" s="2558" t="s">
        <v>2041</v>
      </c>
      <c r="F53" s="2781">
        <f>'数据-取费表'!B41</f>
        <v>5.6000000000000001E-2</v>
      </c>
      <c r="G53" s="2782"/>
      <c r="H53" s="2771"/>
      <c r="I53" s="1994"/>
      <c r="J53" s="2750">
        <v>2</v>
      </c>
      <c r="K53" s="3199" t="s">
        <v>2044</v>
      </c>
      <c r="L53" s="3199"/>
      <c r="M53" s="2752">
        <f t="shared" ref="M53:O54" ca="1" si="0">D55</f>
        <v>3</v>
      </c>
      <c r="N53" s="2750" t="str">
        <f t="shared" si="0"/>
        <v>销售额×税（费）率</v>
      </c>
      <c r="O53" s="2753" t="str">
        <f t="shared" si="0"/>
        <v>免征</v>
      </c>
    </row>
    <row r="54" spans="1:35" ht="12" customHeight="1">
      <c r="A54" s="2559" t="s">
        <v>2045</v>
      </c>
      <c r="B54" s="3223" t="s">
        <v>3037</v>
      </c>
      <c r="C54" s="3224"/>
      <c r="D54" s="1246">
        <f ca="1">C68</f>
        <v>360</v>
      </c>
      <c r="E54" s="333" t="s">
        <v>2046</v>
      </c>
      <c r="F54" s="2781">
        <f>'数据-取费表'!B41</f>
        <v>5.6000000000000001E-2</v>
      </c>
      <c r="G54" s="2782"/>
      <c r="H54" s="2783"/>
      <c r="I54" s="1994"/>
      <c r="J54" s="2750">
        <v>3</v>
      </c>
      <c r="K54" s="3199" t="s">
        <v>2047</v>
      </c>
      <c r="L54" s="3199"/>
      <c r="M54" s="2752">
        <f t="shared" ca="1" si="0"/>
        <v>3817</v>
      </c>
      <c r="N54" s="2750" t="str">
        <f t="shared" si="0"/>
        <v>增值额×税（费）率</v>
      </c>
      <c r="O54" s="2754" t="str">
        <f t="shared" si="0"/>
        <v>免征</v>
      </c>
    </row>
    <row r="55" spans="1:35" ht="24" customHeight="1">
      <c r="A55" s="3262" t="s">
        <v>2048</v>
      </c>
      <c r="B55" s="3240"/>
      <c r="C55" s="3240"/>
      <c r="D55" s="2548">
        <f ca="1">IF(H55="个人住宅",0,ROUND(D45*I55,0))</f>
        <v>3</v>
      </c>
      <c r="E55" s="2558" t="s">
        <v>2049</v>
      </c>
      <c r="F55" s="2781" t="str">
        <f>IF(H55="正常",I55,"免征")</f>
        <v>免征</v>
      </c>
      <c r="G55" s="2782"/>
      <c r="H55" s="2777"/>
      <c r="I55" s="170">
        <f>'数据-取费表'!B49</f>
        <v>5.0000000000000001E-4</v>
      </c>
      <c r="J55" s="2750">
        <f>IF(H59="非个人房产","",4)</f>
        <v>4</v>
      </c>
      <c r="K55" s="3199" t="str">
        <f>IF(H59="非个人房产","——","个人所得税")</f>
        <v>个人所得税</v>
      </c>
      <c r="L55" s="3199"/>
      <c r="M55" s="2755">
        <f ca="1">D59</f>
        <v>64</v>
      </c>
      <c r="N55" s="2229" t="str">
        <f>E59</f>
        <v>差额计税</v>
      </c>
      <c r="O55" s="2756">
        <f>F59</f>
        <v>0.01</v>
      </c>
    </row>
    <row r="56" spans="1:35" ht="25.2">
      <c r="A56" s="3262" t="s">
        <v>2050</v>
      </c>
      <c r="B56" s="3240"/>
      <c r="C56" s="3240"/>
      <c r="D56" s="2548">
        <f ca="1">IF(H56="个人住宅",D57,D58)</f>
        <v>3817</v>
      </c>
      <c r="E56" s="2558" t="s">
        <v>2051</v>
      </c>
      <c r="F56" s="2781" t="str">
        <f>IF(H56="正常",F58,"免征")</f>
        <v>免征</v>
      </c>
      <c r="G56" s="2784" t="s">
        <v>2052</v>
      </c>
      <c r="H56" s="2785"/>
      <c r="I56" s="1995"/>
      <c r="J56" s="2750" t="str">
        <f>IF(项目基本情况!K6="上海银行",IF(J55="",4,J55+1),"")</f>
        <v/>
      </c>
      <c r="K56" s="3180" t="str">
        <f>IF(项目基本情况!K6="上海银行","其他处置费用","")</f>
        <v/>
      </c>
      <c r="L56" s="3181"/>
      <c r="M56" s="2752" t="str">
        <f>IF(项目基本情况!K6="上海银行",M69,"")</f>
        <v/>
      </c>
      <c r="N56" s="3180" t="str">
        <f>IF(项目基本情况!K6="上海银行","包含处置中涉及的律师、诉讼、拍卖、评估等费用","")</f>
        <v/>
      </c>
      <c r="O56" s="3183"/>
    </row>
    <row r="57" spans="1:35" ht="13.2">
      <c r="A57" s="2559" t="s">
        <v>2028</v>
      </c>
      <c r="B57" s="3223" t="s">
        <v>2053</v>
      </c>
      <c r="C57" s="3224"/>
      <c r="D57" s="1776">
        <v>0</v>
      </c>
      <c r="E57" s="330" t="s">
        <v>2030</v>
      </c>
      <c r="F57" s="308"/>
      <c r="G57" s="2782"/>
      <c r="H57" s="2786"/>
      <c r="I57" s="1995"/>
      <c r="J57" s="3199">
        <f>IF(AND(J55="",J56=""),4,IF(项目基本情况!K6="上海银行",结果表!J56+1,结果表!J55+1))</f>
        <v>5</v>
      </c>
      <c r="K57" s="3199" t="s">
        <v>2054</v>
      </c>
      <c r="L57" s="2757" t="s">
        <v>2055</v>
      </c>
      <c r="M57" s="2758"/>
      <c r="N57" s="2759">
        <f ca="1">SUMIF(M52:M56,"&lt;9e307")</f>
        <v>3884</v>
      </c>
      <c r="O57" s="2760"/>
      <c r="P57" s="2920">
        <f ca="1">N57/M49</f>
        <v>0.57583395107487023</v>
      </c>
    </row>
    <row r="58" spans="1:35" ht="25.2">
      <c r="A58" s="2559" t="s">
        <v>2039</v>
      </c>
      <c r="B58" s="3223" t="s">
        <v>2056</v>
      </c>
      <c r="C58" s="3222"/>
      <c r="D58" s="2548">
        <f ca="1">IF(H58="转让取得",C81,C97)</f>
        <v>3817</v>
      </c>
      <c r="E58" s="2558" t="s">
        <v>2051</v>
      </c>
      <c r="F58" s="308" t="s">
        <v>34</v>
      </c>
      <c r="G58" s="2782"/>
      <c r="H58" s="2785"/>
      <c r="I58" s="1995"/>
      <c r="J58" s="3199"/>
      <c r="K58" s="3199"/>
      <c r="L58" s="2757" t="s">
        <v>2057</v>
      </c>
      <c r="M58" s="2761"/>
      <c r="N58" s="2762" t="str">
        <f ca="1">NUMBERSTRING(INT(N57*10000),2)&amp;"元整"</f>
        <v>叁仟捌佰捌拾肆万元整</v>
      </c>
      <c r="O58" s="2763"/>
    </row>
    <row r="59" spans="1:35" ht="24.6" thickBot="1">
      <c r="A59" s="3203" t="s">
        <v>2058</v>
      </c>
      <c r="B59" s="3204"/>
      <c r="C59" s="3204"/>
      <c r="D59" s="2787">
        <f ca="1">IF(H59="非个人房产","——",IF(H59="个人住宅（满五唯一有凭证）",0,IF(H59="个人其他（无凭证）",ROUND(D45*F59,0),ROUND(C67*F59,0))))</f>
        <v>64</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01">
        <f>J57+1</f>
        <v>6</v>
      </c>
      <c r="K59" s="3199" t="s">
        <v>2059</v>
      </c>
      <c r="L59" s="2750" t="s">
        <v>2055</v>
      </c>
      <c r="M59" s="2764"/>
      <c r="N59" s="2765">
        <f ca="1">M49-N57</f>
        <v>2861</v>
      </c>
      <c r="O59" s="2766"/>
    </row>
    <row r="60" spans="1:35" ht="12" customHeight="1">
      <c r="A60" s="1996"/>
      <c r="B60" s="1934"/>
      <c r="C60" s="1934"/>
      <c r="D60" s="1934"/>
      <c r="E60" s="1764"/>
      <c r="F60" s="1995"/>
      <c r="G60" s="1995"/>
      <c r="H60" s="1997"/>
      <c r="I60" s="134"/>
      <c r="J60" s="3202"/>
      <c r="K60" s="3199"/>
      <c r="L60" s="2757" t="s">
        <v>2057</v>
      </c>
      <c r="M60" s="2761"/>
      <c r="N60" s="2762" t="str">
        <f ca="1">NUMBERSTRING(INT(N59*10000),2)&amp;"元整"</f>
        <v>贰仟捌佰陆拾壹万元整</v>
      </c>
      <c r="O60" s="2763"/>
    </row>
    <row r="61" spans="1:35" ht="13.8" thickBot="1">
      <c r="A61" s="3261" t="s">
        <v>2060</v>
      </c>
      <c r="B61" s="3261"/>
      <c r="C61" s="3261"/>
      <c r="D61" s="3261"/>
      <c r="E61" s="3261"/>
      <c r="F61" s="1995"/>
      <c r="G61" s="1995"/>
      <c r="H61" s="1997"/>
      <c r="I61" s="134"/>
      <c r="J61" s="2750">
        <f>J59+1</f>
        <v>7</v>
      </c>
      <c r="K61" s="3199" t="s">
        <v>2061</v>
      </c>
      <c r="L61" s="3199"/>
      <c r="M61" s="2767"/>
      <c r="N61" s="2768">
        <f ca="1">ROUND(N59*10000/'数据-汇总表'!E3,0)</f>
        <v>7016</v>
      </c>
      <c r="O61" s="2769"/>
    </row>
    <row r="62" spans="1:35" ht="13.2">
      <c r="A62" s="3218" t="s">
        <v>2062</v>
      </c>
      <c r="B62" s="3219"/>
      <c r="C62" s="2210"/>
      <c r="D62" s="2210" t="s">
        <v>2063</v>
      </c>
      <c r="E62" s="171" t="s">
        <v>2064</v>
      </c>
      <c r="F62" s="1995"/>
      <c r="G62" s="1995"/>
      <c r="H62" s="1997"/>
      <c r="I62" s="134"/>
    </row>
    <row r="63" spans="1:35" ht="13.2">
      <c r="A63" s="178" t="s">
        <v>775</v>
      </c>
      <c r="B63" s="172" t="s">
        <v>2065</v>
      </c>
      <c r="C63" s="2791">
        <f ca="1">ROUND((C64+C65)/(1+'数据-取费表'!C42),0)</f>
        <v>6424</v>
      </c>
      <c r="D63" s="172"/>
      <c r="E63" s="173"/>
      <c r="F63" s="1995"/>
      <c r="G63" s="1995"/>
      <c r="H63" s="1997"/>
      <c r="I63" s="134"/>
      <c r="J63" s="3182" t="s">
        <v>2066</v>
      </c>
      <c r="K63" s="1502" t="s">
        <v>2067</v>
      </c>
      <c r="L63" s="1502">
        <f ca="1">IF(M49&gt;10000,M49*0.5%,IF(AND(M49&gt;1000,M49&lt;=10000),M49*1%,IF(AND(M49&gt;100,M49&lt;=1000),M49*3%,IF(AND(M49&gt;10,M49&lt;=100),M49*5%,M49*8%))))</f>
        <v>67.45</v>
      </c>
      <c r="M63" s="308">
        <f ca="1">ROUND(L63,1)</f>
        <v>67.5</v>
      </c>
      <c r="N63" s="2770"/>
      <c r="Z63" s="1939"/>
      <c r="AI63" s="1940"/>
    </row>
    <row r="64" spans="1:35" ht="14.25" customHeight="1">
      <c r="A64" s="174" t="s">
        <v>770</v>
      </c>
      <c r="B64" s="175" t="s">
        <v>2068</v>
      </c>
      <c r="C64" s="2792">
        <f ca="1">D45</f>
        <v>6745</v>
      </c>
      <c r="D64" s="175" t="s">
        <v>32</v>
      </c>
      <c r="E64" s="177"/>
      <c r="F64" s="1995"/>
      <c r="G64" s="1995"/>
      <c r="H64" s="1997"/>
      <c r="I64" s="134"/>
      <c r="J64" s="3182"/>
      <c r="K64" s="1502" t="s">
        <v>2069</v>
      </c>
      <c r="L64" s="1502">
        <f ca="1">IF(M49&gt;2000,M49*0.5%,IF(AND(M49&gt;1000,M49&lt;=2000),M49*0.6%,IF(AND(M49&gt;500,M49&lt;=1000),M49*0.7%,IF(AND(M49&gt;200,M49&lt;=500),M49*0.8%,IF(AND(M49&gt;100,M49&lt;=200),M49*0.9%,IF(AND(M49&gt;50,M49&lt;=100),M49*1%,IF(AND(M49&gt;20,M49&lt;=50),M49*1.5%,IF(AND(M49&gt;10,M49&lt;=20),M49*2%,IF(AND(M49&gt;1,M49&lt;=10),M49*2.5%)))))))))</f>
        <v>33.725000000000001</v>
      </c>
      <c r="M64" s="308">
        <f t="shared" ref="M64:M65" ca="1" si="1">ROUND(L64,1)</f>
        <v>33.700000000000003</v>
      </c>
      <c r="N64" s="2771" t="s">
        <v>2070</v>
      </c>
      <c r="Z64" s="1939"/>
      <c r="AI64" s="1940"/>
    </row>
    <row r="65" spans="1:35" ht="14.25" customHeight="1">
      <c r="A65" s="174" t="s">
        <v>771</v>
      </c>
      <c r="B65" s="175" t="s">
        <v>2071</v>
      </c>
      <c r="C65" s="2793"/>
      <c r="D65" s="175"/>
      <c r="E65" s="177"/>
      <c r="F65" s="1995"/>
      <c r="G65" s="1995"/>
      <c r="H65" s="1997"/>
      <c r="I65" s="134"/>
      <c r="J65" s="3182"/>
      <c r="K65" s="1502" t="s">
        <v>2072</v>
      </c>
      <c r="L65" s="1502">
        <f ca="1">IF(M49&gt;1000,M49*0.1%,IF(AND(M49&gt;500,M49&lt;=1000),M49*0.5%,IF(AND(M49&gt;50,M49&lt;=500),M49*1%,IF(AND(M49&gt;1,M49&lt;=50),M49*1.5%))))</f>
        <v>6.7450000000000001</v>
      </c>
      <c r="M65" s="308">
        <f t="shared" ca="1" si="1"/>
        <v>6.7</v>
      </c>
      <c r="N65" s="2771" t="s">
        <v>2070</v>
      </c>
      <c r="Z65" s="1939"/>
      <c r="AI65" s="1940"/>
    </row>
    <row r="66" spans="1:35" ht="14.25" customHeight="1">
      <c r="A66" s="178" t="s">
        <v>772</v>
      </c>
      <c r="B66" s="179" t="s">
        <v>2073</v>
      </c>
      <c r="C66" s="2794"/>
      <c r="D66" s="179" t="s">
        <v>32</v>
      </c>
      <c r="E66" s="1510" t="s">
        <v>1337</v>
      </c>
      <c r="F66" s="1995"/>
      <c r="G66" s="1995"/>
      <c r="H66" s="1997"/>
      <c r="I66" s="134"/>
      <c r="J66" s="3182"/>
      <c r="K66" s="1502" t="s">
        <v>2074</v>
      </c>
      <c r="L66" s="1502">
        <f ca="1">M49*0.5%</f>
        <v>33.725000000000001</v>
      </c>
      <c r="M66" s="308">
        <f ca="1">IF(L66&gt;0.5,0.5,ROUND(L66,0))</f>
        <v>0.5</v>
      </c>
      <c r="N66" s="2771" t="s">
        <v>2075</v>
      </c>
      <c r="Z66" s="1939"/>
      <c r="AI66" s="1940"/>
    </row>
    <row r="67" spans="1:35" ht="14.25" customHeight="1">
      <c r="A67" s="178" t="s">
        <v>773</v>
      </c>
      <c r="B67" s="179" t="s">
        <v>2076</v>
      </c>
      <c r="C67" s="2795">
        <f ca="1">C63-C66</f>
        <v>6424</v>
      </c>
      <c r="D67" s="175" t="s">
        <v>32</v>
      </c>
      <c r="E67" s="177"/>
      <c r="F67" s="1995"/>
      <c r="G67" s="1995"/>
      <c r="H67" s="1997"/>
      <c r="I67" s="134"/>
      <c r="J67" s="3182"/>
      <c r="K67" s="1502" t="s">
        <v>2077</v>
      </c>
      <c r="L67" s="1502">
        <f ca="1">IF(M49&gt;=10000,(8.25+(M49-10000)*0.01%),IF(AND(M49&gt;=8000,M49&lt;10000),(7.85+(M49-8000)*0.02%),IF(AND(M49&gt;=5000,M49&lt;8000),(6.65+(M49-5000)*0.04%),IF(AND(M49&gt;=2000,M49&lt;5000),(4.25+(PM49-2000)*0.08%),IF(AND(M49&gt;=1000,M49&lt;2000),(2.75+(M49-1000)*0.15%),IF(AND(M49&gt;=100,M49&lt;1000),(0.5+(M49-100)*0.25%),IF(AND(M49&gt;0,M49&lt;100),M49*0.5%)))))))</f>
        <v>7.3480000000000008</v>
      </c>
      <c r="M67" s="308">
        <f ca="1">ROUND(L67*0.9,1)</f>
        <v>6.6</v>
      </c>
      <c r="N67" s="2770"/>
      <c r="Z67" s="1939"/>
      <c r="AI67" s="1940"/>
    </row>
    <row r="68" spans="1:35" ht="14.25" customHeight="1" thickBot="1">
      <c r="A68" s="181" t="s">
        <v>774</v>
      </c>
      <c r="B68" s="182" t="s">
        <v>2078</v>
      </c>
      <c r="C68" s="2796">
        <f ca="1">IF(C67&lt;=0,0,ROUND(C67*D68,0))</f>
        <v>360</v>
      </c>
      <c r="D68" s="2797">
        <f>'数据-取费表'!B41</f>
        <v>5.6000000000000001E-2</v>
      </c>
      <c r="E68" s="184"/>
      <c r="F68" s="1995"/>
      <c r="G68" s="1995"/>
      <c r="H68" s="1997"/>
      <c r="I68" s="134"/>
      <c r="J68" s="3182"/>
      <c r="K68" s="1502" t="s">
        <v>2079</v>
      </c>
      <c r="L68" s="1502">
        <f ca="1">IF(M49&gt;10000,M49*0.5%,IF(AND(M49&gt;5000,M49&lt;=10000),M49*1%,IF(AND(M49&gt;1000,M49&lt;=5000),M49*2%,IF(AND(M49&gt;200,M49&lt;=1000),M49*3%,M49*5%))))</f>
        <v>67.45</v>
      </c>
      <c r="M68" s="308">
        <f ca="1">ROUND(L68,1)</f>
        <v>67.5</v>
      </c>
      <c r="N68" s="2770"/>
      <c r="Z68" s="1939"/>
      <c r="AI68" s="1940"/>
    </row>
    <row r="69" spans="1:35" s="1959" customFormat="1" ht="16.5" customHeight="1">
      <c r="A69" s="1998"/>
      <c r="B69" s="1999"/>
      <c r="C69" s="2000"/>
      <c r="D69" s="2001"/>
      <c r="E69" s="2002"/>
      <c r="F69" s="1764"/>
      <c r="G69" s="1764"/>
      <c r="H69" s="1763"/>
      <c r="I69" s="1934"/>
      <c r="J69" s="3182"/>
      <c r="K69" s="1502" t="s">
        <v>2080</v>
      </c>
      <c r="L69" s="1502"/>
      <c r="M69" s="308">
        <f ca="1">ROUND(SUM(M63:M68),0)</f>
        <v>183</v>
      </c>
      <c r="N69" s="2772">
        <f ca="1">M69/M49</f>
        <v>2.7131208302446256E-2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4.4" thickBot="1">
      <c r="A70" s="3226" t="s">
        <v>2081</v>
      </c>
      <c r="B70" s="3227"/>
      <c r="C70" s="3227"/>
      <c r="D70" s="3227"/>
      <c r="E70" s="3227"/>
      <c r="F70" s="3227"/>
      <c r="G70" s="3227"/>
      <c r="H70" s="3227"/>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3.8">
      <c r="A71" s="3218" t="s">
        <v>2062</v>
      </c>
      <c r="B71" s="3219"/>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3.8">
      <c r="A72" s="178" t="s">
        <v>775</v>
      </c>
      <c r="B72" s="179" t="s">
        <v>2082</v>
      </c>
      <c r="C72" s="2795">
        <f ca="1">ROUND(D45/(1+'数据-取费表'!C42),0)</f>
        <v>6424</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3.8">
      <c r="A73" s="178" t="s">
        <v>772</v>
      </c>
      <c r="B73" s="168" t="s">
        <v>2083</v>
      </c>
      <c r="C73" s="2795">
        <f ca="1">C74+C78</f>
        <v>39</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28.8">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23" t="s">
        <v>2089</v>
      </c>
      <c r="F76" s="3222"/>
      <c r="G76" s="3222"/>
      <c r="H76" s="322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39</v>
      </c>
      <c r="D78" s="2804">
        <f>'数据-取费表'!B43</f>
        <v>6.000000000000001E-3</v>
      </c>
      <c r="E78" s="3215" t="s">
        <v>2093</v>
      </c>
      <c r="F78" s="3216"/>
      <c r="G78" s="3216"/>
      <c r="H78" s="321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3.8">
      <c r="A79" s="178" t="s">
        <v>779</v>
      </c>
      <c r="B79" s="179" t="s">
        <v>2094</v>
      </c>
      <c r="C79" s="2795">
        <f ca="1">C72-C73</f>
        <v>6385</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163.71794871794873</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6" thickBot="1">
      <c r="A81" s="181" t="s">
        <v>781</v>
      </c>
      <c r="B81" s="182" t="s">
        <v>2096</v>
      </c>
      <c r="C81" s="2806">
        <f ca="1">ROUND(IF(C79&lt;=0,0,IF(C80&gt;=200%,C79*60%-C73*35%,IF(C80&gt;=100%,C79*50%-C73*15%,IF(C80&gt;=50%,C79*40%-C73*5%,IF(C80&lt;50%,C79*30%,0))))),0)</f>
        <v>3817</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4.4" thickBot="1">
      <c r="A83" s="3226" t="s">
        <v>2097</v>
      </c>
      <c r="B83" s="3227"/>
      <c r="C83" s="3227"/>
      <c r="D83" s="3227"/>
      <c r="E83" s="3227"/>
      <c r="F83" s="3227"/>
      <c r="G83" s="3227"/>
      <c r="H83" s="322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3.8">
      <c r="A84" s="3218" t="s">
        <v>2062</v>
      </c>
      <c r="B84" s="3219"/>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3.8">
      <c r="A85" s="178" t="s">
        <v>775</v>
      </c>
      <c r="B85" s="179" t="s">
        <v>2082</v>
      </c>
      <c r="C85" s="2795">
        <f ca="1">ROUND(D45/(1+'数据-取费表'!C42),0)</f>
        <v>6424</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3.8">
      <c r="A86" s="178" t="s">
        <v>772</v>
      </c>
      <c r="B86" s="168" t="s">
        <v>2083</v>
      </c>
      <c r="C86" s="2795">
        <f ca="1">IF(H88="仅含出让金",C87+C90+C91+C92+C93+C94,C87+C91+C92+C93+C94)</f>
        <v>39</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3.8">
      <c r="A87" s="174" t="s">
        <v>770</v>
      </c>
      <c r="B87" s="175" t="s">
        <v>2098</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4">
      <c r="A88" s="174" t="s">
        <v>776</v>
      </c>
      <c r="B88" s="175" t="s">
        <v>2099</v>
      </c>
      <c r="C88" s="2809"/>
      <c r="D88" s="2804"/>
      <c r="E88" s="199" t="s">
        <v>2100</v>
      </c>
      <c r="F88" s="2551"/>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3.8">
      <c r="A89" s="174" t="s">
        <v>777</v>
      </c>
      <c r="B89" s="175" t="s">
        <v>2090</v>
      </c>
      <c r="C89" s="2803">
        <f>ROUND(C88*D89,0)</f>
        <v>0</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4">
      <c r="A90" s="174" t="s">
        <v>771</v>
      </c>
      <c r="B90" s="175" t="s">
        <v>2103</v>
      </c>
      <c r="C90" s="2809"/>
      <c r="D90" s="2804"/>
      <c r="E90" s="199" t="str">
        <f>IF(H88="-","土地取得成本中已包含该笔费用"," ")</f>
        <v xml:space="preserve"> </v>
      </c>
      <c r="F90" s="2551"/>
      <c r="G90" s="3184" t="s">
        <v>2870</v>
      </c>
      <c r="H90" s="3185"/>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15" t="s">
        <v>2106</v>
      </c>
      <c r="F91" s="3216"/>
      <c r="G91" s="321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15" t="s">
        <v>2109</v>
      </c>
      <c r="F92" s="3216"/>
      <c r="G92" s="3216"/>
      <c r="H92" s="3217"/>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39</v>
      </c>
      <c r="D93" s="2804">
        <f>'数据-取费表'!B43</f>
        <v>6.000000000000001E-3</v>
      </c>
      <c r="E93" s="3215" t="s">
        <v>2093</v>
      </c>
      <c r="F93" s="3216"/>
      <c r="G93" s="3216"/>
      <c r="H93" s="321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63" t="s">
        <v>2113</v>
      </c>
      <c r="F94" s="3264"/>
      <c r="G94" s="3264"/>
      <c r="H94" s="326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3.8">
      <c r="A95" s="178" t="s">
        <v>779</v>
      </c>
      <c r="B95" s="179" t="s">
        <v>2094</v>
      </c>
      <c r="C95" s="2795">
        <f ca="1">ROUND(C85-C86,0)</f>
        <v>6385</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163.71794871794873</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6" thickBot="1">
      <c r="A97" s="181" t="s">
        <v>781</v>
      </c>
      <c r="B97" s="182" t="s">
        <v>2096</v>
      </c>
      <c r="C97" s="2806">
        <f ca="1">ROUND(IF(C95&lt;=0,0,IF(C96&gt;=200%,C95*60%-C86*35%,IF(C96&gt;=100%,C95*50%-C86*15%,IF(C96&gt;=50%,C95*40%-C86*5%,IF(C96&lt;50%,C95*30%,0))))),0)</f>
        <v>3817</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65" t="s">
        <v>2115</v>
      </c>
      <c r="B100" s="3166"/>
      <c r="C100" s="3166"/>
      <c r="D100" s="3200"/>
      <c r="E100" s="3166" t="s">
        <v>2116</v>
      </c>
      <c r="F100" s="3166"/>
      <c r="G100" s="3166"/>
      <c r="H100" s="3200"/>
      <c r="I100" s="134"/>
    </row>
    <row r="101" spans="1:35" ht="18.75" customHeight="1">
      <c r="A101" s="3208" t="s">
        <v>2117</v>
      </c>
      <c r="B101" s="3209"/>
      <c r="C101" s="2812" t="str">
        <f>C4</f>
        <v>成本法 (元)</v>
      </c>
      <c r="D101" s="2813" t="str">
        <f>D4</f>
        <v>收益法 (元)</v>
      </c>
      <c r="E101" s="3178" t="s">
        <v>2118</v>
      </c>
      <c r="F101" s="3179"/>
      <c r="G101" s="2014" t="s">
        <v>2119</v>
      </c>
      <c r="H101" s="2822">
        <f ca="1">H118</f>
        <v>6745</v>
      </c>
      <c r="I101" s="134"/>
    </row>
    <row r="102" spans="1:35" ht="18.75" customHeight="1">
      <c r="A102" s="3210" t="s">
        <v>2120</v>
      </c>
      <c r="B102" s="2811" t="s">
        <v>2119</v>
      </c>
      <c r="C102" s="2812">
        <f ca="1">C19</f>
        <v>7365</v>
      </c>
      <c r="D102" s="2813">
        <f ca="1">D19</f>
        <v>6125</v>
      </c>
      <c r="E102" s="3178"/>
      <c r="F102" s="3179"/>
      <c r="G102" s="2014" t="s">
        <v>2121</v>
      </c>
      <c r="H102" s="2782">
        <f ca="1">I118</f>
        <v>16541</v>
      </c>
      <c r="I102" s="134"/>
    </row>
    <row r="103" spans="1:35" ht="42.75" customHeight="1">
      <c r="A103" s="3210"/>
      <c r="B103" s="2811" t="s">
        <v>2121</v>
      </c>
      <c r="C103" s="2814">
        <f ca="1">C20</f>
        <v>18061</v>
      </c>
      <c r="D103" s="2815">
        <f ca="1">D20</f>
        <v>15021</v>
      </c>
      <c r="E103" s="3171" t="s">
        <v>2122</v>
      </c>
      <c r="F103" s="3172"/>
      <c r="G103" s="2015" t="s">
        <v>2123</v>
      </c>
      <c r="H103" s="2822">
        <f>IF(D36="正常操作",H104+H105+H106,H105+H106)</f>
        <v>0</v>
      </c>
      <c r="I103" s="134"/>
    </row>
    <row r="104" spans="1:35" ht="18.75" customHeight="1">
      <c r="A104" s="3210" t="s">
        <v>2124</v>
      </c>
      <c r="B104" s="2816" t="s">
        <v>2119</v>
      </c>
      <c r="C104" s="2817">
        <f ca="1">H118</f>
        <v>6745</v>
      </c>
      <c r="D104" s="2818"/>
      <c r="E104" s="1861" t="s">
        <v>2125</v>
      </c>
      <c r="F104" s="1852"/>
      <c r="G104" s="2015" t="s">
        <v>2123</v>
      </c>
      <c r="H104" s="2823">
        <f>IF(D36="同一抵押权人同一抵押物续贷",C36&amp;"（续贷，未扣减，详见特别提示）",C36)</f>
        <v>0</v>
      </c>
      <c r="I104" s="134"/>
    </row>
    <row r="105" spans="1:35" ht="18.75" customHeight="1" thickBot="1">
      <c r="A105" s="3220"/>
      <c r="B105" s="2819" t="s">
        <v>2121</v>
      </c>
      <c r="C105" s="2820">
        <f ca="1">I118</f>
        <v>16541</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11" t="str">
        <f>IF(项目基本情况!E8="已注销","——","3.房地产抵押价值")</f>
        <v>3.房地产抵押价值</v>
      </c>
      <c r="F107" s="3179"/>
      <c r="G107" s="2014" t="s">
        <v>2119</v>
      </c>
      <c r="H107" s="2822">
        <f ca="1">IF(E107="——","——",H101-H103)</f>
        <v>6745</v>
      </c>
      <c r="I107" s="134"/>
    </row>
    <row r="108" spans="1:35" ht="18.75" customHeight="1">
      <c r="A108" s="134"/>
      <c r="B108" s="134"/>
      <c r="C108" s="134"/>
      <c r="D108" s="134"/>
      <c r="E108" s="3211"/>
      <c r="F108" s="3179"/>
      <c r="G108" s="2014" t="s">
        <v>2121</v>
      </c>
      <c r="H108" s="2782">
        <f ca="1">ROUND(H107*10000/'数据-汇总表'!E3,0)</f>
        <v>16541</v>
      </c>
      <c r="I108" s="134"/>
    </row>
    <row r="109" spans="1:35" ht="18.75" customHeight="1">
      <c r="A109" s="134"/>
      <c r="B109" s="134"/>
      <c r="C109" s="134"/>
      <c r="D109" s="134"/>
      <c r="E109" s="3211" t="str">
        <f>IF(项目基本情况!E8="已注销及未注销","4.抵押担保权已注销时的房地产抵押价值",IF(项目基本情况!E8="已注销","3.抵押担保权已注销时的房地产抵押价值","——"))</f>
        <v>——</v>
      </c>
      <c r="F109" s="3179"/>
      <c r="G109" s="2014" t="s">
        <v>2119</v>
      </c>
      <c r="H109" s="2825" t="str">
        <f>IF(E109="——","——",H101-H105-H106)</f>
        <v>——</v>
      </c>
      <c r="I109" s="134"/>
    </row>
    <row r="110" spans="1:35" ht="18.75" customHeight="1">
      <c r="A110" s="134"/>
      <c r="B110" s="134"/>
      <c r="C110" s="134"/>
      <c r="D110" s="134"/>
      <c r="E110" s="3211"/>
      <c r="F110" s="3179"/>
      <c r="G110" s="2014" t="s">
        <v>2121</v>
      </c>
      <c r="H110" s="2782" t="str">
        <f>IF(H109="——","——",ROUND(H109*10000/'数据-汇总表'!E3,0))</f>
        <v>——</v>
      </c>
      <c r="I110" s="134"/>
    </row>
    <row r="111" spans="1:35" ht="18.75" customHeight="1">
      <c r="A111" s="134"/>
      <c r="B111" s="134"/>
      <c r="C111" s="134"/>
      <c r="D111" s="134"/>
      <c r="E111" s="3212" t="str">
        <f>IF(项目基本情况!E9="抵押净值",IF(OR(项目基本情况!E8="已注销",项目基本情况!E8="房地产抵押价值"),"4.抵押净值","5.抵押净值"),"——")</f>
        <v>——</v>
      </c>
      <c r="F111" s="3198"/>
      <c r="G111" s="2014" t="s">
        <v>2119</v>
      </c>
      <c r="H111" s="2822" t="str">
        <f>IF(E111="——","——",N59)</f>
        <v>——</v>
      </c>
      <c r="I111" s="134"/>
    </row>
    <row r="112" spans="1:35" ht="18.75" customHeight="1" thickBot="1">
      <c r="A112" s="134"/>
      <c r="B112" s="134"/>
      <c r="C112" s="134"/>
      <c r="D112" s="134"/>
      <c r="E112" s="3213"/>
      <c r="F112" s="3214"/>
      <c r="G112" s="2017" t="s">
        <v>2121</v>
      </c>
      <c r="H112" s="2826" t="str">
        <f>IF(E111="——","——",N61)</f>
        <v>——</v>
      </c>
      <c r="I112" s="134"/>
    </row>
    <row r="113" spans="1:27" ht="18.75" customHeight="1">
      <c r="A113" s="134"/>
      <c r="B113" s="134"/>
      <c r="C113" s="134"/>
      <c r="D113" s="134"/>
      <c r="E113" s="3221" t="s">
        <v>2127</v>
      </c>
      <c r="F113" s="3221"/>
      <c r="G113" s="3221"/>
      <c r="H113" s="3221"/>
      <c r="I113" s="134"/>
    </row>
    <row r="114" spans="1:27" ht="3.75" customHeight="1">
      <c r="A114" s="1934"/>
      <c r="B114" s="1934"/>
      <c r="C114" s="1934"/>
      <c r="D114" s="1934"/>
      <c r="E114" s="1996"/>
      <c r="F114" s="1996"/>
      <c r="G114" s="1996"/>
      <c r="H114" s="1996"/>
      <c r="I114" s="1934"/>
    </row>
    <row r="115" spans="1:27" ht="18.75" customHeight="1">
      <c r="A115" s="3232" t="s">
        <v>2129</v>
      </c>
      <c r="B115" s="3233"/>
      <c r="C115" s="3233"/>
      <c r="D115" s="3233"/>
      <c r="E115" s="3233"/>
      <c r="F115" s="3233"/>
      <c r="G115" s="3233"/>
      <c r="H115" s="3233"/>
      <c r="I115" s="3234"/>
    </row>
    <row r="116" spans="1:27" ht="27" customHeight="1">
      <c r="A116" s="3186" t="s">
        <v>2130</v>
      </c>
      <c r="B116" s="3190" t="s">
        <v>2131</v>
      </c>
      <c r="C116" s="3190" t="s">
        <v>2132</v>
      </c>
      <c r="D116" s="3196" t="s">
        <v>2133</v>
      </c>
      <c r="E116" s="3197"/>
      <c r="F116" s="3228" t="s">
        <v>2134</v>
      </c>
      <c r="G116" s="3228"/>
      <c r="H116" s="3186" t="s">
        <v>2135</v>
      </c>
      <c r="I116" s="3186"/>
    </row>
    <row r="117" spans="1:27" ht="18.75" customHeight="1">
      <c r="A117" s="3186"/>
      <c r="B117" s="3191"/>
      <c r="C117" s="3191"/>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4077.78</v>
      </c>
      <c r="C118" s="2553">
        <f>M19</f>
        <v>197.47</v>
      </c>
      <c r="D118" s="2553">
        <f ca="1">ROUND(IF(D32="总价",C34,E118*B118/10000),0)</f>
        <v>3386</v>
      </c>
      <c r="E118" s="2553">
        <f ca="1">ROUND(IF(C33="自定义",IF(D32="楼面单价",C34,D118*10000/B118),I118-G118),0)</f>
        <v>8304</v>
      </c>
      <c r="F118" s="2553">
        <f ca="1">ROUND(IF(D32="总价",C35,G118*B118/10000),0)</f>
        <v>3359</v>
      </c>
      <c r="G118" s="2553">
        <f ca="1">ROUND(IF(D32="楼面单价",C35,F118*10000/B118),0)</f>
        <v>8237</v>
      </c>
      <c r="H118" s="2553">
        <f ca="1">ROUND(IF(D32="总价",C32,I118*B118/10000),0)</f>
        <v>6745</v>
      </c>
      <c r="I118" s="2553">
        <f ca="1">ROUND(IF(D32="楼面单价",C32,H118*10000/B118),0)</f>
        <v>16541</v>
      </c>
    </row>
    <row r="119" spans="1:27" ht="18.75" customHeight="1">
      <c r="A119" s="3186" t="s">
        <v>2139</v>
      </c>
      <c r="B119" s="3186"/>
      <c r="C119" s="3186"/>
      <c r="D119" s="3192" t="str">
        <f ca="1">NUMBERSTRING(INT(D118*10000),2)&amp;"元整"</f>
        <v>叁仟叁佰捌拾陆万元整</v>
      </c>
      <c r="E119" s="3193"/>
      <c r="F119" s="3192" t="str">
        <f ca="1">NUMBERSTRING(INT(F118*10000),2)&amp;"元整"</f>
        <v>叁仟叁佰伍拾玖万元整</v>
      </c>
      <c r="G119" s="3193"/>
      <c r="H119" s="3192" t="str">
        <f ca="1">NUMBERSTRING(INT(H118*10000),2)&amp;"元整"</f>
        <v>陆仟柒佰肆拾伍万元整</v>
      </c>
      <c r="I119" s="3193"/>
    </row>
    <row r="120" spans="1:27" ht="18.75" customHeight="1">
      <c r="A120" s="3187" t="str">
        <f>IF(项目基本情况!B9="房地产市场价值","",MID(E103,3,LEN(E103)-2))</f>
        <v>估价师知悉的法定优先受偿款</v>
      </c>
      <c r="B120" s="3188"/>
      <c r="C120" s="3189"/>
      <c r="D120" s="3187">
        <f>H103</f>
        <v>0</v>
      </c>
      <c r="E120" s="3188"/>
      <c r="F120" s="3188"/>
      <c r="G120" s="3188"/>
      <c r="H120" s="3188"/>
      <c r="I120" s="3189"/>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29" t="s">
        <v>2139</v>
      </c>
      <c r="B121" s="3230"/>
      <c r="C121" s="3231"/>
      <c r="D121" s="3192" t="str">
        <f>IF(D120=0,"零元整",NUMBERSTRING(INT(D120*10000),2)&amp;"元整")</f>
        <v>零元整</v>
      </c>
      <c r="E121" s="3194"/>
      <c r="F121" s="3194"/>
      <c r="G121" s="3194"/>
      <c r="H121" s="3194"/>
      <c r="I121" s="3193"/>
      <c r="AA121" s="734"/>
    </row>
    <row r="122" spans="1:27" ht="18.75" customHeight="1">
      <c r="A122" s="3198" t="str">
        <f>IF(项目基本情况!B9="房地产市场价值","",MID(E107,3,LEN(E107)-2))</f>
        <v>房地产抵押价值</v>
      </c>
      <c r="B122" s="3198"/>
      <c r="C122" s="3198"/>
      <c r="D122" s="3187">
        <f ca="1">H107</f>
        <v>6745</v>
      </c>
      <c r="E122" s="3188"/>
      <c r="F122" s="3188"/>
      <c r="G122" s="3188"/>
      <c r="H122" s="3188"/>
      <c r="I122" s="3189"/>
      <c r="AA122" s="734"/>
    </row>
    <row r="123" spans="1:27" ht="18.75" customHeight="1">
      <c r="A123" s="3186" t="s">
        <v>2139</v>
      </c>
      <c r="B123" s="3186"/>
      <c r="C123" s="3186"/>
      <c r="D123" s="3192" t="str">
        <f ca="1">NUMBERSTRING(INT(D122*10000),2)&amp;"元整"</f>
        <v>陆仟柒佰肆拾伍万元整</v>
      </c>
      <c r="E123" s="3194"/>
      <c r="F123" s="3194"/>
      <c r="G123" s="3194"/>
      <c r="H123" s="3194"/>
      <c r="I123" s="3193"/>
      <c r="AA123" s="734"/>
    </row>
    <row r="124" spans="1:27" ht="18.75" customHeight="1">
      <c r="A124" s="3198" t="str">
        <f>IF(项目基本情况!B9="房地产市场价值","",MID(E109,3,LEN(E109)-2))</f>
        <v/>
      </c>
      <c r="B124" s="3198"/>
      <c r="C124" s="3198"/>
      <c r="D124" s="3187" t="str">
        <f>H109</f>
        <v>——</v>
      </c>
      <c r="E124" s="3188"/>
      <c r="F124" s="3188"/>
      <c r="G124" s="3188"/>
      <c r="H124" s="3188"/>
      <c r="I124" s="3189"/>
      <c r="AA124" s="734"/>
    </row>
    <row r="125" spans="1:27" ht="18.75" customHeight="1">
      <c r="A125" s="3186" t="s">
        <v>2139</v>
      </c>
      <c r="B125" s="3186"/>
      <c r="C125" s="3186"/>
      <c r="D125" s="3192" t="e">
        <f>NUMBERSTRING(INT(D124*10000),2)&amp;"元整"</f>
        <v>#VALUE!</v>
      </c>
      <c r="E125" s="3194"/>
      <c r="F125" s="3194"/>
      <c r="G125" s="3194"/>
      <c r="H125" s="3194"/>
      <c r="I125" s="3193"/>
      <c r="AA125" s="734"/>
    </row>
    <row r="126" spans="1:27" ht="18.75" customHeight="1">
      <c r="A126" s="3198" t="str">
        <f>IF(项目基本情况!B9="房地产市场价值","",MID(E111,3,LEN(E111)-2))</f>
        <v/>
      </c>
      <c r="B126" s="3198"/>
      <c r="C126" s="3198"/>
      <c r="D126" s="3187" t="str">
        <f>H111</f>
        <v>——</v>
      </c>
      <c r="E126" s="3188"/>
      <c r="F126" s="3188"/>
      <c r="G126" s="3188"/>
      <c r="H126" s="3188"/>
      <c r="I126" s="3189"/>
      <c r="AA126" s="734"/>
    </row>
    <row r="127" spans="1:27" ht="18.75" customHeight="1">
      <c r="A127" s="3186" t="s">
        <v>2139</v>
      </c>
      <c r="B127" s="3186"/>
      <c r="C127" s="3186"/>
      <c r="D127" s="3192" t="e">
        <f>NUMBERSTRING(INT(D126*10000),2)&amp;"元整"</f>
        <v>#VALUE!</v>
      </c>
      <c r="E127" s="3194"/>
      <c r="F127" s="3194"/>
      <c r="G127" s="3194"/>
      <c r="H127" s="3194"/>
      <c r="I127" s="3193"/>
      <c r="AA127" s="734"/>
    </row>
    <row r="128" spans="1:27" ht="21.75" customHeight="1">
      <c r="A128" s="3195" t="s">
        <v>2140</v>
      </c>
      <c r="B128" s="3195"/>
      <c r="C128" s="3195"/>
      <c r="D128" s="3195"/>
      <c r="E128" s="3195"/>
      <c r="F128" s="3195"/>
      <c r="G128" s="3195"/>
      <c r="H128" s="3195"/>
      <c r="I128" s="3195"/>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2148</v>
      </c>
      <c r="B1" s="1655"/>
      <c r="C1" s="204"/>
      <c r="D1" s="204"/>
      <c r="E1" s="204"/>
      <c r="F1" s="204"/>
      <c r="G1" s="1287">
        <f>MATCH(B1,'数据-取费表'!A6:A16,0)+5</f>
        <v>7</v>
      </c>
    </row>
    <row r="2" spans="1:9" s="206" customFormat="1" ht="18" customHeight="1">
      <c r="A2" s="207" t="s">
        <v>2149</v>
      </c>
      <c r="B2" s="208">
        <f ca="1">IF(D2="——",C52,C52-E2)</f>
        <v>7248</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17774</v>
      </c>
      <c r="C3" s="205" t="s">
        <v>2152</v>
      </c>
      <c r="D3" s="205"/>
      <c r="E3" s="205"/>
      <c r="F3" s="205"/>
      <c r="G3" s="205"/>
    </row>
    <row r="4" spans="1:9" s="214" customFormat="1" ht="16.2">
      <c r="A4" s="211" t="s">
        <v>2153</v>
      </c>
      <c r="B4" s="212"/>
      <c r="C4" s="212"/>
      <c r="D4" s="212"/>
      <c r="E4" s="212"/>
      <c r="F4" s="212"/>
      <c r="G4" s="213"/>
    </row>
    <row r="5" spans="1:9" s="220" customFormat="1" ht="13.5" customHeight="1">
      <c r="A5" s="261" t="s">
        <v>2154</v>
      </c>
      <c r="B5" s="216" t="s">
        <v>2155</v>
      </c>
      <c r="C5" s="217">
        <f ca="1">C6+C7+C8</f>
        <v>3555</v>
      </c>
      <c r="D5" s="217" t="s">
        <v>2156</v>
      </c>
      <c r="E5" s="218" t="s">
        <v>2157</v>
      </c>
      <c r="F5" s="218" t="s">
        <v>2158</v>
      </c>
      <c r="G5" s="219"/>
    </row>
    <row r="6" spans="1:9" s="220" customFormat="1" ht="13.5" customHeight="1">
      <c r="A6" s="886" t="s">
        <v>2159</v>
      </c>
      <c r="B6" s="221" t="s">
        <v>2160</v>
      </c>
      <c r="C6" s="222">
        <f ca="1">基准地价修正!B2</f>
        <v>3450</v>
      </c>
      <c r="D6" s="223"/>
      <c r="E6" s="224"/>
      <c r="F6" s="224"/>
      <c r="G6" s="225"/>
    </row>
    <row r="7" spans="1:9" s="220" customFormat="1" ht="13.5" customHeight="1">
      <c r="A7" s="886" t="s">
        <v>2161</v>
      </c>
      <c r="B7" s="221" t="s">
        <v>2162</v>
      </c>
      <c r="C7" s="226">
        <f ca="1">ROUND(C6*F7,0)</f>
        <v>105</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3" t="s">
        <v>3234</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3235</v>
      </c>
      <c r="H9" s="1298"/>
      <c r="I9" s="2045" t="s">
        <v>2166</v>
      </c>
    </row>
    <row r="10" spans="1:9" s="220" customFormat="1" ht="13.5" customHeight="1">
      <c r="A10" s="887" t="s">
        <v>801</v>
      </c>
      <c r="B10" s="230" t="s">
        <v>2167</v>
      </c>
      <c r="C10" s="231">
        <f ca="1">ROUND(D10*E10/10000,0)</f>
        <v>82</v>
      </c>
      <c r="D10" s="954">
        <f ca="1">IF(B1="",'数据-汇总表'!E6,IF(INDIRECT("'数据-取费表'!c"&amp;$G$1)="住宅",INDIRECT("'数据-取费表'!s"&amp;$G$1),INDIRECT("'数据-取费表'!k"&amp;$G$1)+INDIRECT("'数据-取费表'!s"&amp;$G$1)))</f>
        <v>4077.78</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4077.78</v>
      </c>
      <c r="E19" s="217">
        <f>'数据-取费表'!B31</f>
        <v>200</v>
      </c>
      <c r="F19" s="237"/>
      <c r="G19" s="2043" t="s">
        <v>3236</v>
      </c>
    </row>
    <row r="20" spans="1:7" s="220" customFormat="1" ht="13.5" customHeight="1">
      <c r="A20" s="261" t="s">
        <v>2180</v>
      </c>
      <c r="B20" s="216" t="s">
        <v>2181</v>
      </c>
      <c r="C20" s="238">
        <f ca="1">ROUND((C5+C19)*F20,0)</f>
        <v>71</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536</v>
      </c>
      <c r="D22" s="241">
        <f ca="1">C26</f>
        <v>1.4E-3</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531</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5</v>
      </c>
      <c r="D25" s="244"/>
      <c r="E25" s="247"/>
      <c r="F25" s="245"/>
      <c r="G25" s="248" t="s">
        <v>2197</v>
      </c>
    </row>
    <row r="26" spans="1:7" s="220" customFormat="1">
      <c r="A26" s="888" t="s">
        <v>795</v>
      </c>
      <c r="B26" s="221" t="s">
        <v>2198</v>
      </c>
      <c r="C26" s="244">
        <f ca="1">ROUND(IF('数据-取费表'!B22&lt;=1,F21*F22*'数据-取费表'!B23/2,F21*(POWER((1+F22),'数据-取费表'!B23/2)-1)),4)</f>
        <v>1.4E-3</v>
      </c>
      <c r="D26" s="244"/>
      <c r="E26" s="247"/>
      <c r="F26" s="245"/>
      <c r="G26" s="249"/>
    </row>
    <row r="27" spans="1:7" s="220" customFormat="1" ht="26.4">
      <c r="A27" s="261" t="s">
        <v>2199</v>
      </c>
      <c r="B27" s="250" t="s">
        <v>2200</v>
      </c>
      <c r="C27" s="251">
        <f ca="1">C28</f>
        <v>544</v>
      </c>
      <c r="D27" s="241">
        <f ca="1">C29</f>
        <v>3.0000000000000001E-3</v>
      </c>
      <c r="E27" s="242" t="s">
        <v>2201</v>
      </c>
      <c r="F27" s="252">
        <f ca="1">IF(B1="",'数据-取费表'!Q16,INDIRECT("'数据-取费表'!q"&amp;$G$1))</f>
        <v>0.15</v>
      </c>
      <c r="G27" s="253" t="s">
        <v>2202</v>
      </c>
    </row>
    <row r="28" spans="1:7" s="220" customFormat="1" ht="13.5" customHeight="1">
      <c r="A28" s="888" t="s">
        <v>791</v>
      </c>
      <c r="B28" s="254" t="s">
        <v>2203</v>
      </c>
      <c r="C28" s="255">
        <f ca="1">ROUND((C5+C19+C20)*F27*'数据-取费表'!B21/'数据-取费表'!B20,0)</f>
        <v>544</v>
      </c>
      <c r="D28" s="241"/>
      <c r="E28" s="242"/>
      <c r="F28" s="252"/>
      <c r="G28" s="253"/>
    </row>
    <row r="29" spans="1:7" s="220" customFormat="1" ht="13.5" customHeight="1">
      <c r="A29" s="888" t="s">
        <v>792</v>
      </c>
      <c r="B29" s="254" t="s">
        <v>2204</v>
      </c>
      <c r="C29" s="244">
        <f ca="1">ROUND(C21*F27*'数据-取费表'!B21/'数据-取费表'!B20,4)</f>
        <v>3.0000000000000001E-3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5102</v>
      </c>
      <c r="D31" s="236"/>
      <c r="E31" s="217"/>
      <c r="F31" s="256"/>
      <c r="G31" s="240" t="s">
        <v>2209</v>
      </c>
    </row>
    <row r="32" spans="1:7" s="214" customFormat="1" ht="16.2">
      <c r="A32" s="258" t="s">
        <v>2210</v>
      </c>
      <c r="B32" s="259"/>
      <c r="C32" s="259"/>
      <c r="D32" s="259"/>
      <c r="E32" s="259"/>
      <c r="F32" s="259"/>
      <c r="G32" s="260"/>
    </row>
    <row r="33" spans="1:7" s="220" customFormat="1" ht="13.5" customHeight="1">
      <c r="A33" s="261" t="s">
        <v>782</v>
      </c>
      <c r="B33" s="216" t="s">
        <v>2211</v>
      </c>
      <c r="C33" s="262">
        <f ca="1">SUM(C34:C38)</f>
        <v>2000</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1835</v>
      </c>
      <c r="D34" s="223"/>
      <c r="E34" s="226"/>
      <c r="F34" s="263">
        <f ca="1">IF('数据-取费表'!B24=0,1,IF(B1="",'数据-取费表'!N16,INDIRECT("'数据-取费表'!n"&amp;$G$1)))</f>
        <v>1</v>
      </c>
      <c r="G34" s="225" t="s">
        <v>2213</v>
      </c>
    </row>
    <row r="35" spans="1:7" ht="13.5" customHeight="1">
      <c r="A35" s="888" t="s">
        <v>796</v>
      </c>
      <c r="B35" s="221" t="s">
        <v>2214</v>
      </c>
      <c r="C35" s="226">
        <f ca="1">ROUND(C34*F35,0)</f>
        <v>55</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2217</v>
      </c>
    </row>
    <row r="37" spans="1:7" s="264" customFormat="1" ht="13.5" customHeight="1">
      <c r="A37" s="888" t="s">
        <v>798</v>
      </c>
      <c r="B37" s="221" t="s">
        <v>2218</v>
      </c>
      <c r="C37" s="255">
        <f ca="1">ROUND(E37*D37*F34/10000,0)</f>
        <v>82</v>
      </c>
      <c r="D37" s="223">
        <f ca="1">D19</f>
        <v>4077.78</v>
      </c>
      <c r="E37" s="255">
        <f>'数据-取费表'!B35</f>
        <v>200</v>
      </c>
      <c r="F37" s="265"/>
      <c r="G37" s="267" t="s">
        <v>2219</v>
      </c>
    </row>
    <row r="38" spans="1:7" ht="13.5" customHeight="1">
      <c r="A38" s="888" t="s">
        <v>799</v>
      </c>
      <c r="B38" s="221" t="s">
        <v>2220</v>
      </c>
      <c r="C38" s="226">
        <f ca="1">ROUND(C34*F38,0)</f>
        <v>28</v>
      </c>
      <c r="D38" s="226"/>
      <c r="E38" s="226"/>
      <c r="F38" s="265">
        <f>'数据-取费表'!B36</f>
        <v>1.4999999999999999E-2</v>
      </c>
      <c r="G38" s="225" t="s">
        <v>2215</v>
      </c>
    </row>
    <row r="39" spans="1:7" s="220" customFormat="1" ht="13.5" customHeight="1">
      <c r="A39" s="261" t="s">
        <v>2221</v>
      </c>
      <c r="B39" s="216" t="s">
        <v>2222</v>
      </c>
      <c r="C39" s="238">
        <f ca="1">ROUND(C33*F20,0)</f>
        <v>40</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147</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144</v>
      </c>
      <c r="D42" s="244"/>
      <c r="E42" s="244"/>
      <c r="F42" s="245"/>
      <c r="G42" s="3268" t="s">
        <v>2231</v>
      </c>
    </row>
    <row r="43" spans="1:7" ht="13.5" customHeight="1">
      <c r="A43" s="888" t="s">
        <v>792</v>
      </c>
      <c r="B43" s="221" t="s">
        <v>2232</v>
      </c>
      <c r="C43" s="244">
        <f ca="1">ROUND(IF('数据-取费表'!B22&lt;=1,C39*F22*'数据-取费表'!B21/2,C39*(POWER((1+F22),'数据-取费表'!B21/2)-1)),0)</f>
        <v>3</v>
      </c>
      <c r="D43" s="244"/>
      <c r="E43" s="244"/>
      <c r="F43" s="245"/>
      <c r="G43" s="3269"/>
    </row>
    <row r="44" spans="1:7" ht="13.5" customHeight="1">
      <c r="A44" s="888" t="s">
        <v>793</v>
      </c>
      <c r="B44" s="221" t="s">
        <v>2233</v>
      </c>
      <c r="C44" s="244">
        <f ca="1">ROUND(IF('数据-取费表'!B22&lt;=1,C40*F22*'数据-取费表'!B21/2,C40*(POWER((1+F22),'数据-取费表'!B21/2)-1)),4)</f>
        <v>1.4E-3</v>
      </c>
      <c r="D44" s="244"/>
      <c r="E44" s="244"/>
      <c r="F44" s="245"/>
      <c r="G44" s="3270"/>
    </row>
    <row r="45" spans="1:7" s="220" customFormat="1" ht="13.5" customHeight="1">
      <c r="A45" s="261" t="s">
        <v>2234</v>
      </c>
      <c r="B45" s="250" t="s">
        <v>2200</v>
      </c>
      <c r="C45" s="251">
        <f ca="1">C46</f>
        <v>306</v>
      </c>
      <c r="D45" s="241">
        <f ca="1">C47</f>
        <v>3.0000000000000001E-3</v>
      </c>
      <c r="E45" s="242" t="s">
        <v>2226</v>
      </c>
      <c r="F45" s="2538">
        <f ca="1">F27</f>
        <v>0.15</v>
      </c>
      <c r="G45" s="253" t="s">
        <v>2235</v>
      </c>
    </row>
    <row r="46" spans="1:7" s="220" customFormat="1" ht="13.5" customHeight="1">
      <c r="A46" s="888" t="s">
        <v>791</v>
      </c>
      <c r="B46" s="254" t="s">
        <v>2236</v>
      </c>
      <c r="C46" s="255">
        <f ca="1">ROUND((C33+C39)*F27,0)</f>
        <v>306</v>
      </c>
      <c r="D46" s="269"/>
      <c r="E46" s="242"/>
      <c r="F46" s="252"/>
      <c r="G46" s="253"/>
    </row>
    <row r="47" spans="1:7" s="220" customFormat="1" ht="13.5" customHeight="1">
      <c r="A47" s="888" t="s">
        <v>792</v>
      </c>
      <c r="B47" s="254" t="s">
        <v>2237</v>
      </c>
      <c r="C47" s="244">
        <f ca="1">ROUND(C40*F27,4)</f>
        <v>3.0000000000000001E-3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2703</v>
      </c>
      <c r="D49" s="238"/>
      <c r="E49" s="238"/>
      <c r="F49" s="270"/>
      <c r="G49" s="240" t="s">
        <v>2241</v>
      </c>
    </row>
    <row r="50" spans="1:7" s="264" customFormat="1" ht="24">
      <c r="A50" s="261" t="s">
        <v>2242</v>
      </c>
      <c r="B50" s="216" t="s">
        <v>2243</v>
      </c>
      <c r="C50" s="238"/>
      <c r="D50" s="238"/>
      <c r="E50" s="238"/>
      <c r="F50" s="270">
        <f>IF('数据-取费表'!B24=0,'数据-取费表'!N16,1)</f>
        <v>0.79400000000000004</v>
      </c>
      <c r="G50" s="253" t="s">
        <v>2244</v>
      </c>
    </row>
    <row r="51" spans="1:7" ht="16.5" customHeight="1">
      <c r="A51" s="261" t="s">
        <v>2245</v>
      </c>
      <c r="B51" s="216" t="s">
        <v>2246</v>
      </c>
      <c r="C51" s="238">
        <f ca="1">ROUND(C49*F50,0)</f>
        <v>2146</v>
      </c>
      <c r="D51" s="238"/>
      <c r="E51" s="238"/>
      <c r="F51" s="270"/>
      <c r="G51" s="240" t="s">
        <v>2247</v>
      </c>
    </row>
    <row r="52" spans="1:7" s="214" customFormat="1" ht="16.8" thickBot="1">
      <c r="A52" s="271" t="s">
        <v>2248</v>
      </c>
      <c r="B52" s="272"/>
      <c r="C52" s="273">
        <f ca="1">C31+C51</f>
        <v>7248</v>
      </c>
      <c r="D52" s="272"/>
      <c r="E52" s="272"/>
      <c r="F52" s="272"/>
      <c r="G52" s="274"/>
    </row>
    <row r="55" spans="1:7" ht="15">
      <c r="B55" s="276" t="s">
        <v>2249</v>
      </c>
      <c r="C55" s="277"/>
    </row>
    <row r="56" spans="1:7">
      <c r="B56" s="279" t="s">
        <v>1478</v>
      </c>
      <c r="C56" s="281">
        <f ca="1">1-C57</f>
        <v>0.70399999999999996</v>
      </c>
    </row>
    <row r="57" spans="1:7">
      <c r="B57" s="279" t="s">
        <v>1479</v>
      </c>
      <c r="C57" s="280">
        <f ca="1">ROUND(C51/C52,3)</f>
        <v>0.29599999999999999</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F26" sqref="F26"/>
    </sheetView>
  </sheetViews>
  <sheetFormatPr defaultColWidth="12.6640625" defaultRowHeight="21.75" customHeight="1"/>
  <cols>
    <col min="1" max="2" width="12.6640625" style="1940"/>
    <col min="3" max="4" width="12.6640625" style="1940" customWidth="1"/>
    <col min="5" max="9" width="12.6640625" style="1940"/>
    <col min="10" max="11" width="12.6640625" style="734" customWidth="1"/>
    <col min="12" max="12" width="12.6640625" style="734"/>
    <col min="13" max="13" width="14.109375" style="734" bestFit="1" customWidth="1"/>
    <col min="14" max="26" width="12.6640625" style="734"/>
    <col min="27" max="35" width="12.6640625" style="1939"/>
    <col min="36" max="16384" width="12.6640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41" t="str">
        <f>项目基本情况!S2</f>
        <v>北京市房地产</v>
      </c>
      <c r="B2" s="3242"/>
      <c r="C2" s="3242"/>
      <c r="D2" s="3242"/>
      <c r="E2" s="3242"/>
      <c r="F2" s="3242"/>
      <c r="G2" s="3242"/>
      <c r="H2" s="3242"/>
      <c r="I2" s="3243"/>
    </row>
    <row r="3" spans="1:12" ht="13.2">
      <c r="A3" s="3245" t="s">
        <v>1951</v>
      </c>
      <c r="B3" s="3246"/>
      <c r="C3" s="3246"/>
      <c r="D3" s="3246"/>
      <c r="E3" s="3246"/>
      <c r="F3" s="3246"/>
      <c r="G3" s="3246"/>
      <c r="H3" s="3246"/>
      <c r="I3" s="3246"/>
    </row>
    <row r="4" spans="1:12" ht="14.4">
      <c r="A4" s="1941" t="s">
        <v>1952</v>
      </c>
      <c r="B4" s="1942" t="s">
        <v>1953</v>
      </c>
      <c r="C4" s="1943" t="s">
        <v>3305</v>
      </c>
      <c r="D4" s="1943" t="s">
        <v>3306</v>
      </c>
      <c r="E4" s="3250" t="s">
        <v>1954</v>
      </c>
      <c r="F4" s="3251"/>
      <c r="G4" s="3251"/>
      <c r="H4" s="3251"/>
      <c r="I4" s="3252"/>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3.2">
      <c r="A5" s="3186" t="s">
        <v>1955</v>
      </c>
      <c r="B5" s="3244">
        <v>25</v>
      </c>
      <c r="C5" s="3247"/>
      <c r="D5" s="3235"/>
      <c r="E5" s="136" t="s">
        <v>1956</v>
      </c>
      <c r="F5" s="1944"/>
      <c r="G5" s="1944"/>
      <c r="H5" s="1944"/>
      <c r="I5" s="1558"/>
    </row>
    <row r="6" spans="1:12" ht="13.2">
      <c r="A6" s="3186"/>
      <c r="B6" s="3244"/>
      <c r="C6" s="3249"/>
      <c r="D6" s="3235"/>
      <c r="E6" s="136" t="s">
        <v>1957</v>
      </c>
      <c r="F6" s="1944"/>
      <c r="G6" s="1944"/>
      <c r="H6" s="1944"/>
      <c r="I6" s="1558"/>
    </row>
    <row r="7" spans="1:12" ht="13.2">
      <c r="A7" s="3186"/>
      <c r="B7" s="3244"/>
      <c r="C7" s="3248"/>
      <c r="D7" s="3235"/>
      <c r="E7" s="136" t="s">
        <v>1958</v>
      </c>
      <c r="F7" s="1944"/>
      <c r="G7" s="1944"/>
      <c r="H7" s="1944"/>
      <c r="I7" s="1558"/>
    </row>
    <row r="8" spans="1:12" ht="13.2">
      <c r="A8" s="3186" t="s">
        <v>1959</v>
      </c>
      <c r="B8" s="3244">
        <v>15</v>
      </c>
      <c r="C8" s="3247"/>
      <c r="D8" s="3235"/>
      <c r="E8" s="136" t="s">
        <v>1960</v>
      </c>
      <c r="F8" s="1944"/>
      <c r="G8" s="1944"/>
      <c r="H8" s="1944"/>
      <c r="I8" s="1558"/>
    </row>
    <row r="9" spans="1:12" ht="13.2">
      <c r="A9" s="3186"/>
      <c r="B9" s="3244"/>
      <c r="C9" s="3248"/>
      <c r="D9" s="3235"/>
      <c r="E9" s="136" t="s">
        <v>1961</v>
      </c>
      <c r="F9" s="1944"/>
      <c r="G9" s="1944"/>
      <c r="H9" s="1944"/>
      <c r="I9" s="1558"/>
    </row>
    <row r="10" spans="1:12" ht="13.2">
      <c r="A10" s="3186" t="s">
        <v>1962</v>
      </c>
      <c r="B10" s="3244">
        <v>15</v>
      </c>
      <c r="C10" s="3247"/>
      <c r="D10" s="3235"/>
      <c r="E10" s="136" t="s">
        <v>1963</v>
      </c>
      <c r="F10" s="1944"/>
      <c r="G10" s="1944"/>
      <c r="H10" s="1944"/>
      <c r="I10" s="1558"/>
    </row>
    <row r="11" spans="1:12" ht="13.2">
      <c r="A11" s="3186"/>
      <c r="B11" s="3244"/>
      <c r="C11" s="3248"/>
      <c r="D11" s="3235"/>
      <c r="E11" s="136" t="s">
        <v>1964</v>
      </c>
      <c r="F11" s="1944"/>
      <c r="G11" s="1944"/>
      <c r="H11" s="1944"/>
      <c r="I11" s="1558"/>
    </row>
    <row r="12" spans="1:12" ht="13.2">
      <c r="A12" s="3186" t="s">
        <v>1965</v>
      </c>
      <c r="B12" s="3244">
        <v>15</v>
      </c>
      <c r="C12" s="3247"/>
      <c r="D12" s="3235"/>
      <c r="E12" s="136" t="s">
        <v>1966</v>
      </c>
      <c r="F12" s="1944"/>
      <c r="G12" s="1944"/>
      <c r="H12" s="1944"/>
      <c r="I12" s="1558"/>
    </row>
    <row r="13" spans="1:12" ht="13.2">
      <c r="A13" s="3186"/>
      <c r="B13" s="3244"/>
      <c r="C13" s="3248"/>
      <c r="D13" s="3235"/>
      <c r="E13" s="136" t="s">
        <v>1967</v>
      </c>
      <c r="F13" s="1944"/>
      <c r="G13" s="1944"/>
      <c r="H13" s="1944"/>
      <c r="I13" s="1558"/>
    </row>
    <row r="14" spans="1:12" ht="13.2">
      <c r="A14" s="3186" t="s">
        <v>1968</v>
      </c>
      <c r="B14" s="3244">
        <v>30</v>
      </c>
      <c r="C14" s="3247">
        <v>4</v>
      </c>
      <c r="D14" s="3235">
        <v>6</v>
      </c>
      <c r="E14" s="136" t="s">
        <v>1969</v>
      </c>
      <c r="F14" s="1944"/>
      <c r="G14" s="1944"/>
      <c r="H14" s="1944"/>
      <c r="I14" s="1558"/>
    </row>
    <row r="15" spans="1:12" ht="13.2">
      <c r="A15" s="3186"/>
      <c r="B15" s="3244"/>
      <c r="C15" s="3249"/>
      <c r="D15" s="3235"/>
      <c r="E15" s="136" t="s">
        <v>1970</v>
      </c>
      <c r="F15" s="1944"/>
      <c r="G15" s="1944"/>
      <c r="H15" s="1944"/>
      <c r="I15" s="1558"/>
    </row>
    <row r="16" spans="1:12" ht="13.2">
      <c r="A16" s="3186"/>
      <c r="B16" s="3244"/>
      <c r="C16" s="3248"/>
      <c r="D16" s="3235"/>
      <c r="E16" s="136" t="s">
        <v>1971</v>
      </c>
      <c r="F16" s="1944"/>
      <c r="G16" s="1944"/>
      <c r="H16" s="1944"/>
      <c r="I16" s="1558"/>
    </row>
    <row r="17" spans="1:36" ht="14.4">
      <c r="A17" s="1945" t="s">
        <v>1972</v>
      </c>
      <c r="B17" s="60"/>
      <c r="C17" s="137">
        <f>SUM(C5:C16)</f>
        <v>4</v>
      </c>
      <c r="D17" s="137">
        <f>SUM(D5:D16)</f>
        <v>6</v>
      </c>
      <c r="E17" s="134"/>
      <c r="F17" s="134"/>
      <c r="G17" s="134"/>
      <c r="H17" s="134"/>
      <c r="I17" s="134"/>
      <c r="K17" s="308"/>
      <c r="L17" s="308" t="s">
        <v>1973</v>
      </c>
      <c r="M17" s="308" t="s">
        <v>1974</v>
      </c>
    </row>
    <row r="18" spans="1:36" ht="31.95" customHeight="1" thickBot="1">
      <c r="A18" s="1946" t="s">
        <v>1975</v>
      </c>
      <c r="B18" s="1947"/>
      <c r="C18" s="138">
        <f>ROUND(C17/SUM(C17:D17),2)</f>
        <v>0.4</v>
      </c>
      <c r="D18" s="138">
        <f>1-C18</f>
        <v>0.6</v>
      </c>
      <c r="E18" s="3266" t="s">
        <v>2872</v>
      </c>
      <c r="F18" s="3267"/>
      <c r="G18" s="3267"/>
      <c r="H18" s="3267"/>
      <c r="I18" s="3267"/>
      <c r="K18" s="308" t="s">
        <v>1976</v>
      </c>
      <c r="L18" s="308">
        <f>IF(C1="",'数据-汇总表'!E3,SUMIF(项目类型,C1,'数据-汇总表'!E17:E26)+SUMIF(项目类型,C1,'数据-汇总表'!I17:I26))</f>
        <v>4077.78</v>
      </c>
      <c r="M18" s="308">
        <f>IF(C1="",'数据-汇总表'!E3,SUMIF(项目类型,C1,'数据-汇总表'!E17:E26))</f>
        <v>4077.78</v>
      </c>
    </row>
    <row r="19" spans="1:36" ht="14.4">
      <c r="A19" s="1948" t="s">
        <v>1977</v>
      </c>
      <c r="B19" s="1949" t="s">
        <v>1978</v>
      </c>
      <c r="C19" s="139">
        <f ca="1">SUMIF(INDIRECT("'"&amp;C4&amp;"'"&amp;"!A:A"),'结果表-基准'!B19,INDIRECT("'"&amp;C4&amp;"'"&amp;"!B:B"))</f>
        <v>7365</v>
      </c>
      <c r="D19" s="140">
        <f ca="1">SUMIF(INDIRECT("'"&amp;D4&amp;"'"&amp;"!A:A"),'结果表-基准'!B19,INDIRECT("'"&amp;D4&amp;"'"&amp;"!B:B"))</f>
        <v>6125</v>
      </c>
      <c r="E19" s="1948" t="s">
        <v>1979</v>
      </c>
      <c r="F19" s="1949" t="s">
        <v>1978</v>
      </c>
      <c r="G19" s="141">
        <f ca="1">ROUND(C19*$C$18+D19*$D$18,0)</f>
        <v>6621</v>
      </c>
      <c r="H19" s="1950" t="s">
        <v>1980</v>
      </c>
      <c r="I19" s="134"/>
      <c r="K19" s="308" t="s">
        <v>1981</v>
      </c>
      <c r="L19" s="308">
        <f>IF(C1="",'数据-汇总表'!D3,SUMIF(项目类型,C1,'数据-汇总表'!D17:D26)+SUMIF(项目类型,C1,'数据-汇总表'!H17:H27))</f>
        <v>197.47</v>
      </c>
      <c r="M19" s="308">
        <f>IF(C1="",'数据-汇总表'!D3,SUMIF(项目类型,C1,'数据-汇总表'!D17:D26))</f>
        <v>197.47</v>
      </c>
    </row>
    <row r="20" spans="1:36" ht="14.4">
      <c r="A20" s="1951"/>
      <c r="B20" s="1156" t="s">
        <v>1982</v>
      </c>
      <c r="C20" s="142">
        <f ca="1">SUMIF(INDIRECT("'"&amp;C4&amp;"'"&amp;"!A:A"),'结果表-基准'!B20,INDIRECT("'"&amp;C4&amp;"'"&amp;"!B:B"))</f>
        <v>18061</v>
      </c>
      <c r="D20" s="143">
        <f ca="1">SUMIF(INDIRECT("'"&amp;D4&amp;"'"&amp;"!A:A"),'结果表-基准'!B20,INDIRECT("'"&amp;D4&amp;"'"&amp;"!B:B"))</f>
        <v>15021</v>
      </c>
      <c r="E20" s="1951"/>
      <c r="F20" s="1156" t="s">
        <v>1982</v>
      </c>
      <c r="G20" s="144">
        <f ca="1">ROUND(C20*$C$18+D20*$D$18,0)</f>
        <v>16237</v>
      </c>
      <c r="H20" s="917" t="s">
        <v>1983</v>
      </c>
      <c r="I20" s="134"/>
    </row>
    <row r="21" spans="1:36" ht="15" customHeight="1" thickBot="1">
      <c r="A21" s="937"/>
      <c r="B21" s="1952" t="s">
        <v>1984</v>
      </c>
      <c r="C21" s="728">
        <f ca="1">ROUND(C19*10000/L19,0)</f>
        <v>372968</v>
      </c>
      <c r="D21" s="729">
        <f ca="1">ROUND(D19*10000/L19,0)</f>
        <v>310174</v>
      </c>
      <c r="E21" s="937"/>
      <c r="F21" s="1952" t="s">
        <v>1984</v>
      </c>
      <c r="G21" s="145">
        <f ca="1">ROUND(G19*10000/L19,0)</f>
        <v>335291</v>
      </c>
      <c r="H21" s="1953" t="s">
        <v>1983</v>
      </c>
      <c r="I21" s="134"/>
    </row>
    <row r="22" spans="1:36" ht="15" thickBot="1">
      <c r="A22" s="1875" t="s">
        <v>1985</v>
      </c>
      <c r="B22" s="1954"/>
      <c r="C22" s="1955"/>
      <c r="D22" s="730">
        <f ca="1">IF(C19&lt;D19,D19/C19-1,C19/D19-1)</f>
        <v>0.20244897959183672</v>
      </c>
      <c r="E22" s="134"/>
      <c r="F22" s="134"/>
      <c r="G22" s="134"/>
      <c r="H22" s="134"/>
      <c r="I22" s="134"/>
    </row>
    <row r="23" spans="1:36" ht="13.8" thickBot="1">
      <c r="A23" s="1934"/>
      <c r="B23" s="1934"/>
      <c r="C23" s="1934"/>
      <c r="D23" s="1934"/>
      <c r="E23" s="134"/>
      <c r="F23" s="134"/>
      <c r="G23" s="134"/>
      <c r="H23" s="134"/>
      <c r="I23" s="134"/>
    </row>
    <row r="24" spans="1:36" ht="14.4">
      <c r="A24" s="3259" t="s">
        <v>1986</v>
      </c>
      <c r="B24" s="1949" t="s">
        <v>1978</v>
      </c>
      <c r="C24" s="141">
        <f>IF(B30=0,0,D30)</f>
        <v>0</v>
      </c>
      <c r="D24" s="1956"/>
      <c r="E24" s="134"/>
      <c r="F24" s="134"/>
      <c r="G24" s="134"/>
      <c r="H24" s="134"/>
      <c r="I24" s="134"/>
    </row>
    <row r="25" spans="1:36" ht="14.4">
      <c r="A25" s="3260"/>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3.8">
      <c r="A27" s="1958"/>
      <c r="B27" s="147">
        <v>0</v>
      </c>
      <c r="C27" s="147">
        <v>0</v>
      </c>
      <c r="D27" s="148">
        <f>ROUND(C27*B27/10000,0)</f>
        <v>0</v>
      </c>
      <c r="E27" s="134"/>
      <c r="F27" s="134"/>
      <c r="G27" s="134"/>
      <c r="H27" s="134"/>
      <c r="I27" s="134"/>
    </row>
    <row r="28" spans="1:36" ht="13.8">
      <c r="A28" s="1958"/>
      <c r="B28" s="147"/>
      <c r="C28" s="147"/>
      <c r="D28" s="148"/>
      <c r="E28" s="134"/>
      <c r="F28" s="134"/>
      <c r="G28" s="134"/>
      <c r="H28" s="134"/>
      <c r="I28" s="134"/>
    </row>
    <row r="29" spans="1:36" ht="13.8">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5.6" thickTop="1" thickBot="1">
      <c r="A32" s="1960" t="s">
        <v>1992</v>
      </c>
      <c r="B32" s="1961"/>
      <c r="C32" s="149">
        <f ca="1">IF(D32="总价",G19-C24,G20-C25)</f>
        <v>16237</v>
      </c>
      <c r="D32" s="1962"/>
      <c r="E32" s="134"/>
      <c r="F32" s="134"/>
      <c r="G32" s="134"/>
      <c r="H32" s="134"/>
      <c r="I32" s="134"/>
    </row>
    <row r="33" spans="1:15" ht="14.4">
      <c r="A33" s="894" t="s">
        <v>1993</v>
      </c>
      <c r="B33" s="1963"/>
      <c r="C33" s="1964"/>
      <c r="D33" s="1965"/>
      <c r="E33" s="1966" t="s">
        <v>1994</v>
      </c>
      <c r="F33" s="1967" t="str">
        <f>IF(D32="楼面单价","取值（单价）","取值（总价）")</f>
        <v>取值（总价）</v>
      </c>
      <c r="G33" s="134"/>
      <c r="H33" s="134"/>
      <c r="I33" s="134"/>
    </row>
    <row r="34" spans="1:15" ht="14.4">
      <c r="A34" s="1968"/>
      <c r="B34" s="1969" t="s">
        <v>1995</v>
      </c>
      <c r="C34" s="153" t="e">
        <f ca="1">IF(C33="自定义",F34,C32-C35)</f>
        <v>#REF!</v>
      </c>
      <c r="D34" s="970" t="e">
        <f ca="1">IF(C33="自定义",ROUND(C34/C32,3),IF(C33="收益比率",SUMIF(INDIRECT("'"&amp;D33&amp;"'"&amp;"!b:b"),"土地收益比率",INDIRECT("'"&amp;D33&amp;"'"&amp;"!c:c")),SUMIF(INDIRECT("'"&amp;D33&amp;"'"&amp;"!b:b"),"土地成本比率",INDIRECT("'"&amp;D33&amp;"'"&amp;"!c:c"))))</f>
        <v>#REF!</v>
      </c>
      <c r="E34" s="1970" t="s">
        <v>1996</v>
      </c>
      <c r="F34" s="1499"/>
      <c r="G34" s="134"/>
      <c r="H34" s="134"/>
      <c r="I34" s="134"/>
    </row>
    <row r="35" spans="1:15" ht="15" thickBot="1">
      <c r="A35" s="1971"/>
      <c r="B35" s="1972" t="s">
        <v>1997</v>
      </c>
      <c r="C35" s="1331" t="e">
        <f ca="1">IF(C33="自定义",F35,ROUND(C32*D35,0))</f>
        <v>#REF!</v>
      </c>
      <c r="D35" s="1332" t="e">
        <f ca="1">IF(C33="自定义",ROUND(C35/C32,3),IF(C33="收益比率",SUMIF(INDIRECT("'"&amp;D33&amp;"'"&amp;"!b:b"),"建筑物收益比率",INDIRECT("'"&amp;D33&amp;"'"&amp;"!c:c")),SUMIF(INDIRECT("'"&amp;D33&amp;"'"&amp;"!b:b"),"建筑物成本比率",INDIRECT("'"&amp;D33&amp;"'"&amp;"!c:c"))))</f>
        <v>#REF!</v>
      </c>
      <c r="E35" s="1973" t="s">
        <v>1998</v>
      </c>
      <c r="F35" s="159"/>
      <c r="G35" s="134"/>
      <c r="H35" s="134"/>
      <c r="I35" s="134"/>
    </row>
    <row r="36" spans="1:15" ht="15" thickBot="1">
      <c r="A36" s="3236" t="s">
        <v>1999</v>
      </c>
      <c r="B36" s="1974" t="s">
        <v>2000</v>
      </c>
      <c r="C36" s="150"/>
      <c r="D36" s="1975"/>
      <c r="E36" s="1976"/>
      <c r="F36" s="1977"/>
      <c r="G36" s="134"/>
      <c r="H36" s="134"/>
      <c r="I36" s="134"/>
    </row>
    <row r="37" spans="1:15" ht="15" thickBot="1">
      <c r="A37" s="3237"/>
      <c r="B37" s="1861" t="s">
        <v>2001</v>
      </c>
      <c r="C37" s="152"/>
      <c r="D37" s="1300"/>
      <c r="E37" s="1300"/>
      <c r="F37" s="1977"/>
      <c r="G37" s="134"/>
      <c r="H37" s="134"/>
      <c r="I37" s="134"/>
    </row>
    <row r="38" spans="1:15" ht="15" thickBot="1">
      <c r="A38" s="3238"/>
      <c r="B38" s="1978" t="s">
        <v>2002</v>
      </c>
      <c r="C38" s="683"/>
      <c r="D38" s="1979" t="s">
        <v>2003</v>
      </c>
      <c r="E38" s="1300"/>
      <c r="F38" s="1977"/>
      <c r="G38" s="134"/>
      <c r="H38" s="134"/>
      <c r="I38" s="134"/>
    </row>
    <row r="39" spans="1:15" ht="14.4">
      <c r="A39" s="1951" t="s">
        <v>2004</v>
      </c>
      <c r="B39" s="1980" t="s">
        <v>1988</v>
      </c>
      <c r="C39" s="1981" t="s">
        <v>1989</v>
      </c>
      <c r="D39" s="1981" t="s">
        <v>2007</v>
      </c>
      <c r="E39" s="1982" t="s">
        <v>1990</v>
      </c>
      <c r="F39" s="1977"/>
      <c r="G39" s="134"/>
      <c r="H39" s="134"/>
      <c r="I39" s="134"/>
    </row>
    <row r="40" spans="1:15" ht="13.8">
      <c r="A40" s="1983" t="s">
        <v>2009</v>
      </c>
      <c r="B40" s="154"/>
      <c r="C40" s="155"/>
      <c r="D40" s="155"/>
      <c r="E40" s="156"/>
      <c r="F40" s="1977"/>
      <c r="G40" s="134"/>
      <c r="H40" s="134"/>
      <c r="I40" s="134"/>
    </row>
    <row r="41" spans="1:15" ht="13.8">
      <c r="A41" s="1983" t="s">
        <v>2010</v>
      </c>
      <c r="B41" s="154"/>
      <c r="C41" s="155"/>
      <c r="D41" s="155"/>
      <c r="E41" s="156"/>
      <c r="F41" s="1977"/>
      <c r="G41" s="134"/>
      <c r="H41" s="134"/>
      <c r="I41" s="134"/>
    </row>
    <row r="42" spans="1:15" ht="14.4" thickBot="1">
      <c r="A42" s="1984"/>
      <c r="B42" s="157"/>
      <c r="C42" s="158"/>
      <c r="D42" s="158"/>
      <c r="E42" s="159"/>
      <c r="F42" s="1977"/>
      <c r="G42" s="134"/>
      <c r="H42" s="134"/>
      <c r="I42" s="134"/>
    </row>
    <row r="43" spans="1:15" ht="13.2">
      <c r="A43" s="1763"/>
      <c r="B43" s="1763"/>
      <c r="C43" s="1763"/>
      <c r="D43" s="1763"/>
      <c r="E43" s="1763"/>
      <c r="F43" s="1985"/>
      <c r="G43" s="1985"/>
      <c r="H43" s="1985"/>
      <c r="I43" s="1986"/>
    </row>
    <row r="44" spans="1:15" ht="17.399999999999999">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56" t="s">
        <v>2013</v>
      </c>
      <c r="B45" s="3257"/>
      <c r="C45" s="3258"/>
      <c r="D45" s="160" t="e">
        <f ca="1">ROUND(H101*F45,0)</f>
        <v>#REF!</v>
      </c>
      <c r="E45" s="161" t="s">
        <v>2014</v>
      </c>
      <c r="F45" s="162">
        <v>1</v>
      </c>
      <c r="G45" s="163" t="s">
        <v>2015</v>
      </c>
      <c r="H45" s="134"/>
      <c r="I45" s="134"/>
      <c r="J45" s="3173" t="s">
        <v>2016</v>
      </c>
      <c r="K45" s="3173"/>
      <c r="L45" s="3173"/>
      <c r="M45" s="3173"/>
      <c r="N45" s="3173"/>
      <c r="O45" s="3173"/>
    </row>
    <row r="46" spans="1:15" ht="14.25" customHeight="1">
      <c r="A46" s="3253" t="s">
        <v>2017</v>
      </c>
      <c r="B46" s="3254"/>
      <c r="C46" s="3254"/>
      <c r="D46" s="3254"/>
      <c r="E46" s="3254"/>
      <c r="F46" s="3254"/>
      <c r="G46" s="3255"/>
      <c r="H46" s="1993"/>
      <c r="I46" s="164"/>
      <c r="J46" s="3054">
        <v>1</v>
      </c>
      <c r="K46" s="3174" t="s">
        <v>2018</v>
      </c>
      <c r="L46" s="3174"/>
      <c r="M46" s="3175"/>
      <c r="N46" s="3175"/>
      <c r="O46" s="3175"/>
    </row>
    <row r="47" spans="1:15" ht="12" customHeight="1">
      <c r="A47" s="165" t="s">
        <v>2019</v>
      </c>
      <c r="B47" s="166"/>
      <c r="C47" s="167"/>
      <c r="D47" s="1246" t="s">
        <v>2020</v>
      </c>
      <c r="E47" s="308" t="s">
        <v>2021</v>
      </c>
      <c r="F47" s="168" t="s">
        <v>2022</v>
      </c>
      <c r="G47" s="2773" t="s">
        <v>2023</v>
      </c>
      <c r="H47" s="2774"/>
      <c r="I47" s="164"/>
      <c r="J47" s="3054">
        <v>2</v>
      </c>
      <c r="K47" s="3174" t="s">
        <v>2024</v>
      </c>
      <c r="L47" s="3174"/>
      <c r="M47" s="3176">
        <f>'数据-取费表'!B2</f>
        <v>44222</v>
      </c>
      <c r="N47" s="3176"/>
      <c r="O47" s="3176"/>
    </row>
    <row r="48" spans="1:15" ht="26.4">
      <c r="A48" s="3239" t="s">
        <v>2025</v>
      </c>
      <c r="B48" s="3240"/>
      <c r="C48" s="3240"/>
      <c r="D48" s="3049" t="b">
        <f>IF(H48="情况1",0,IF(H48="情况2",D52,IF(H48="情况3",D53,IF(H48="情况4",D54))))</f>
        <v>0</v>
      </c>
      <c r="E48" s="3064" t="str">
        <f>IF(H48="情况4","(销售额-原购置价)×税（费）率","销售额×税（费）率")</f>
        <v>销售额×税（费）率</v>
      </c>
      <c r="F48" s="2775">
        <f>IF(H48="情况1","免征",'数据-取费表'!B41)</f>
        <v>5.6000000000000001E-2</v>
      </c>
      <c r="G48" s="2776" t="s">
        <v>2026</v>
      </c>
      <c r="H48" s="2777"/>
      <c r="I48" s="1993"/>
      <c r="J48" s="3054">
        <v>3</v>
      </c>
      <c r="K48" s="3174" t="s">
        <v>2027</v>
      </c>
      <c r="L48" s="3174"/>
      <c r="M48" s="3177" t="e">
        <f ca="1">H101</f>
        <v>#REF!</v>
      </c>
      <c r="N48" s="3177"/>
      <c r="O48" s="3177"/>
    </row>
    <row r="49" spans="1:35" ht="25.5" customHeight="1">
      <c r="A49" s="3063" t="s">
        <v>2028</v>
      </c>
      <c r="B49" s="3222" t="s">
        <v>2029</v>
      </c>
      <c r="C49" s="3222"/>
      <c r="D49" s="1776">
        <v>0</v>
      </c>
      <c r="E49" s="330" t="s">
        <v>2030</v>
      </c>
      <c r="F49" s="3047" t="s">
        <v>34</v>
      </c>
      <c r="G49" s="3205"/>
      <c r="H49" s="2529" t="s">
        <v>2875</v>
      </c>
      <c r="I49" s="2530"/>
      <c r="J49" s="3054">
        <v>4</v>
      </c>
      <c r="K49" s="3174" t="str">
        <f>IF(项目基本情况!E8="房地产抵押价值","房地产抵押价值","抵押担保权已注销时的房地产抵押价值")</f>
        <v>房地产抵押价值</v>
      </c>
      <c r="L49" s="3174"/>
      <c r="M49" s="3177" t="str">
        <f ca="1">IF(项目基本情况!E8="房地产抵押价值",H107,H109)</f>
        <v>——</v>
      </c>
      <c r="N49" s="3177"/>
      <c r="O49" s="3177"/>
    </row>
    <row r="50" spans="1:35" ht="25.5" customHeight="1">
      <c r="A50" s="2778"/>
      <c r="B50" s="3222" t="s">
        <v>2031</v>
      </c>
      <c r="C50" s="3222"/>
      <c r="D50" s="2779"/>
      <c r="E50" s="338"/>
      <c r="F50" s="3047"/>
      <c r="G50" s="3206"/>
      <c r="H50" s="2531" t="s">
        <v>2876</v>
      </c>
      <c r="I50" s="2530"/>
      <c r="J50" s="3173" t="s">
        <v>2032</v>
      </c>
      <c r="K50" s="3173"/>
      <c r="L50" s="3173"/>
      <c r="M50" s="3173"/>
      <c r="N50" s="3173"/>
      <c r="O50" s="3173"/>
    </row>
    <row r="51" spans="1:35" ht="20.399999999999999" customHeight="1">
      <c r="A51" s="2780"/>
      <c r="B51" s="3222" t="s">
        <v>2033</v>
      </c>
      <c r="C51" s="3222"/>
      <c r="D51" s="1246"/>
      <c r="E51" s="333"/>
      <c r="F51" s="3047"/>
      <c r="G51" s="3207"/>
      <c r="H51" s="2531" t="s">
        <v>2877</v>
      </c>
      <c r="I51" s="2530"/>
      <c r="J51" s="3048" t="s">
        <v>2034</v>
      </c>
      <c r="K51" s="3174" t="s">
        <v>2035</v>
      </c>
      <c r="L51" s="3174"/>
      <c r="M51" s="3048" t="s">
        <v>2036</v>
      </c>
      <c r="N51" s="3048" t="s">
        <v>2037</v>
      </c>
      <c r="O51" s="3048" t="s">
        <v>2038</v>
      </c>
    </row>
    <row r="52" spans="1:35" ht="24" customHeight="1">
      <c r="A52" s="3066" t="s">
        <v>2039</v>
      </c>
      <c r="B52" s="3222" t="s">
        <v>2040</v>
      </c>
      <c r="C52" s="3222"/>
      <c r="D52" s="1246" t="e">
        <f ca="1">ROUND(D45*'数据-取费表'!B41/(1+'数据-取费表'!C42),0)</f>
        <v>#REF!</v>
      </c>
      <c r="E52" s="3064" t="s">
        <v>2041</v>
      </c>
      <c r="F52" s="2781">
        <f>'数据-取费表'!B41</f>
        <v>5.6000000000000001E-2</v>
      </c>
      <c r="G52" s="2782"/>
      <c r="H52" s="2771"/>
      <c r="I52" s="1994"/>
      <c r="J52" s="3054">
        <v>1</v>
      </c>
      <c r="K52" s="3199" t="s">
        <v>2042</v>
      </c>
      <c r="L52" s="3199"/>
      <c r="M52" s="2752" t="b">
        <f>D48</f>
        <v>0</v>
      </c>
      <c r="N52" s="3054" t="str">
        <f>E48</f>
        <v>销售额×税（费）率</v>
      </c>
      <c r="O52" s="2753">
        <f>F48</f>
        <v>5.6000000000000001E-2</v>
      </c>
    </row>
    <row r="53" spans="1:35" ht="12" customHeight="1">
      <c r="A53" s="3066" t="s">
        <v>2043</v>
      </c>
      <c r="B53" s="3223" t="s">
        <v>3036</v>
      </c>
      <c r="C53" s="3224"/>
      <c r="D53" s="1246" t="e">
        <f ca="1">ROUND(D45*'数据-取费表'!B41/(1+'数据-取费表'!C42),0)</f>
        <v>#REF!</v>
      </c>
      <c r="E53" s="3064" t="s">
        <v>2041</v>
      </c>
      <c r="F53" s="2781">
        <f>'数据-取费表'!B41</f>
        <v>5.6000000000000001E-2</v>
      </c>
      <c r="G53" s="2782"/>
      <c r="H53" s="2771"/>
      <c r="I53" s="1994"/>
      <c r="J53" s="3054">
        <v>2</v>
      </c>
      <c r="K53" s="3199" t="s">
        <v>2044</v>
      </c>
      <c r="L53" s="3199"/>
      <c r="M53" s="2752" t="e">
        <f t="shared" ref="M53:O54" ca="1" si="0">D55</f>
        <v>#REF!</v>
      </c>
      <c r="N53" s="3054" t="str">
        <f t="shared" si="0"/>
        <v>销售额×税（费）率</v>
      </c>
      <c r="O53" s="2753" t="str">
        <f t="shared" si="0"/>
        <v>免征</v>
      </c>
    </row>
    <row r="54" spans="1:35" ht="12" customHeight="1">
      <c r="A54" s="3066" t="s">
        <v>2045</v>
      </c>
      <c r="B54" s="3223" t="s">
        <v>3037</v>
      </c>
      <c r="C54" s="3224"/>
      <c r="D54" s="1246" t="e">
        <f ca="1">C68</f>
        <v>#REF!</v>
      </c>
      <c r="E54" s="333" t="s">
        <v>2046</v>
      </c>
      <c r="F54" s="2781">
        <f>'数据-取费表'!B41</f>
        <v>5.6000000000000001E-2</v>
      </c>
      <c r="G54" s="2782"/>
      <c r="H54" s="2783"/>
      <c r="I54" s="1994"/>
      <c r="J54" s="3054">
        <v>3</v>
      </c>
      <c r="K54" s="3199" t="s">
        <v>2047</v>
      </c>
      <c r="L54" s="3199"/>
      <c r="M54" s="2752" t="e">
        <f t="shared" ca="1" si="0"/>
        <v>#REF!</v>
      </c>
      <c r="N54" s="3054" t="str">
        <f t="shared" si="0"/>
        <v>增值额×税（费）率</v>
      </c>
      <c r="O54" s="2754" t="str">
        <f t="shared" si="0"/>
        <v>免征</v>
      </c>
    </row>
    <row r="55" spans="1:35" ht="24" customHeight="1">
      <c r="A55" s="3262" t="s">
        <v>2048</v>
      </c>
      <c r="B55" s="3240"/>
      <c r="C55" s="3240"/>
      <c r="D55" s="3049" t="e">
        <f ca="1">IF(H55="个人住宅",0,ROUND(D45*I55,0))</f>
        <v>#REF!</v>
      </c>
      <c r="E55" s="3064" t="s">
        <v>2049</v>
      </c>
      <c r="F55" s="2781" t="str">
        <f>IF(H55="正常",I55,"免征")</f>
        <v>免征</v>
      </c>
      <c r="G55" s="2782"/>
      <c r="H55" s="2777"/>
      <c r="I55" s="170">
        <f>'数据-取费表'!B49</f>
        <v>5.0000000000000001E-4</v>
      </c>
      <c r="J55" s="3054">
        <f>IF(H59="非个人房产","",4)</f>
        <v>4</v>
      </c>
      <c r="K55" s="3199" t="str">
        <f>IF(H59="非个人房产","——","个人所得税")</f>
        <v>个人所得税</v>
      </c>
      <c r="L55" s="3199"/>
      <c r="M55" s="2755" t="e">
        <f ca="1">D59</f>
        <v>#REF!</v>
      </c>
      <c r="N55" s="3055" t="str">
        <f>E59</f>
        <v>差额计税</v>
      </c>
      <c r="O55" s="2756">
        <f>F59</f>
        <v>0.01</v>
      </c>
    </row>
    <row r="56" spans="1:35" ht="25.2">
      <c r="A56" s="3262" t="s">
        <v>2050</v>
      </c>
      <c r="B56" s="3240"/>
      <c r="C56" s="3240"/>
      <c r="D56" s="3049" t="e">
        <f ca="1">IF(H56="个人住宅",D57,D58)</f>
        <v>#REF!</v>
      </c>
      <c r="E56" s="3064" t="s">
        <v>2051</v>
      </c>
      <c r="F56" s="2781" t="str">
        <f>IF(H56="正常",F58,"免征")</f>
        <v>免征</v>
      </c>
      <c r="G56" s="2784" t="s">
        <v>2052</v>
      </c>
      <c r="H56" s="2785"/>
      <c r="I56" s="1995"/>
      <c r="J56" s="3054" t="str">
        <f>IF(项目基本情况!K6="上海银行",IF(J55="",4,J55+1),"")</f>
        <v/>
      </c>
      <c r="K56" s="3180" t="str">
        <f>IF(项目基本情况!K6="上海银行","其他处置费用","")</f>
        <v/>
      </c>
      <c r="L56" s="3181"/>
      <c r="M56" s="2752" t="str">
        <f>IF(项目基本情况!K6="上海银行",M69,"")</f>
        <v/>
      </c>
      <c r="N56" s="3180" t="str">
        <f>IF(项目基本情况!K6="上海银行","包含处置中涉及的律师、诉讼、拍卖、评估等费用","")</f>
        <v/>
      </c>
      <c r="O56" s="3183"/>
    </row>
    <row r="57" spans="1:35" ht="13.2">
      <c r="A57" s="3066" t="s">
        <v>2028</v>
      </c>
      <c r="B57" s="3223" t="s">
        <v>2053</v>
      </c>
      <c r="C57" s="3224"/>
      <c r="D57" s="1776">
        <v>0</v>
      </c>
      <c r="E57" s="330" t="s">
        <v>2030</v>
      </c>
      <c r="F57" s="308"/>
      <c r="G57" s="2782"/>
      <c r="H57" s="2786"/>
      <c r="I57" s="1995"/>
      <c r="J57" s="3199">
        <f>IF(AND(J55="",J56=""),4,IF(项目基本情况!K6="上海银行",'结果表-基准'!J56+1,'结果表-基准'!J55+1))</f>
        <v>5</v>
      </c>
      <c r="K57" s="3199" t="s">
        <v>2054</v>
      </c>
      <c r="L57" s="2757" t="s">
        <v>2055</v>
      </c>
      <c r="M57" s="2758"/>
      <c r="N57" s="2759">
        <f ca="1">SUMIF(M52:M56,"&lt;9e307")</f>
        <v>0</v>
      </c>
      <c r="O57" s="2760"/>
      <c r="P57" s="2920" t="e">
        <f ca="1">N57/M49</f>
        <v>#VALUE!</v>
      </c>
    </row>
    <row r="58" spans="1:35" ht="25.2">
      <c r="A58" s="3066" t="s">
        <v>2039</v>
      </c>
      <c r="B58" s="3223" t="s">
        <v>2056</v>
      </c>
      <c r="C58" s="3222"/>
      <c r="D58" s="3049" t="e">
        <f ca="1">IF(H58="转让取得",C81,C97)</f>
        <v>#REF!</v>
      </c>
      <c r="E58" s="3064" t="s">
        <v>2051</v>
      </c>
      <c r="F58" s="308" t="s">
        <v>34</v>
      </c>
      <c r="G58" s="2782"/>
      <c r="H58" s="2785"/>
      <c r="I58" s="1995"/>
      <c r="J58" s="3199"/>
      <c r="K58" s="3199"/>
      <c r="L58" s="2757" t="s">
        <v>2057</v>
      </c>
      <c r="M58" s="2761"/>
      <c r="N58" s="2762" t="str">
        <f ca="1">NUMBERSTRING(INT(N57*10000),2)&amp;"元整"</f>
        <v>零元整</v>
      </c>
      <c r="O58" s="2763"/>
    </row>
    <row r="59" spans="1:35" ht="24.6" thickBot="1">
      <c r="A59" s="3203" t="s">
        <v>2058</v>
      </c>
      <c r="B59" s="3204"/>
      <c r="C59" s="3204"/>
      <c r="D59" s="2787" t="e">
        <f ca="1">IF(H59="非个人房产","——",IF(H59="个人住宅（满五唯一有凭证）",0,IF(H59="个人其他（无凭证）",ROUND(D45*F59,0),ROUND(C67*F59,0))))</f>
        <v>#REF!</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01">
        <f>J57+1</f>
        <v>6</v>
      </c>
      <c r="K59" s="3199" t="s">
        <v>2059</v>
      </c>
      <c r="L59" s="3054" t="s">
        <v>2055</v>
      </c>
      <c r="M59" s="2764"/>
      <c r="N59" s="2765" t="e">
        <f ca="1">M49-N57</f>
        <v>#VALUE!</v>
      </c>
      <c r="O59" s="2766"/>
    </row>
    <row r="60" spans="1:35" ht="12" customHeight="1">
      <c r="A60" s="1996"/>
      <c r="B60" s="1934"/>
      <c r="C60" s="1934"/>
      <c r="D60" s="1934"/>
      <c r="E60" s="1764"/>
      <c r="F60" s="1995"/>
      <c r="G60" s="1995"/>
      <c r="H60" s="1997"/>
      <c r="I60" s="134"/>
      <c r="J60" s="3202"/>
      <c r="K60" s="3199"/>
      <c r="L60" s="2757" t="s">
        <v>2057</v>
      </c>
      <c r="M60" s="2761"/>
      <c r="N60" s="2762" t="e">
        <f ca="1">NUMBERSTRING(INT(N59*10000),2)&amp;"元整"</f>
        <v>#VALUE!</v>
      </c>
      <c r="O60" s="2763"/>
    </row>
    <row r="61" spans="1:35" ht="13.8" thickBot="1">
      <c r="A61" s="3261" t="s">
        <v>2060</v>
      </c>
      <c r="B61" s="3261"/>
      <c r="C61" s="3261"/>
      <c r="D61" s="3261"/>
      <c r="E61" s="3261"/>
      <c r="F61" s="1995"/>
      <c r="G61" s="1995"/>
      <c r="H61" s="1997"/>
      <c r="I61" s="134"/>
      <c r="J61" s="3054">
        <f>J59+1</f>
        <v>7</v>
      </c>
      <c r="K61" s="3199" t="s">
        <v>2061</v>
      </c>
      <c r="L61" s="3199"/>
      <c r="M61" s="2767"/>
      <c r="N61" s="2768" t="e">
        <f ca="1">ROUND(N59*10000/'数据-汇总表'!E3,0)</f>
        <v>#VALUE!</v>
      </c>
      <c r="O61" s="2769"/>
    </row>
    <row r="62" spans="1:35" ht="13.2">
      <c r="A62" s="3218" t="s">
        <v>2062</v>
      </c>
      <c r="B62" s="3219"/>
      <c r="C62" s="3059"/>
      <c r="D62" s="3059" t="s">
        <v>2063</v>
      </c>
      <c r="E62" s="171" t="s">
        <v>2064</v>
      </c>
      <c r="F62" s="1995"/>
      <c r="G62" s="1995"/>
      <c r="H62" s="1997"/>
      <c r="I62" s="134"/>
    </row>
    <row r="63" spans="1:35" ht="13.2">
      <c r="A63" s="178" t="s">
        <v>775</v>
      </c>
      <c r="B63" s="172" t="s">
        <v>2065</v>
      </c>
      <c r="C63" s="2791" t="e">
        <f ca="1">ROUND((C64+C65)/(1+'数据-取费表'!C42),0)</f>
        <v>#REF!</v>
      </c>
      <c r="D63" s="172"/>
      <c r="E63" s="173"/>
      <c r="F63" s="1995"/>
      <c r="G63" s="1995"/>
      <c r="H63" s="1997"/>
      <c r="I63" s="134"/>
      <c r="J63" s="3182" t="s">
        <v>2066</v>
      </c>
      <c r="K63" s="3050" t="s">
        <v>2067</v>
      </c>
      <c r="L63" s="3050" t="e">
        <f ca="1">IF(M49&gt;10000,M49*0.5%,IF(AND(M49&gt;1000,M49&lt;=10000),M49*1%,IF(AND(M49&gt;100,M49&lt;=1000),M49*3%,IF(AND(M49&gt;10,M49&lt;=100),M49*5%,M49*8%))))</f>
        <v>#VALUE!</v>
      </c>
      <c r="M63" s="308" t="e">
        <f ca="1">ROUND(L63,1)</f>
        <v>#VALUE!</v>
      </c>
      <c r="N63" s="2770"/>
      <c r="Z63" s="1939"/>
      <c r="AI63" s="1940"/>
    </row>
    <row r="64" spans="1:35" ht="14.25" customHeight="1">
      <c r="A64" s="174" t="s">
        <v>770</v>
      </c>
      <c r="B64" s="175" t="s">
        <v>2068</v>
      </c>
      <c r="C64" s="2792" t="e">
        <f ca="1">D45</f>
        <v>#REF!</v>
      </c>
      <c r="D64" s="175" t="s">
        <v>32</v>
      </c>
      <c r="E64" s="177"/>
      <c r="F64" s="1995"/>
      <c r="G64" s="1995"/>
      <c r="H64" s="1997"/>
      <c r="I64" s="134"/>
      <c r="J64" s="3182"/>
      <c r="K64" s="3050" t="s">
        <v>2069</v>
      </c>
      <c r="L64" s="3050"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71" t="s">
        <v>2070</v>
      </c>
      <c r="Z64" s="1939"/>
      <c r="AI64" s="1940"/>
    </row>
    <row r="65" spans="1:35" ht="14.25" customHeight="1">
      <c r="A65" s="174" t="s">
        <v>771</v>
      </c>
      <c r="B65" s="175" t="s">
        <v>2071</v>
      </c>
      <c r="C65" s="2793"/>
      <c r="D65" s="175"/>
      <c r="E65" s="177"/>
      <c r="F65" s="1995"/>
      <c r="G65" s="1995"/>
      <c r="H65" s="1997"/>
      <c r="I65" s="134"/>
      <c r="J65" s="3182"/>
      <c r="K65" s="3050" t="s">
        <v>2072</v>
      </c>
      <c r="L65" s="3050" t="e">
        <f ca="1">IF(M49&gt;1000,M49*0.1%,IF(AND(M49&gt;500,M49&lt;=1000),M49*0.5%,IF(AND(M49&gt;50,M49&lt;=500),M49*1%,IF(AND(M49&gt;1,M49&lt;=50),M49*1.5%))))</f>
        <v>#VALUE!</v>
      </c>
      <c r="M65" s="308" t="e">
        <f t="shared" ca="1" si="1"/>
        <v>#VALUE!</v>
      </c>
      <c r="N65" s="2771" t="s">
        <v>2070</v>
      </c>
      <c r="Z65" s="1939"/>
      <c r="AI65" s="1940"/>
    </row>
    <row r="66" spans="1:35" ht="14.25" customHeight="1">
      <c r="A66" s="178" t="s">
        <v>772</v>
      </c>
      <c r="B66" s="179" t="s">
        <v>2073</v>
      </c>
      <c r="C66" s="2794"/>
      <c r="D66" s="179" t="s">
        <v>32</v>
      </c>
      <c r="E66" s="1510" t="s">
        <v>1337</v>
      </c>
      <c r="F66" s="1995"/>
      <c r="G66" s="1995"/>
      <c r="H66" s="1997"/>
      <c r="I66" s="134"/>
      <c r="J66" s="3182"/>
      <c r="K66" s="3050" t="s">
        <v>2074</v>
      </c>
      <c r="L66" s="3050" t="e">
        <f ca="1">M49*0.5%</f>
        <v>#VALUE!</v>
      </c>
      <c r="M66" s="308" t="e">
        <f ca="1">IF(L66&gt;0.5,0.5,ROUND(L66,0))</f>
        <v>#VALUE!</v>
      </c>
      <c r="N66" s="2771" t="s">
        <v>2075</v>
      </c>
      <c r="Z66" s="1939"/>
      <c r="AI66" s="1940"/>
    </row>
    <row r="67" spans="1:35" ht="14.25" customHeight="1">
      <c r="A67" s="178" t="s">
        <v>773</v>
      </c>
      <c r="B67" s="179" t="s">
        <v>2076</v>
      </c>
      <c r="C67" s="2795" t="e">
        <f ca="1">C63-C66</f>
        <v>#REF!</v>
      </c>
      <c r="D67" s="175" t="s">
        <v>32</v>
      </c>
      <c r="E67" s="177"/>
      <c r="F67" s="1995"/>
      <c r="G67" s="1995"/>
      <c r="H67" s="1997"/>
      <c r="I67" s="134"/>
      <c r="J67" s="3182"/>
      <c r="K67" s="3050" t="s">
        <v>2077</v>
      </c>
      <c r="L67" s="3050"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70"/>
      <c r="Z67" s="1939"/>
      <c r="AI67" s="1940"/>
    </row>
    <row r="68" spans="1:35" ht="14.25" customHeight="1" thickBot="1">
      <c r="A68" s="181" t="s">
        <v>774</v>
      </c>
      <c r="B68" s="182" t="s">
        <v>2078</v>
      </c>
      <c r="C68" s="2796" t="e">
        <f ca="1">IF(C67&lt;=0,0,ROUND(C67*D68,0))</f>
        <v>#REF!</v>
      </c>
      <c r="D68" s="2797">
        <f>'数据-取费表'!B41</f>
        <v>5.6000000000000001E-2</v>
      </c>
      <c r="E68" s="184"/>
      <c r="F68" s="1995"/>
      <c r="G68" s="1995"/>
      <c r="H68" s="1997"/>
      <c r="I68" s="134"/>
      <c r="J68" s="3182"/>
      <c r="K68" s="3050" t="s">
        <v>2079</v>
      </c>
      <c r="L68" s="3050" t="e">
        <f ca="1">IF(M49&gt;10000,M49*0.5%,IF(AND(M49&gt;5000,M49&lt;=10000),M49*1%,IF(AND(M49&gt;1000,M49&lt;=5000),M49*2%,IF(AND(M49&gt;200,M49&lt;=1000),M49*3%,M49*5%))))</f>
        <v>#VALUE!</v>
      </c>
      <c r="M68" s="308" t="e">
        <f ca="1">ROUND(L68,1)</f>
        <v>#VALUE!</v>
      </c>
      <c r="N68" s="2770"/>
      <c r="Z68" s="1939"/>
      <c r="AI68" s="1940"/>
    </row>
    <row r="69" spans="1:35" s="1959" customFormat="1" ht="16.5" customHeight="1">
      <c r="A69" s="1998"/>
      <c r="B69" s="1999"/>
      <c r="C69" s="2000"/>
      <c r="D69" s="2001"/>
      <c r="E69" s="2002"/>
      <c r="F69" s="1764"/>
      <c r="G69" s="1764"/>
      <c r="H69" s="1763"/>
      <c r="I69" s="1934"/>
      <c r="J69" s="3182"/>
      <c r="K69" s="3050" t="s">
        <v>2080</v>
      </c>
      <c r="L69" s="3050"/>
      <c r="M69" s="308" t="e">
        <f ca="1">ROUND(SUM(M63:M68),0)</f>
        <v>#VALUE!</v>
      </c>
      <c r="N69" s="2772" t="e">
        <f ca="1">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4.4" thickBot="1">
      <c r="A70" s="3226" t="s">
        <v>2081</v>
      </c>
      <c r="B70" s="3227"/>
      <c r="C70" s="3227"/>
      <c r="D70" s="3227"/>
      <c r="E70" s="3227"/>
      <c r="F70" s="3227"/>
      <c r="G70" s="3227"/>
      <c r="H70" s="3227"/>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3.8">
      <c r="A71" s="3218" t="s">
        <v>2062</v>
      </c>
      <c r="B71" s="3219"/>
      <c r="C71" s="3059"/>
      <c r="D71" s="3059"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3.8">
      <c r="A72" s="178" t="s">
        <v>775</v>
      </c>
      <c r="B72" s="179" t="s">
        <v>2082</v>
      </c>
      <c r="C72" s="2795" t="e">
        <f ca="1">ROUND(D45/(1+'数据-取费表'!C42),0)</f>
        <v>#REF!</v>
      </c>
      <c r="D72" s="175" t="s">
        <v>32</v>
      </c>
      <c r="E72" s="3061"/>
      <c r="F72" s="3060"/>
      <c r="G72" s="3060"/>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3.8">
      <c r="A73" s="178" t="s">
        <v>772</v>
      </c>
      <c r="B73" s="168" t="s">
        <v>2083</v>
      </c>
      <c r="C73" s="2795" t="e">
        <f ca="1">C74+C78</f>
        <v>#REF!</v>
      </c>
      <c r="D73" s="175" t="s">
        <v>32</v>
      </c>
      <c r="E73" s="3061"/>
      <c r="F73" s="3060"/>
      <c r="G73" s="3060"/>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3061"/>
      <c r="F74" s="3060"/>
      <c r="G74" s="3060"/>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28.8">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23" t="s">
        <v>2089</v>
      </c>
      <c r="F76" s="3222"/>
      <c r="G76" s="3222"/>
      <c r="H76" s="322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3049" t="s">
        <v>2091</v>
      </c>
      <c r="F77" s="192"/>
      <c r="G77" s="2009"/>
      <c r="H77" s="3062"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t="e">
        <f ca="1">ROUND(D45*D78/(1+'数据-取费表'!C42),0)</f>
        <v>#REF!</v>
      </c>
      <c r="D78" s="2804">
        <f>'数据-取费表'!B43</f>
        <v>6.000000000000001E-3</v>
      </c>
      <c r="E78" s="3215" t="s">
        <v>2093</v>
      </c>
      <c r="F78" s="3216"/>
      <c r="G78" s="3216"/>
      <c r="H78" s="321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3.8">
      <c r="A79" s="178" t="s">
        <v>773</v>
      </c>
      <c r="B79" s="179" t="s">
        <v>2094</v>
      </c>
      <c r="C79" s="2795" t="e">
        <f ca="1">C72-C73</f>
        <v>#REF!</v>
      </c>
      <c r="D79" s="175" t="s">
        <v>32</v>
      </c>
      <c r="E79" s="3061"/>
      <c r="F79" s="3060"/>
      <c r="G79" s="3060"/>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t="e">
        <f ca="1">IF(C79&lt;=0,0,C79/C73)</f>
        <v>#REF!</v>
      </c>
      <c r="D80" s="175" t="s">
        <v>32</v>
      </c>
      <c r="E80" s="3049" t="e">
        <f ca="1">IF(C80&gt;=200%,"增值额超过扣除项目金额200%",IF(C80&gt;=100%,"增值额超过扣除项目金额100%，未超过200%",IF(C80&gt;=50%,"增值额超过扣除项目金额50%，未超过100%",IF(C80&lt;50%,"增值额未超过扣除项目金额50%"))))</f>
        <v>#REF!</v>
      </c>
      <c r="F80" s="3060"/>
      <c r="G80" s="3060"/>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6" thickBot="1">
      <c r="A81" s="181" t="s">
        <v>781</v>
      </c>
      <c r="B81" s="182" t="s">
        <v>2096</v>
      </c>
      <c r="C81" s="2806" t="e">
        <f ca="1">ROUND(IF(C79&lt;=0,0,IF(C80&gt;=200%,C79*60%-C73*35%,IF(C80&gt;=100%,C79*50%-C73*15%,IF(C80&gt;=50%,C79*40%-C73*5%,IF(C80&lt;50%,C79*30%,0))))),0)</f>
        <v>#REF!</v>
      </c>
      <c r="D81" s="280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4.4" thickBot="1">
      <c r="A83" s="3226" t="s">
        <v>2097</v>
      </c>
      <c r="B83" s="3227"/>
      <c r="C83" s="3227"/>
      <c r="D83" s="3227"/>
      <c r="E83" s="3227"/>
      <c r="F83" s="3227"/>
      <c r="G83" s="3227"/>
      <c r="H83" s="322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3.8">
      <c r="A84" s="3218" t="s">
        <v>2062</v>
      </c>
      <c r="B84" s="3219"/>
      <c r="C84" s="3059"/>
      <c r="D84" s="3059"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3.8">
      <c r="A85" s="178" t="s">
        <v>775</v>
      </c>
      <c r="B85" s="179" t="s">
        <v>2082</v>
      </c>
      <c r="C85" s="2795" t="e">
        <f ca="1">ROUND(D45/(1+'数据-取费表'!C42),0)</f>
        <v>#REF!</v>
      </c>
      <c r="D85" s="175" t="s">
        <v>32</v>
      </c>
      <c r="E85" s="3061"/>
      <c r="F85" s="3060"/>
      <c r="G85" s="3060"/>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3.8">
      <c r="A86" s="178" t="s">
        <v>772</v>
      </c>
      <c r="B86" s="168" t="s">
        <v>2083</v>
      </c>
      <c r="C86" s="2795" t="e">
        <f ca="1">IF(H88="仅含出让金",C87+C90+C91+C92+C93+C94,C87+C91+C92+C93+C94)</f>
        <v>#REF!</v>
      </c>
      <c r="D86" s="2808"/>
      <c r="E86" s="3061"/>
      <c r="F86" s="3060"/>
      <c r="G86" s="3060"/>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3.8">
      <c r="A87" s="174" t="s">
        <v>770</v>
      </c>
      <c r="B87" s="175" t="s">
        <v>2098</v>
      </c>
      <c r="C87" s="2803">
        <f>C88+C89</f>
        <v>0</v>
      </c>
      <c r="D87" s="2804"/>
      <c r="E87" s="3056"/>
      <c r="F87" s="3057"/>
      <c r="G87" s="3057"/>
      <c r="H87" s="3058"/>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4">
      <c r="A88" s="174" t="s">
        <v>776</v>
      </c>
      <c r="B88" s="175" t="s">
        <v>2099</v>
      </c>
      <c r="C88" s="2809"/>
      <c r="D88" s="2804"/>
      <c r="E88" s="199" t="s">
        <v>2100</v>
      </c>
      <c r="F88" s="3057"/>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3.8">
      <c r="A89" s="174" t="s">
        <v>777</v>
      </c>
      <c r="B89" s="175" t="s">
        <v>2090</v>
      </c>
      <c r="C89" s="2803">
        <f>ROUND(C88*D89,0)</f>
        <v>0</v>
      </c>
      <c r="D89" s="2804">
        <f>'数据-取费表'!B48+'数据-取费表'!B49</f>
        <v>3.0499999999999999E-2</v>
      </c>
      <c r="E89" s="199" t="s">
        <v>2102</v>
      </c>
      <c r="F89" s="3057"/>
      <c r="G89" s="3057"/>
      <c r="H89" s="3058"/>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4">
      <c r="A90" s="174" t="s">
        <v>771</v>
      </c>
      <c r="B90" s="175" t="s">
        <v>2103</v>
      </c>
      <c r="C90" s="2809"/>
      <c r="D90" s="2804"/>
      <c r="E90" s="199" t="str">
        <f>IF(H88="-","土地取得成本中已包含该笔费用"," ")</f>
        <v xml:space="preserve"> </v>
      </c>
      <c r="F90" s="3057"/>
      <c r="G90" s="3184" t="s">
        <v>2870</v>
      </c>
      <c r="H90" s="3185"/>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15" t="s">
        <v>2106</v>
      </c>
      <c r="F91" s="3216"/>
      <c r="G91" s="321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15" t="s">
        <v>2109</v>
      </c>
      <c r="F92" s="3216"/>
      <c r="G92" s="3216"/>
      <c r="H92" s="3217"/>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t="e">
        <f ca="1">ROUND(D45*D93/(1+'数据-取费表'!C42),0)</f>
        <v>#REF!</v>
      </c>
      <c r="D93" s="2804">
        <f>'数据-取费表'!B43</f>
        <v>6.000000000000001E-3</v>
      </c>
      <c r="E93" s="3215" t="s">
        <v>2093</v>
      </c>
      <c r="F93" s="3216"/>
      <c r="G93" s="3216"/>
      <c r="H93" s="321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63" t="s">
        <v>2113</v>
      </c>
      <c r="F94" s="3264"/>
      <c r="G94" s="3264"/>
      <c r="H94" s="326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3.8">
      <c r="A95" s="178" t="s">
        <v>773</v>
      </c>
      <c r="B95" s="179" t="s">
        <v>2094</v>
      </c>
      <c r="C95" s="2795" t="e">
        <f ca="1">ROUND(C85-C86,0)</f>
        <v>#REF!</v>
      </c>
      <c r="D95" s="175" t="s">
        <v>32</v>
      </c>
      <c r="E95" s="3061"/>
      <c r="F95" s="3060"/>
      <c r="G95" s="3060"/>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t="e">
        <f ca="1">IF(C95&lt;=0,0,C95/C86)</f>
        <v>#REF!</v>
      </c>
      <c r="D96" s="175" t="s">
        <v>32</v>
      </c>
      <c r="E96" s="3049" t="e">
        <f ca="1">IF(C96&gt;=200%,"增值额超过扣除项目金额200%",IF(C96&gt;=100%,"增值额超过扣除项目金额100%，未超过200%",IF(C96&gt;=50%,"增值额超过扣除项目金额50%，未超过100%",IF(C96&lt;50%,"增值额未超过扣除项目金额50%"))))</f>
        <v>#REF!</v>
      </c>
      <c r="F96" s="3060"/>
      <c r="G96" s="3060"/>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6" thickBot="1">
      <c r="A97" s="181" t="s">
        <v>781</v>
      </c>
      <c r="B97" s="182" t="s">
        <v>2096</v>
      </c>
      <c r="C97" s="2806" t="e">
        <f ca="1">ROUND(IF(C95&lt;=0,0,IF(C96&gt;=200%,C95*60%-C86*35%,IF(C96&gt;=100%,C95*50%-C86*15%,IF(C96&gt;=50%,C95*40%-C86*5%,IF(C96&lt;50%,C95*30%,0))))),0)</f>
        <v>#REF!</v>
      </c>
      <c r="D97" s="280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65" t="s">
        <v>2115</v>
      </c>
      <c r="B100" s="3166"/>
      <c r="C100" s="3166"/>
      <c r="D100" s="3200"/>
      <c r="E100" s="3166" t="s">
        <v>2116</v>
      </c>
      <c r="F100" s="3166"/>
      <c r="G100" s="3166"/>
      <c r="H100" s="3200"/>
      <c r="I100" s="134"/>
    </row>
    <row r="101" spans="1:35" ht="18.75" customHeight="1">
      <c r="A101" s="3208" t="s">
        <v>2117</v>
      </c>
      <c r="B101" s="3209"/>
      <c r="C101" s="2812" t="str">
        <f>C4</f>
        <v>成本法 (元)</v>
      </c>
      <c r="D101" s="2813" t="str">
        <f>D4</f>
        <v>收益法 (元)</v>
      </c>
      <c r="E101" s="3178" t="s">
        <v>2118</v>
      </c>
      <c r="F101" s="3179"/>
      <c r="G101" s="2014" t="s">
        <v>2119</v>
      </c>
      <c r="H101" s="2822" t="e">
        <f ca="1">H118</f>
        <v>#REF!</v>
      </c>
      <c r="I101" s="134"/>
    </row>
    <row r="102" spans="1:35" ht="18.75" customHeight="1">
      <c r="A102" s="3210" t="s">
        <v>2120</v>
      </c>
      <c r="B102" s="2811" t="s">
        <v>2119</v>
      </c>
      <c r="C102" s="2812">
        <f ca="1">C19</f>
        <v>7365</v>
      </c>
      <c r="D102" s="2813">
        <f ca="1">D19</f>
        <v>6125</v>
      </c>
      <c r="E102" s="3178"/>
      <c r="F102" s="3179"/>
      <c r="G102" s="2014" t="s">
        <v>2121</v>
      </c>
      <c r="H102" s="2782" t="e">
        <f ca="1">I118</f>
        <v>#REF!</v>
      </c>
      <c r="I102" s="134"/>
    </row>
    <row r="103" spans="1:35" ht="42.75" customHeight="1">
      <c r="A103" s="3210"/>
      <c r="B103" s="2811" t="s">
        <v>2121</v>
      </c>
      <c r="C103" s="2814">
        <f ca="1">C20</f>
        <v>18061</v>
      </c>
      <c r="D103" s="2815">
        <f ca="1">D20</f>
        <v>15021</v>
      </c>
      <c r="E103" s="3171" t="s">
        <v>2122</v>
      </c>
      <c r="F103" s="3172"/>
      <c r="G103" s="2015" t="s">
        <v>2123</v>
      </c>
      <c r="H103" s="2822">
        <f>IF(D36="正常操作",H104+H105+H106,H105+H106)</f>
        <v>0</v>
      </c>
      <c r="I103" s="134"/>
    </row>
    <row r="104" spans="1:35" ht="18.75" customHeight="1">
      <c r="A104" s="3210" t="s">
        <v>2124</v>
      </c>
      <c r="B104" s="2816" t="s">
        <v>2119</v>
      </c>
      <c r="C104" s="2817" t="e">
        <f ca="1">H118</f>
        <v>#REF!</v>
      </c>
      <c r="D104" s="2818"/>
      <c r="E104" s="1861" t="s">
        <v>2125</v>
      </c>
      <c r="F104" s="1852"/>
      <c r="G104" s="2015" t="s">
        <v>2123</v>
      </c>
      <c r="H104" s="2823">
        <f>IF(D36="同一抵押权人同一抵押物续贷",C36&amp;"（续贷，未扣减，详见特别提示）",C36)</f>
        <v>0</v>
      </c>
      <c r="I104" s="134"/>
    </row>
    <row r="105" spans="1:35" ht="18.75" customHeight="1" thickBot="1">
      <c r="A105" s="3220"/>
      <c r="B105" s="2819" t="s">
        <v>2121</v>
      </c>
      <c r="C105" s="2820" t="e">
        <f ca="1">I118</f>
        <v>#REF!</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11" t="str">
        <f>IF(项目基本情况!E8="已注销","——","3.房地产抵押价值")</f>
        <v>3.房地产抵押价值</v>
      </c>
      <c r="F107" s="3179"/>
      <c r="G107" s="2014" t="s">
        <v>2119</v>
      </c>
      <c r="H107" s="2822" t="e">
        <f ca="1">IF(E107="——","——",H101-H103)</f>
        <v>#REF!</v>
      </c>
      <c r="I107" s="134"/>
    </row>
    <row r="108" spans="1:35" ht="18.75" customHeight="1">
      <c r="A108" s="134"/>
      <c r="B108" s="134"/>
      <c r="C108" s="134"/>
      <c r="D108" s="134"/>
      <c r="E108" s="3211"/>
      <c r="F108" s="3179"/>
      <c r="G108" s="2014" t="s">
        <v>2121</v>
      </c>
      <c r="H108" s="2782" t="e">
        <f ca="1">ROUND(H107*10000/'数据-汇总表'!E3,0)</f>
        <v>#REF!</v>
      </c>
      <c r="I108" s="134"/>
    </row>
    <row r="109" spans="1:35" ht="18.75" customHeight="1">
      <c r="A109" s="134"/>
      <c r="B109" s="134"/>
      <c r="C109" s="134"/>
      <c r="D109" s="134"/>
      <c r="E109" s="3211" t="str">
        <f>IF(项目基本情况!E8="已注销及未注销","4.抵押担保权已注销时的房地产抵押价值",IF(项目基本情况!E8="已注销","3.抵押担保权已注销时的房地产抵押价值","——"))</f>
        <v>——</v>
      </c>
      <c r="F109" s="3179"/>
      <c r="G109" s="2014" t="s">
        <v>2119</v>
      </c>
      <c r="H109" s="2825" t="str">
        <f>IF(E109="——","——",H101-H105-H106)</f>
        <v>——</v>
      </c>
      <c r="I109" s="134"/>
    </row>
    <row r="110" spans="1:35" ht="18.75" customHeight="1">
      <c r="A110" s="134"/>
      <c r="B110" s="134"/>
      <c r="C110" s="134"/>
      <c r="D110" s="134"/>
      <c r="E110" s="3211"/>
      <c r="F110" s="3179"/>
      <c r="G110" s="2014" t="s">
        <v>2121</v>
      </c>
      <c r="H110" s="2782" t="str">
        <f>IF(H109="——","——",ROUND(H109*10000/'数据-汇总表'!E3,0))</f>
        <v>——</v>
      </c>
      <c r="I110" s="134"/>
    </row>
    <row r="111" spans="1:35" ht="18.75" customHeight="1">
      <c r="A111" s="134"/>
      <c r="B111" s="134"/>
      <c r="C111" s="134"/>
      <c r="D111" s="134"/>
      <c r="E111" s="3212" t="str">
        <f>IF(项目基本情况!E9="抵押净值",IF(OR(项目基本情况!E8="已注销",项目基本情况!E8="房地产抵押价值"),"4.抵押净值","5.抵押净值"),"——")</f>
        <v>——</v>
      </c>
      <c r="F111" s="3198"/>
      <c r="G111" s="2014" t="s">
        <v>2119</v>
      </c>
      <c r="H111" s="2822" t="str">
        <f>IF(E111="——","——",N59)</f>
        <v>——</v>
      </c>
      <c r="I111" s="134"/>
    </row>
    <row r="112" spans="1:35" ht="18.75" customHeight="1" thickBot="1">
      <c r="A112" s="134"/>
      <c r="B112" s="134"/>
      <c r="C112" s="134"/>
      <c r="D112" s="134"/>
      <c r="E112" s="3213"/>
      <c r="F112" s="3214"/>
      <c r="G112" s="2017" t="s">
        <v>2121</v>
      </c>
      <c r="H112" s="2826" t="str">
        <f>IF(E111="——","——",N61)</f>
        <v>——</v>
      </c>
      <c r="I112" s="134"/>
    </row>
    <row r="113" spans="1:27" ht="18.75" customHeight="1">
      <c r="A113" s="134"/>
      <c r="B113" s="134"/>
      <c r="C113" s="134"/>
      <c r="D113" s="134"/>
      <c r="E113" s="3221" t="s">
        <v>2127</v>
      </c>
      <c r="F113" s="3221"/>
      <c r="G113" s="3221"/>
      <c r="H113" s="3221"/>
      <c r="I113" s="134"/>
    </row>
    <row r="114" spans="1:27" ht="3.75" customHeight="1">
      <c r="A114" s="1934"/>
      <c r="B114" s="1934"/>
      <c r="C114" s="1934"/>
      <c r="D114" s="1934"/>
      <c r="E114" s="1996"/>
      <c r="F114" s="1996"/>
      <c r="G114" s="1996"/>
      <c r="H114" s="1996"/>
      <c r="I114" s="1934"/>
    </row>
    <row r="115" spans="1:27" ht="18.75" customHeight="1">
      <c r="A115" s="3232" t="s">
        <v>2129</v>
      </c>
      <c r="B115" s="3233"/>
      <c r="C115" s="3233"/>
      <c r="D115" s="3233"/>
      <c r="E115" s="3233"/>
      <c r="F115" s="3233"/>
      <c r="G115" s="3233"/>
      <c r="H115" s="3233"/>
      <c r="I115" s="3234"/>
    </row>
    <row r="116" spans="1:27" ht="27" customHeight="1">
      <c r="A116" s="3186" t="s">
        <v>2130</v>
      </c>
      <c r="B116" s="3190" t="s">
        <v>2131</v>
      </c>
      <c r="C116" s="3190" t="s">
        <v>2132</v>
      </c>
      <c r="D116" s="3196" t="s">
        <v>2133</v>
      </c>
      <c r="E116" s="3197"/>
      <c r="F116" s="3228" t="s">
        <v>2134</v>
      </c>
      <c r="G116" s="3228"/>
      <c r="H116" s="3186" t="s">
        <v>2135</v>
      </c>
      <c r="I116" s="3186"/>
    </row>
    <row r="117" spans="1:27" ht="18.75" customHeight="1">
      <c r="A117" s="3186"/>
      <c r="B117" s="3191"/>
      <c r="C117" s="3191"/>
      <c r="D117" s="3052" t="s">
        <v>2136</v>
      </c>
      <c r="E117" s="3052" t="s">
        <v>2137</v>
      </c>
      <c r="F117" s="3052" t="s">
        <v>2136</v>
      </c>
      <c r="G117" s="3052" t="s">
        <v>2138</v>
      </c>
      <c r="H117" s="3052" t="s">
        <v>2136</v>
      </c>
      <c r="I117" s="3052" t="s">
        <v>2138</v>
      </c>
    </row>
    <row r="118" spans="1:27" ht="24.75" customHeight="1">
      <c r="A118" s="2827" t="str">
        <f>项目基本情况!S2</f>
        <v>北京市房地产</v>
      </c>
      <c r="B118" s="3052">
        <f>M18</f>
        <v>4077.78</v>
      </c>
      <c r="C118" s="3052">
        <f>M19</f>
        <v>197.47</v>
      </c>
      <c r="D118" s="3052" t="e">
        <f ca="1">ROUND(IF(D32="总价",C34,E118*B118/10000),0)</f>
        <v>#REF!</v>
      </c>
      <c r="E118" s="3052" t="e">
        <f ca="1">ROUND(IF(C33="自定义",IF(D32="楼面单价",C34,D118*10000/B118),I118-G118),0)</f>
        <v>#REF!</v>
      </c>
      <c r="F118" s="3052" t="e">
        <f ca="1">ROUND(IF(D32="总价",C35,G118*B118/10000),0)</f>
        <v>#REF!</v>
      </c>
      <c r="G118" s="3052" t="e">
        <f ca="1">ROUND(IF(D32="楼面单价",C35,F118*10000/B118),0)</f>
        <v>#REF!</v>
      </c>
      <c r="H118" s="3052" t="e">
        <f ca="1">ROUND(IF(D32="总价",C32,I118*B118/10000),0)</f>
        <v>#REF!</v>
      </c>
      <c r="I118" s="3052" t="e">
        <f ca="1">ROUND(IF(D32="楼面单价",C32,H118*10000/B118),0)</f>
        <v>#REF!</v>
      </c>
    </row>
    <row r="119" spans="1:27" ht="18.75" customHeight="1">
      <c r="A119" s="3186" t="s">
        <v>2139</v>
      </c>
      <c r="B119" s="3186"/>
      <c r="C119" s="3186"/>
      <c r="D119" s="3192" t="e">
        <f ca="1">NUMBERSTRING(INT(D118*10000),2)&amp;"元整"</f>
        <v>#REF!</v>
      </c>
      <c r="E119" s="3193"/>
      <c r="F119" s="3192" t="e">
        <f ca="1">NUMBERSTRING(INT(F118*10000),2)&amp;"元整"</f>
        <v>#REF!</v>
      </c>
      <c r="G119" s="3193"/>
      <c r="H119" s="3192" t="e">
        <f ca="1">NUMBERSTRING(INT(H118*10000),2)&amp;"元整"</f>
        <v>#REF!</v>
      </c>
      <c r="I119" s="3193"/>
    </row>
    <row r="120" spans="1:27" ht="18.75" customHeight="1">
      <c r="A120" s="3187" t="str">
        <f>IF(项目基本情况!B9="房地产市场价值","",MID(E103,3,LEN(E103)-2))</f>
        <v>估价师知悉的法定优先受偿款</v>
      </c>
      <c r="B120" s="3188"/>
      <c r="C120" s="3189"/>
      <c r="D120" s="3187">
        <f>H103</f>
        <v>0</v>
      </c>
      <c r="E120" s="3188"/>
      <c r="F120" s="3188"/>
      <c r="G120" s="3188"/>
      <c r="H120" s="3188"/>
      <c r="I120" s="3189"/>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29" t="s">
        <v>2139</v>
      </c>
      <c r="B121" s="3230"/>
      <c r="C121" s="3231"/>
      <c r="D121" s="3192" t="str">
        <f>IF(D120=0,"零元整",NUMBERSTRING(INT(D120*10000),2)&amp;"元整")</f>
        <v>零元整</v>
      </c>
      <c r="E121" s="3194"/>
      <c r="F121" s="3194"/>
      <c r="G121" s="3194"/>
      <c r="H121" s="3194"/>
      <c r="I121" s="3193"/>
      <c r="AA121" s="734"/>
    </row>
    <row r="122" spans="1:27" ht="18.75" customHeight="1">
      <c r="A122" s="3198" t="str">
        <f>IF(项目基本情况!B9="房地产市场价值","",MID(E107,3,LEN(E107)-2))</f>
        <v>房地产抵押价值</v>
      </c>
      <c r="B122" s="3198"/>
      <c r="C122" s="3198"/>
      <c r="D122" s="3187" t="e">
        <f ca="1">H107</f>
        <v>#REF!</v>
      </c>
      <c r="E122" s="3188"/>
      <c r="F122" s="3188"/>
      <c r="G122" s="3188"/>
      <c r="H122" s="3188"/>
      <c r="I122" s="3189"/>
      <c r="AA122" s="734"/>
    </row>
    <row r="123" spans="1:27" ht="18.75" customHeight="1">
      <c r="A123" s="3186" t="s">
        <v>2139</v>
      </c>
      <c r="B123" s="3186"/>
      <c r="C123" s="3186"/>
      <c r="D123" s="3192" t="e">
        <f ca="1">NUMBERSTRING(INT(D122*10000),2)&amp;"元整"</f>
        <v>#REF!</v>
      </c>
      <c r="E123" s="3194"/>
      <c r="F123" s="3194"/>
      <c r="G123" s="3194"/>
      <c r="H123" s="3194"/>
      <c r="I123" s="3193"/>
      <c r="AA123" s="734"/>
    </row>
    <row r="124" spans="1:27" ht="18.75" customHeight="1">
      <c r="A124" s="3198" t="str">
        <f>IF(项目基本情况!B9="房地产市场价值","",MID(E109,3,LEN(E109)-2))</f>
        <v/>
      </c>
      <c r="B124" s="3198"/>
      <c r="C124" s="3198"/>
      <c r="D124" s="3187" t="str">
        <f>H109</f>
        <v>——</v>
      </c>
      <c r="E124" s="3188"/>
      <c r="F124" s="3188"/>
      <c r="G124" s="3188"/>
      <c r="H124" s="3188"/>
      <c r="I124" s="3189"/>
      <c r="AA124" s="734"/>
    </row>
    <row r="125" spans="1:27" ht="18.75" customHeight="1">
      <c r="A125" s="3186" t="s">
        <v>2139</v>
      </c>
      <c r="B125" s="3186"/>
      <c r="C125" s="3186"/>
      <c r="D125" s="3192" t="e">
        <f>NUMBERSTRING(INT(D124*10000),2)&amp;"元整"</f>
        <v>#VALUE!</v>
      </c>
      <c r="E125" s="3194"/>
      <c r="F125" s="3194"/>
      <c r="G125" s="3194"/>
      <c r="H125" s="3194"/>
      <c r="I125" s="3193"/>
      <c r="AA125" s="734"/>
    </row>
    <row r="126" spans="1:27" ht="18.75" customHeight="1">
      <c r="A126" s="3198" t="str">
        <f>IF(项目基本情况!B9="房地产市场价值","",MID(E111,3,LEN(E111)-2))</f>
        <v/>
      </c>
      <c r="B126" s="3198"/>
      <c r="C126" s="3198"/>
      <c r="D126" s="3187" t="str">
        <f>H111</f>
        <v>——</v>
      </c>
      <c r="E126" s="3188"/>
      <c r="F126" s="3188"/>
      <c r="G126" s="3188"/>
      <c r="H126" s="3188"/>
      <c r="I126" s="3189"/>
      <c r="AA126" s="734"/>
    </row>
    <row r="127" spans="1:27" ht="18.75" customHeight="1">
      <c r="A127" s="3186" t="s">
        <v>2139</v>
      </c>
      <c r="B127" s="3186"/>
      <c r="C127" s="3186"/>
      <c r="D127" s="3192" t="e">
        <f>NUMBERSTRING(INT(D126*10000),2)&amp;"元整"</f>
        <v>#VALUE!</v>
      </c>
      <c r="E127" s="3194"/>
      <c r="F127" s="3194"/>
      <c r="G127" s="3194"/>
      <c r="H127" s="3194"/>
      <c r="I127" s="3193"/>
      <c r="AA127" s="734"/>
    </row>
    <row r="128" spans="1:27" ht="21.75" customHeight="1">
      <c r="A128" s="3195" t="s">
        <v>2140</v>
      </c>
      <c r="B128" s="3195"/>
      <c r="C128" s="3195"/>
      <c r="D128" s="3195"/>
      <c r="E128" s="3195"/>
      <c r="F128" s="3195"/>
      <c r="G128" s="3195"/>
      <c r="H128" s="3195"/>
      <c r="I128" s="3195"/>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1" type="noConversion"/>
  <conditionalFormatting sqref="C5:C7">
    <cfRule type="cellIs" dxfId="180" priority="10" stopIfTrue="1" operator="equal">
      <formula>25</formula>
    </cfRule>
  </conditionalFormatting>
  <conditionalFormatting sqref="C8:C9">
    <cfRule type="cellIs" dxfId="179" priority="9" stopIfTrue="1" operator="equal">
      <formula>15</formula>
    </cfRule>
  </conditionalFormatting>
  <conditionalFormatting sqref="C14:C16">
    <cfRule type="cellIs" dxfId="178" priority="8" stopIfTrue="1" operator="equal">
      <formula>30</formula>
    </cfRule>
  </conditionalFormatting>
  <conditionalFormatting sqref="D5:D7">
    <cfRule type="cellIs" dxfId="177" priority="7" stopIfTrue="1" operator="equal">
      <formula>25</formula>
    </cfRule>
  </conditionalFormatting>
  <conditionalFormatting sqref="D8:D9">
    <cfRule type="cellIs" dxfId="176" priority="6" stopIfTrue="1" operator="equal">
      <formula>15</formula>
    </cfRule>
  </conditionalFormatting>
  <conditionalFormatting sqref="C10:D13">
    <cfRule type="cellIs" dxfId="175" priority="5" stopIfTrue="1" operator="equal">
      <formula>15</formula>
    </cfRule>
  </conditionalFormatting>
  <conditionalFormatting sqref="D14:D16">
    <cfRule type="cellIs" dxfId="174" priority="4"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I36" sqref="I36"/>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2148</v>
      </c>
      <c r="B1" s="1655" t="s">
        <v>3311</v>
      </c>
      <c r="C1" s="2046" t="s">
        <v>2250</v>
      </c>
      <c r="D1" s="204"/>
      <c r="E1" s="204"/>
      <c r="F1" s="204"/>
      <c r="G1" s="1287">
        <f>MATCH(B1,'数据-取费表'!A6:A16,0)+5</f>
        <v>6</v>
      </c>
      <c r="H1" s="1191" t="str">
        <f>IF(ISERROR(FIND("住宅",B1)),"非住宅","住宅")</f>
        <v>非住宅</v>
      </c>
    </row>
    <row r="2" spans="1:8" s="206" customFormat="1" ht="18" customHeight="1">
      <c r="A2" s="207" t="s">
        <v>2149</v>
      </c>
      <c r="B2" s="208">
        <f ca="1">ROUND(IF(D2="——",C52/10000,C52/10000-E2),0)</f>
        <v>7365</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18061</v>
      </c>
      <c r="C3" s="205" t="s">
        <v>2152</v>
      </c>
      <c r="D3" s="205"/>
      <c r="E3" s="205"/>
      <c r="F3" s="205"/>
      <c r="G3" s="205"/>
    </row>
    <row r="4" spans="1:8" s="214" customFormat="1" ht="16.2">
      <c r="A4" s="211" t="s">
        <v>2153</v>
      </c>
      <c r="B4" s="212"/>
      <c r="C4" s="212"/>
      <c r="D4" s="212"/>
      <c r="E4" s="212"/>
      <c r="F4" s="212"/>
      <c r="G4" s="213"/>
    </row>
    <row r="5" spans="1:8" s="220" customFormat="1" ht="13.5" customHeight="1">
      <c r="A5" s="261" t="s">
        <v>2154</v>
      </c>
      <c r="B5" s="216" t="s">
        <v>2155</v>
      </c>
      <c r="C5" s="217">
        <f ca="1">C6+C7+C8</f>
        <v>36365765</v>
      </c>
      <c r="D5" s="217" t="s">
        <v>2156</v>
      </c>
      <c r="E5" s="218" t="s">
        <v>2157</v>
      </c>
      <c r="F5" s="218" t="s">
        <v>2158</v>
      </c>
      <c r="G5" s="219"/>
    </row>
    <row r="6" spans="1:8" s="220" customFormat="1" ht="13.5" customHeight="1">
      <c r="A6" s="886" t="s">
        <v>2159</v>
      </c>
      <c r="B6" s="221" t="s">
        <v>2160</v>
      </c>
      <c r="C6" s="222">
        <f ca="1">ROUND(基准地价修正!C37*D10,0)</f>
        <v>34498019</v>
      </c>
      <c r="D6" s="223"/>
      <c r="E6" s="224"/>
      <c r="F6" s="224"/>
      <c r="G6" s="225"/>
    </row>
    <row r="7" spans="1:8" s="220" customFormat="1" ht="13.5" customHeight="1">
      <c r="A7" s="886" t="s">
        <v>2161</v>
      </c>
      <c r="B7" s="221" t="s">
        <v>2162</v>
      </c>
      <c r="C7" s="226">
        <f ca="1">ROUND(C6*F7,0)</f>
        <v>1052190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815556</v>
      </c>
      <c r="D8" s="228"/>
      <c r="E8" s="226"/>
      <c r="F8" s="227"/>
      <c r="G8" s="2043" t="s">
        <v>3234</v>
      </c>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815556</v>
      </c>
      <c r="D10" s="954">
        <f ca="1">IF(B1="",'数据-汇总表'!E6,IF(INDIRECT("'数据-取费表'!c"&amp;$G$1)="住宅",INDIRECT("'数据-取费表'!s"&amp;$G$1),INDIRECT("'数据-取费表'!k"&amp;$G$1)+INDIRECT("'数据-取费表'!s"&amp;$G$1)))</f>
        <v>4077.78</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t="str">
        <f>IF(G19="已包含在土地取得成本中","0",ROUND(D19*E19,0))</f>
        <v>0</v>
      </c>
      <c r="D19" s="958">
        <f ca="1">D9+D10</f>
        <v>4077.78</v>
      </c>
      <c r="E19" s="217">
        <f>'数据-取费表'!B31</f>
        <v>200</v>
      </c>
      <c r="F19" s="237"/>
      <c r="G19" s="2043" t="s">
        <v>3236</v>
      </c>
    </row>
    <row r="20" spans="1:7" s="220" customFormat="1" ht="13.5" customHeight="1">
      <c r="A20" s="261" t="s">
        <v>2261</v>
      </c>
      <c r="B20" s="216" t="s">
        <v>2262</v>
      </c>
      <c r="C20" s="238">
        <f ca="1">ROUND((C5+C19)*F20,0)</f>
        <v>727315</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5484602</v>
      </c>
      <c r="D22" s="241">
        <f ca="1">C26</f>
        <v>1.4E-3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5432170</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0</v>
      </c>
      <c r="D24" s="244"/>
      <c r="E24" s="244"/>
      <c r="F24" s="245"/>
      <c r="G24" s="246" t="s">
        <v>2273</v>
      </c>
    </row>
    <row r="25" spans="1:7" s="220" customFormat="1" ht="24">
      <c r="A25" s="888" t="s">
        <v>2163</v>
      </c>
      <c r="B25" s="221" t="s">
        <v>2274</v>
      </c>
      <c r="C25" s="1289">
        <f ca="1">ROUND(IF('数据-取费表'!B22&lt;=1,C20*F22*'数据-取费表'!B22/2,C20*(POWER((1+F22),'数据-取费表'!B22/2)-1)),0)</f>
        <v>52432</v>
      </c>
      <c r="D25" s="244"/>
      <c r="E25" s="247"/>
      <c r="F25" s="245"/>
      <c r="G25" s="248" t="s">
        <v>2275</v>
      </c>
    </row>
    <row r="26" spans="1:7" s="220" customFormat="1">
      <c r="A26" s="888" t="s">
        <v>795</v>
      </c>
      <c r="B26" s="221" t="s">
        <v>2198</v>
      </c>
      <c r="C26" s="244">
        <f ca="1">ROUND(IF('数据-取费表'!B22&lt;=1,F21*F22*'数据-取费表'!B22/2,F21*(POWER((1+F22),'数据-取费表'!B22/2)-1)),4)</f>
        <v>1.4E-3</v>
      </c>
      <c r="D26" s="244"/>
      <c r="E26" s="247"/>
      <c r="F26" s="245"/>
      <c r="G26" s="249"/>
    </row>
    <row r="27" spans="1:7" s="220" customFormat="1" ht="26.4">
      <c r="A27" s="261" t="s">
        <v>2199</v>
      </c>
      <c r="B27" s="250" t="s">
        <v>2200</v>
      </c>
      <c r="C27" s="251">
        <f ca="1">C28</f>
        <v>5563962</v>
      </c>
      <c r="D27" s="241">
        <f ca="1">C29</f>
        <v>3.0000000000000001E-3</v>
      </c>
      <c r="E27" s="242" t="s">
        <v>2201</v>
      </c>
      <c r="F27" s="252">
        <f ca="1">IF(B1="",'数据-取费表'!Q16,INDIRECT("'数据-取费表'!q"&amp;$G$1))</f>
        <v>0.15</v>
      </c>
      <c r="G27" s="253" t="s">
        <v>2202</v>
      </c>
    </row>
    <row r="28" spans="1:7" s="220" customFormat="1" ht="13.5" customHeight="1">
      <c r="A28" s="888" t="s">
        <v>791</v>
      </c>
      <c r="B28" s="254" t="s">
        <v>2203</v>
      </c>
      <c r="C28" s="255">
        <f ca="1">ROUND((C5+C19+C20)*F27,0)</f>
        <v>5563962</v>
      </c>
      <c r="D28" s="241"/>
      <c r="E28" s="242"/>
      <c r="F28" s="252"/>
      <c r="G28" s="253"/>
    </row>
    <row r="29" spans="1:7" s="220" customFormat="1" ht="13.5" customHeight="1">
      <c r="A29" s="888" t="s">
        <v>792</v>
      </c>
      <c r="B29" s="254" t="s">
        <v>2204</v>
      </c>
      <c r="C29" s="244">
        <f ca="1">ROUND(C21*F27,4)</f>
        <v>3.0000000000000001E-3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52197380</v>
      </c>
      <c r="D31" s="236"/>
      <c r="E31" s="217"/>
      <c r="F31" s="256"/>
      <c r="G31" s="240" t="s">
        <v>2209</v>
      </c>
    </row>
    <row r="32" spans="1:7" s="214" customFormat="1" ht="16.2">
      <c r="A32" s="258" t="s">
        <v>2276</v>
      </c>
      <c r="B32" s="259"/>
      <c r="C32" s="259"/>
      <c r="D32" s="259"/>
      <c r="E32" s="259"/>
      <c r="F32" s="259"/>
      <c r="G32" s="260"/>
    </row>
    <row r="33" spans="1:7" s="220" customFormat="1" ht="13.5" customHeight="1">
      <c r="A33" s="261" t="s">
        <v>782</v>
      </c>
      <c r="B33" s="216" t="s">
        <v>2277</v>
      </c>
      <c r="C33" s="262">
        <f ca="1">SUM(C34:C38)</f>
        <v>19991316</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18350010</v>
      </c>
      <c r="D34" s="223"/>
      <c r="E34" s="226"/>
      <c r="F34" s="263"/>
      <c r="G34" s="225"/>
    </row>
    <row r="35" spans="1:7" ht="13.5" customHeight="1">
      <c r="A35" s="888" t="s">
        <v>796</v>
      </c>
      <c r="B35" s="221" t="s">
        <v>2214</v>
      </c>
      <c r="C35" s="226">
        <f ca="1">ROUND(C34*F35,0)</f>
        <v>550500</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0.05</v>
      </c>
      <c r="G36" s="266" t="s">
        <v>2217</v>
      </c>
    </row>
    <row r="37" spans="1:7" s="264" customFormat="1" ht="13.5" customHeight="1">
      <c r="A37" s="888" t="s">
        <v>798</v>
      </c>
      <c r="B37" s="221" t="s">
        <v>2218</v>
      </c>
      <c r="C37" s="255">
        <f ca="1">ROUND(E37*D37,0)</f>
        <v>815556</v>
      </c>
      <c r="D37" s="223">
        <f ca="1">D19</f>
        <v>4077.78</v>
      </c>
      <c r="E37" s="255">
        <f>'数据-取费表'!B35</f>
        <v>200</v>
      </c>
      <c r="F37" s="265"/>
      <c r="G37" s="267"/>
    </row>
    <row r="38" spans="1:7" ht="13.5" customHeight="1">
      <c r="A38" s="888" t="s">
        <v>799</v>
      </c>
      <c r="B38" s="221" t="s">
        <v>2220</v>
      </c>
      <c r="C38" s="226">
        <f ca="1">ROUND(C34*F38,0)</f>
        <v>275250</v>
      </c>
      <c r="D38" s="226"/>
      <c r="E38" s="226"/>
      <c r="F38" s="265">
        <f>'数据-取费表'!B36</f>
        <v>1.4999999999999999E-2</v>
      </c>
      <c r="G38" s="225" t="s">
        <v>2215</v>
      </c>
    </row>
    <row r="39" spans="1:7" s="220" customFormat="1" ht="13.5" customHeight="1">
      <c r="A39" s="261" t="s">
        <v>2221</v>
      </c>
      <c r="B39" s="216" t="s">
        <v>2222</v>
      </c>
      <c r="C39" s="238">
        <f ca="1">ROUND(C33*F20,0)</f>
        <v>399826</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1469987</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1441164</v>
      </c>
      <c r="D42" s="244"/>
      <c r="E42" s="244"/>
      <c r="F42" s="245"/>
      <c r="G42" s="3268" t="s">
        <v>2278</v>
      </c>
    </row>
    <row r="43" spans="1:7" ht="13.5" customHeight="1">
      <c r="A43" s="888" t="s">
        <v>792</v>
      </c>
      <c r="B43" s="221" t="s">
        <v>2232</v>
      </c>
      <c r="C43" s="244">
        <f ca="1">ROUND(IF('数据-取费表'!B22&lt;=1,C39*F22*'数据-取费表'!B20/2,C39*(POWER((1+F22),'数据-取费表'!B20/2)-1)),0)</f>
        <v>28823</v>
      </c>
      <c r="D43" s="244"/>
      <c r="E43" s="244"/>
      <c r="F43" s="245"/>
      <c r="G43" s="3269"/>
    </row>
    <row r="44" spans="1:7" ht="13.5" customHeight="1">
      <c r="A44" s="888" t="s">
        <v>793</v>
      </c>
      <c r="B44" s="221" t="s">
        <v>2233</v>
      </c>
      <c r="C44" s="244">
        <f ca="1">ROUND(IF('数据-取费表'!B22&lt;=1,C40*F22*'数据-取费表'!B20/2,C40*(POWER((1+F22),'数据-取费表'!B20/2)-1)),4)</f>
        <v>1.4E-3</v>
      </c>
      <c r="D44" s="244"/>
      <c r="E44" s="244"/>
      <c r="F44" s="245"/>
      <c r="G44" s="3270"/>
    </row>
    <row r="45" spans="1:7" s="220" customFormat="1" ht="13.5" customHeight="1">
      <c r="A45" s="261" t="s">
        <v>2234</v>
      </c>
      <c r="B45" s="250" t="s">
        <v>2200</v>
      </c>
      <c r="C45" s="251">
        <f ca="1">C46</f>
        <v>3058671</v>
      </c>
      <c r="D45" s="241">
        <f ca="1">C47</f>
        <v>3.0000000000000001E-3</v>
      </c>
      <c r="E45" s="242" t="s">
        <v>2226</v>
      </c>
      <c r="F45" s="2538">
        <f ca="1">F27</f>
        <v>0.15</v>
      </c>
      <c r="G45" s="253" t="s">
        <v>2235</v>
      </c>
    </row>
    <row r="46" spans="1:7" s="220" customFormat="1" ht="13.5" customHeight="1">
      <c r="A46" s="888" t="s">
        <v>791</v>
      </c>
      <c r="B46" s="254" t="s">
        <v>2236</v>
      </c>
      <c r="C46" s="255">
        <f ca="1">ROUND((C33+C39)*F27,0)</f>
        <v>3058671</v>
      </c>
      <c r="D46" s="269"/>
      <c r="E46" s="242"/>
      <c r="F46" s="252"/>
      <c r="G46" s="253"/>
    </row>
    <row r="47" spans="1:7" s="220" customFormat="1" ht="13.5" customHeight="1">
      <c r="A47" s="888" t="s">
        <v>792</v>
      </c>
      <c r="B47" s="254" t="s">
        <v>2237</v>
      </c>
      <c r="C47" s="244">
        <f ca="1">ROUND(C40*F27,4)</f>
        <v>3.0000000000000001E-3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27019191</v>
      </c>
      <c r="D49" s="238"/>
      <c r="E49" s="238"/>
      <c r="F49" s="270"/>
      <c r="G49" s="240" t="s">
        <v>2241</v>
      </c>
    </row>
    <row r="50" spans="1:7" s="264" customFormat="1">
      <c r="A50" s="261" t="s">
        <v>2242</v>
      </c>
      <c r="B50" s="216" t="s">
        <v>2243</v>
      </c>
      <c r="C50" s="238"/>
      <c r="D50" s="238"/>
      <c r="E50" s="238"/>
      <c r="F50" s="270">
        <f>IF('数据-取费表'!B24=0,'数据-取费表'!N16,1)</f>
        <v>0.79400000000000004</v>
      </c>
      <c r="G50" s="253"/>
    </row>
    <row r="51" spans="1:7" ht="16.5" customHeight="1">
      <c r="A51" s="261" t="s">
        <v>2245</v>
      </c>
      <c r="B51" s="216" t="s">
        <v>2280</v>
      </c>
      <c r="C51" s="238">
        <f ca="1">ROUND(C49*F50,0)</f>
        <v>21453238</v>
      </c>
      <c r="D51" s="238"/>
      <c r="E51" s="238"/>
      <c r="F51" s="270"/>
      <c r="G51" s="240" t="s">
        <v>2247</v>
      </c>
    </row>
    <row r="52" spans="1:7" s="214" customFormat="1" ht="16.8" thickBot="1">
      <c r="A52" s="271" t="s">
        <v>2248</v>
      </c>
      <c r="B52" s="272"/>
      <c r="C52" s="273">
        <f ca="1">C31+C51</f>
        <v>73650618</v>
      </c>
      <c r="D52" s="272"/>
      <c r="E52" s="272"/>
      <c r="F52" s="272"/>
      <c r="G52" s="274"/>
    </row>
    <row r="55" spans="1:7" ht="15">
      <c r="B55" s="276" t="s">
        <v>2249</v>
      </c>
      <c r="C55" s="277"/>
    </row>
    <row r="56" spans="1:7">
      <c r="B56" s="279" t="s">
        <v>1478</v>
      </c>
      <c r="C56" s="281">
        <f ca="1">1-C57</f>
        <v>0.70900000000000007</v>
      </c>
    </row>
    <row r="57" spans="1:7">
      <c r="B57" s="279" t="s">
        <v>1479</v>
      </c>
      <c r="C57" s="280">
        <f ca="1">ROUND(C51/C52,3)</f>
        <v>0.29099999999999998</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2281</v>
      </c>
      <c r="B1" s="1352"/>
      <c r="C1" s="1353"/>
      <c r="D1" s="1351"/>
      <c r="E1" s="3038"/>
      <c r="F1" s="3038"/>
      <c r="G1" s="2901"/>
      <c r="H1" s="3038"/>
      <c r="I1" s="3038"/>
      <c r="J1" s="3038"/>
      <c r="K1" s="3039">
        <f>MATCH(C1,'数据-取费表'!A6:A16,0)+5</f>
        <v>7</v>
      </c>
    </row>
    <row r="2" spans="1:33" ht="18" customHeight="1">
      <c r="A2" s="207" t="s">
        <v>2149</v>
      </c>
      <c r="B2" s="210">
        <f ca="1">C32</f>
        <v>-94</v>
      </c>
      <c r="C2" s="282" t="s">
        <v>2282</v>
      </c>
      <c r="D2" s="282"/>
      <c r="E2" s="3038"/>
      <c r="F2" s="3038"/>
      <c r="G2" s="3038"/>
      <c r="H2" s="3038"/>
      <c r="I2" s="3038"/>
      <c r="J2" s="3038"/>
      <c r="K2" s="3038"/>
    </row>
    <row r="3" spans="1:33" ht="18" customHeight="1" thickBot="1">
      <c r="A3" s="209" t="s">
        <v>2151</v>
      </c>
      <c r="B3" s="210">
        <f ca="1">ROUND(B2*10000/IF(C1="",'数据-汇总表'!E3,INDIRECT("'数据-取费表'!K"&amp;$K$1)),0)</f>
        <v>-231</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5.2">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0.05</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4077.78</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4077.78</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82</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82</v>
      </c>
      <c r="D20" s="955">
        <f ca="1">IF(C1="",'数据-汇总表'!E6,IF(INDIRECT("'数据-取费表'!c"&amp;$K$1)="住宅",INDIRECT("'数据-取费表'!s"&amp;$K$1),INDIRECT("'数据-取费表'!k"&amp;$K$1)+INDIRECT("'数据-取费表'!s"&amp;$K$1)))</f>
        <v>4077.78</v>
      </c>
      <c r="E20" s="24">
        <f>'数据-取费表'!B28</f>
        <v>200</v>
      </c>
      <c r="F20" s="913"/>
      <c r="G20" s="15"/>
      <c r="H20" s="918"/>
      <c r="I20" s="918"/>
      <c r="J20" s="918"/>
      <c r="K20" s="919"/>
    </row>
    <row r="21" spans="1:33" s="912" customFormat="1" ht="13.5" customHeight="1">
      <c r="A21" s="898" t="s">
        <v>802</v>
      </c>
      <c r="B21" s="922" t="s">
        <v>2318</v>
      </c>
      <c r="C21" s="923">
        <f ca="1">C16+C17+C18</f>
        <v>82</v>
      </c>
      <c r="D21" s="924"/>
      <c r="E21" s="287"/>
      <c r="F21" s="287"/>
      <c r="G21" s="136" t="s">
        <v>2319</v>
      </c>
      <c r="H21" s="916"/>
      <c r="I21" s="916"/>
      <c r="J21" s="916"/>
      <c r="K21" s="917"/>
    </row>
    <row r="22" spans="1:33" s="912" customFormat="1" ht="13.5" customHeight="1">
      <c r="A22" s="898" t="s">
        <v>2291</v>
      </c>
      <c r="B22" s="922" t="s">
        <v>2320</v>
      </c>
      <c r="C22" s="923">
        <f ca="1">ROUND(C21*F22,0)</f>
        <v>2</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13</v>
      </c>
      <c r="D28" s="286">
        <f ca="1">C29</f>
        <v>0</v>
      </c>
      <c r="E28" s="288" t="s">
        <v>15</v>
      </c>
      <c r="F28" s="294">
        <f ca="1">IF(C1="",'数据-取费表'!Q16,INDIRECT("'数据-取费表'!q"&amp;$K$1))</f>
        <v>0.15</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13</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-94</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H19" sqref="H19"/>
    </sheetView>
  </sheetViews>
  <sheetFormatPr defaultColWidth="12" defaultRowHeight="13.2"/>
  <cols>
    <col min="1" max="1" width="9.77734375" style="2251" customWidth="1"/>
    <col min="2" max="2" width="19.21875" style="2354" customWidth="1"/>
    <col min="3" max="4" width="12" style="2185"/>
    <col min="5" max="5" width="14.6640625" style="2185" customWidth="1"/>
    <col min="6" max="8" width="12" style="2185"/>
    <col min="9" max="9" width="12.21875" style="2185" bestFit="1" customWidth="1"/>
    <col min="10" max="10" width="12" style="2185"/>
    <col min="11" max="11" width="8.109375" style="2246" customWidth="1"/>
    <col min="12" max="12" width="12" style="2185"/>
    <col min="13" max="13" width="8.44140625" style="2185" customWidth="1"/>
    <col min="14" max="14" width="9.77734375" style="2185" customWidth="1"/>
    <col min="15" max="25" width="12" style="2185"/>
    <col min="26" max="26" width="9.33203125" style="2251" customWidth="1"/>
    <col min="27" max="32" width="9.33203125" style="1281" customWidth="1"/>
    <col min="33" max="36" width="9.33203125" style="2251" customWidth="1"/>
    <col min="37" max="38" width="9.33203125" style="2185" customWidth="1"/>
    <col min="39" max="16384" width="12" style="2185"/>
  </cols>
  <sheetData>
    <row r="1" spans="1:36" ht="31.2">
      <c r="A1" s="202" t="s">
        <v>2626</v>
      </c>
      <c r="B1" s="203"/>
      <c r="C1" s="207" t="s">
        <v>2627</v>
      </c>
      <c r="D1" s="348">
        <f>SUM(D29:D30,D33:D39)</f>
        <v>4077.78</v>
      </c>
      <c r="E1" s="2182"/>
      <c r="F1" s="2182"/>
      <c r="G1" s="2182"/>
      <c r="H1" s="2182"/>
      <c r="I1" s="2182"/>
      <c r="J1" s="2182"/>
      <c r="K1" s="1279"/>
      <c r="L1" s="2183" t="s">
        <v>2628</v>
      </c>
      <c r="M1" s="994">
        <f>SUMPRODUCT((区片价!B5:B9=I2)*(区片价!C3:F3=E2)*(区片价!C5:F9))</f>
        <v>0</v>
      </c>
      <c r="N1" s="997">
        <f>SUMPRODUCT((因素修正幅度!B5:B9=I2)*(因素修正幅度!C3:F3=E2)*(因素修正幅度!C5:F9))</f>
        <v>0</v>
      </c>
      <c r="O1" s="2184"/>
      <c r="P1" s="2184"/>
      <c r="Q1" s="1279"/>
      <c r="R1" s="1373" t="s">
        <v>2629</v>
      </c>
      <c r="S1" s="1373" t="s">
        <v>2630</v>
      </c>
      <c r="T1" s="1373" t="s">
        <v>2631</v>
      </c>
      <c r="U1" s="1373" t="s">
        <v>2632</v>
      </c>
      <c r="V1" s="1373" t="s">
        <v>2633</v>
      </c>
      <c r="W1" s="1377"/>
      <c r="X1" s="1377"/>
      <c r="Y1" s="1377"/>
      <c r="Z1" s="1377"/>
      <c r="AA1" s="1377"/>
      <c r="AB1" s="1377"/>
      <c r="AC1" s="1378"/>
      <c r="AD1" s="1379"/>
      <c r="AE1" s="1379"/>
      <c r="AF1" s="1379"/>
      <c r="AG1" s="1379"/>
      <c r="AH1" s="1379"/>
      <c r="AI1" s="1379"/>
      <c r="AJ1" s="1380"/>
    </row>
    <row r="2" spans="1:36" ht="15.6">
      <c r="A2" s="207" t="s">
        <v>2634</v>
      </c>
      <c r="B2" s="210">
        <f ca="1">C26</f>
        <v>3450</v>
      </c>
      <c r="C2" s="2186" t="s">
        <v>2635</v>
      </c>
      <c r="D2" s="2187" t="s">
        <v>2636</v>
      </c>
      <c r="E2" s="2188" t="s">
        <v>27</v>
      </c>
      <c r="F2" s="2187" t="s">
        <v>2637</v>
      </c>
      <c r="G2" s="2189" t="str">
        <f>IF(E2="商业",项目基本情况!B37,IF(E2="办公",项目基本情况!C37,IF(E2="住宅",项目基本情况!D37,项目基本情况!E37)))</f>
        <v>二级</v>
      </c>
      <c r="H2" s="2187" t="s">
        <v>2638</v>
      </c>
      <c r="I2" s="2189" t="str">
        <f>IF(E2="商业",项目基本情况!B38,IF(E2="办公",项目基本情况!C38,IF(E2="住宅",项目基本情况!D38,项目基本情况!E38)))</f>
        <v>Ⅱ—17</v>
      </c>
      <c r="J2" s="2190"/>
      <c r="K2" s="1279"/>
      <c r="L2" s="2191" t="s">
        <v>2639</v>
      </c>
      <c r="M2" s="995">
        <f>SUMPRODUCT((区片价!B10:B28=I2)*(区片价!C3:F3=E2)*(区片价!C10:F28))</f>
        <v>23900</v>
      </c>
      <c r="N2" s="997">
        <f>SUMPRODUCT((因素修正幅度!B10:B28=I2)*(因素修正幅度!C3:F3=E2)*(因素修正幅度!C10:F28))</f>
        <v>9.6000000000000002E-2</v>
      </c>
      <c r="O2" s="1279"/>
      <c r="P2" s="1279"/>
      <c r="Q2" s="1279"/>
      <c r="R2" s="1373">
        <v>1</v>
      </c>
      <c r="S2" s="1373">
        <f>ROUND(IF(G3&gt;1,IF(R2&lt;7,SUMPRODUCT((B93:B98=R2)*(C92:N92=G2)*(C93:N98)),SUMIF(C92:N92,G2,C100:N100)),IF(R2&lt;7,SUMPRODUCT((B102:B107=R2)*(C92:N92=G2)*(C102:N107)),SUMIF(C92:N92,G2,C109:N109))),4)</f>
        <v>1.9361999999999999</v>
      </c>
      <c r="T2" s="1373">
        <f ca="1">ROUND($C$5*$C$18*$C$19*$C$20*S2*$C$24,0)</f>
        <v>54600</v>
      </c>
      <c r="U2" s="1374"/>
      <c r="V2" s="1373">
        <f ca="1">ROUND(T2*U2/10000,0)</f>
        <v>0</v>
      </c>
      <c r="W2" s="1377"/>
      <c r="X2" s="1377"/>
      <c r="Y2" s="1377"/>
      <c r="Z2" s="1377"/>
      <c r="AA2" s="1377"/>
      <c r="AB2" s="1377"/>
      <c r="AC2" s="1378"/>
      <c r="AD2" s="1379"/>
      <c r="AE2" s="1379"/>
      <c r="AF2" s="1379"/>
      <c r="AG2" s="1379"/>
      <c r="AH2" s="1379"/>
      <c r="AI2" s="1379"/>
      <c r="AJ2" s="1380"/>
    </row>
    <row r="3" spans="1:36" ht="26.4">
      <c r="A3" s="209" t="s">
        <v>2640</v>
      </c>
      <c r="B3" s="210">
        <f ca="1">ROUND(B2*10000/D1,0)</f>
        <v>8460</v>
      </c>
      <c r="C3" s="2186" t="s">
        <v>2641</v>
      </c>
      <c r="D3" s="2187" t="s">
        <v>2642</v>
      </c>
      <c r="E3" s="2192" t="s">
        <v>3220</v>
      </c>
      <c r="F3" s="2193" t="s">
        <v>3310</v>
      </c>
      <c r="G3" s="855">
        <f>IF(F3="宗地容积率",'数据-汇总表'!I4,IF(F3="估价对象容积率",'数据-汇总表'!I6,'数据-汇总表'!I7))</f>
        <v>20.64</v>
      </c>
      <c r="H3" s="175" t="s">
        <v>2643</v>
      </c>
      <c r="I3" s="881"/>
      <c r="J3" s="2190" t="s">
        <v>2644</v>
      </c>
      <c r="K3" s="1279"/>
      <c r="L3" s="2191"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1.4198</v>
      </c>
      <c r="T3" s="1373">
        <f t="shared" ref="T3:T16" ca="1" si="0">ROUND($C$5*$C$18*$C$19*$C$20*S3*$C$24,0)</f>
        <v>40038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6">
      <c r="A4" s="3290"/>
      <c r="B4" s="3291"/>
      <c r="C4" s="3291"/>
      <c r="D4" s="3292"/>
      <c r="E4" s="3292"/>
      <c r="F4" s="3292"/>
      <c r="G4" s="3292"/>
      <c r="H4" s="3292"/>
      <c r="I4" s="3292"/>
      <c r="J4" s="3293"/>
      <c r="K4" s="1279"/>
      <c r="L4" s="2191"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1.1594</v>
      </c>
      <c r="T4" s="1373">
        <f t="shared" ca="1" si="0"/>
        <v>32694</v>
      </c>
      <c r="U4" s="1374"/>
      <c r="V4" s="1373">
        <f t="shared" ca="1" si="1"/>
        <v>0</v>
      </c>
      <c r="W4" s="1377"/>
      <c r="X4" s="1377"/>
      <c r="Y4" s="1377"/>
      <c r="Z4" s="1377"/>
      <c r="AA4" s="1377"/>
      <c r="AB4" s="1377"/>
      <c r="AC4" s="1378"/>
      <c r="AD4" s="1379"/>
      <c r="AE4" s="1379"/>
      <c r="AF4" s="1379"/>
      <c r="AG4" s="1379"/>
      <c r="AH4" s="1379"/>
      <c r="AI4" s="1379"/>
      <c r="AJ4" s="1380"/>
    </row>
    <row r="5" spans="1:36" s="2203" customFormat="1" ht="15.6" thickBot="1">
      <c r="A5" s="2194" t="s">
        <v>807</v>
      </c>
      <c r="B5" s="2195" t="s">
        <v>2647</v>
      </c>
      <c r="C5" s="856">
        <f>ROUND(IF(E2="商业",C6*C7+C16,(IF(E2="住宅",C6*C12+C16,C6+C16))),0)</f>
        <v>23883</v>
      </c>
      <c r="D5" s="1524">
        <f>ROUND(C6+C16,0)</f>
        <v>23883</v>
      </c>
      <c r="E5" s="1524"/>
      <c r="F5" s="2196"/>
      <c r="G5" s="2197"/>
      <c r="H5" s="2197"/>
      <c r="I5" s="2197"/>
      <c r="J5" s="2198"/>
      <c r="K5" s="2199"/>
      <c r="L5" s="2191"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0.96220000000000006</v>
      </c>
      <c r="T5" s="1373">
        <f t="shared" ca="1" si="0"/>
        <v>27133</v>
      </c>
      <c r="U5" s="1374"/>
      <c r="V5" s="1373">
        <f t="shared" ca="1" si="1"/>
        <v>0</v>
      </c>
      <c r="W5" s="1377"/>
      <c r="X5" s="1377"/>
      <c r="Y5" s="1377"/>
      <c r="Z5" s="1377"/>
      <c r="AA5" s="1377"/>
      <c r="AB5" s="1377"/>
      <c r="AC5" s="2200"/>
      <c r="AD5" s="2201"/>
      <c r="AE5" s="2201"/>
      <c r="AF5" s="2201"/>
      <c r="AG5" s="2201"/>
      <c r="AH5" s="2201"/>
      <c r="AI5" s="2201"/>
      <c r="AJ5" s="2202"/>
    </row>
    <row r="6" spans="1:36" ht="15.6" thickBot="1">
      <c r="A6" s="2204" t="s">
        <v>2649</v>
      </c>
      <c r="B6" s="2205" t="s">
        <v>2650</v>
      </c>
      <c r="C6" s="857">
        <f>SUMIF(L1:L12,G2,M1:M12)</f>
        <v>23900</v>
      </c>
      <c r="D6" s="2206" t="s">
        <v>2651</v>
      </c>
      <c r="E6" s="2207"/>
      <c r="F6" s="2207"/>
      <c r="G6" s="2208"/>
      <c r="H6" s="2208"/>
      <c r="I6" s="2208"/>
      <c r="J6" s="2209"/>
      <c r="K6" s="1569"/>
      <c r="L6" s="2191"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0.8417</v>
      </c>
      <c r="T6" s="1373">
        <f t="shared" ca="1" si="0"/>
        <v>23735</v>
      </c>
      <c r="U6" s="1374"/>
      <c r="V6" s="1373">
        <f t="shared" ca="1" si="1"/>
        <v>0</v>
      </c>
      <c r="W6" s="1377"/>
      <c r="X6" s="1377"/>
      <c r="Y6" s="1377"/>
      <c r="Z6" s="1377"/>
      <c r="AA6" s="1377"/>
      <c r="AB6" s="1377"/>
      <c r="AC6" s="2200"/>
      <c r="AD6" s="2201"/>
      <c r="AE6" s="2201"/>
      <c r="AF6" s="2201"/>
      <c r="AG6" s="2201"/>
      <c r="AH6" s="2201"/>
      <c r="AI6" s="2201"/>
      <c r="AJ6" s="2202"/>
    </row>
    <row r="7" spans="1:36" ht="24">
      <c r="A7" s="3271" t="str">
        <f>IF(E2="商业",IF(C8="不临58条商业街","",2),"")</f>
        <v/>
      </c>
      <c r="B7" s="2210" t="s">
        <v>2653</v>
      </c>
      <c r="C7" s="858" t="e">
        <f>IF(C8="不临58条商业街",1,ROUND(1+(1.6*E8+1.2*E9+0.8*E10+0.4*E11)*C9,4))</f>
        <v>#DIV/0!</v>
      </c>
      <c r="D7" s="2211" t="s">
        <v>2654</v>
      </c>
      <c r="E7" s="882"/>
      <c r="F7" s="2212"/>
      <c r="G7" s="2213"/>
      <c r="H7" s="2213"/>
      <c r="I7" s="2213"/>
      <c r="J7" s="2214"/>
      <c r="K7" s="1569"/>
      <c r="L7" s="2191"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0.76080000000000003</v>
      </c>
      <c r="T7" s="1373">
        <f t="shared" ca="1" si="0"/>
        <v>21454</v>
      </c>
      <c r="U7" s="1374"/>
      <c r="V7" s="1373">
        <f t="shared" ca="1" si="1"/>
        <v>0</v>
      </c>
      <c r="W7" s="1543" t="s">
        <v>2656</v>
      </c>
      <c r="X7" s="1375" t="str">
        <f>G2</f>
        <v>二级</v>
      </c>
      <c r="Y7" s="1375" t="s">
        <v>2657</v>
      </c>
      <c r="Z7" s="1376">
        <f>G3</f>
        <v>20.64</v>
      </c>
      <c r="AA7" s="1377"/>
      <c r="AB7" s="1377"/>
      <c r="AC7" s="1378"/>
      <c r="AD7" s="1379"/>
      <c r="AE7" s="1379"/>
      <c r="AF7" s="1379"/>
      <c r="AG7" s="1379"/>
      <c r="AH7" s="1379"/>
      <c r="AI7" s="1379"/>
      <c r="AJ7" s="1380"/>
    </row>
    <row r="8" spans="1:36" ht="15">
      <c r="A8" s="3294"/>
      <c r="B8" s="175" t="s">
        <v>2658</v>
      </c>
      <c r="C8" s="2215"/>
      <c r="D8" s="859" t="s">
        <v>139</v>
      </c>
      <c r="E8" s="860" t="e">
        <f>ROUND(C11/E7,4)</f>
        <v>#DIV/0!</v>
      </c>
      <c r="F8" s="2216" t="s">
        <v>2659</v>
      </c>
      <c r="G8" s="2217"/>
      <c r="H8" s="2217"/>
      <c r="I8" s="2217"/>
      <c r="J8" s="2218"/>
      <c r="K8" s="1279"/>
      <c r="L8" s="2191"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ca="1" si="0"/>
        <v>0</v>
      </c>
      <c r="U8" s="1374"/>
      <c r="V8" s="1373">
        <f t="shared" ca="1" si="1"/>
        <v>0</v>
      </c>
      <c r="W8" s="3287" t="s">
        <v>2661</v>
      </c>
      <c r="X8" s="3288"/>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5">
      <c r="A9" s="3294"/>
      <c r="B9" s="175" t="s">
        <v>2674</v>
      </c>
      <c r="C9" s="861">
        <f>SUMIF(修正!C59:C119,C8,修正!E59:E119)</f>
        <v>0</v>
      </c>
      <c r="D9" s="176" t="s">
        <v>140</v>
      </c>
      <c r="E9" s="176" t="e">
        <f>ROUND(C11/E7,4)</f>
        <v>#DIV/0!</v>
      </c>
      <c r="F9" s="2216" t="s">
        <v>2675</v>
      </c>
      <c r="G9" s="2217"/>
      <c r="H9" s="2217"/>
      <c r="I9" s="2217"/>
      <c r="J9" s="2218"/>
      <c r="K9" s="1279"/>
      <c r="L9" s="2191"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289" t="s">
        <v>2677</v>
      </c>
      <c r="X9" s="1382" t="s">
        <v>2678</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294"/>
      <c r="B10" s="175" t="s">
        <v>2679</v>
      </c>
      <c r="C10" s="176">
        <f>SUMIF(修正!C59:C119,C8,修正!F59:F119)</f>
        <v>0</v>
      </c>
      <c r="D10" s="176" t="s">
        <v>141</v>
      </c>
      <c r="E10" s="176" t="e">
        <f>ROUND(C11/E7,4)</f>
        <v>#DIV/0!</v>
      </c>
      <c r="F10" s="2216" t="s">
        <v>2680</v>
      </c>
      <c r="G10" s="2217"/>
      <c r="H10" s="2217"/>
      <c r="I10" s="2217"/>
      <c r="J10" s="2218"/>
      <c r="K10" s="1279"/>
      <c r="L10" s="2191"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289"/>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6" thickBot="1">
      <c r="A11" s="3294"/>
      <c r="B11" s="2219" t="s">
        <v>2682</v>
      </c>
      <c r="C11" s="862">
        <f>C10/4</f>
        <v>0</v>
      </c>
      <c r="D11" s="862" t="s">
        <v>142</v>
      </c>
      <c r="E11" s="862" t="e">
        <f>ROUND(C11/E7,4)</f>
        <v>#DIV/0!</v>
      </c>
      <c r="F11" s="2220" t="s">
        <v>2683</v>
      </c>
      <c r="G11" s="2221"/>
      <c r="H11" s="2221"/>
      <c r="I11" s="2221"/>
      <c r="J11" s="2222"/>
      <c r="K11" s="1279"/>
      <c r="L11" s="2191"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289" t="s">
        <v>2685</v>
      </c>
      <c r="X11" s="1385" t="s">
        <v>2686</v>
      </c>
      <c r="Y11" s="1386">
        <f>$G$3</f>
        <v>20.64</v>
      </c>
      <c r="Z11" s="1386">
        <f t="shared" ref="Z11:AJ11" si="3">$G$3</f>
        <v>20.64</v>
      </c>
      <c r="AA11" s="1386">
        <f t="shared" si="3"/>
        <v>20.64</v>
      </c>
      <c r="AB11" s="1386">
        <f t="shared" si="3"/>
        <v>20.64</v>
      </c>
      <c r="AC11" s="1386">
        <f t="shared" si="3"/>
        <v>20.64</v>
      </c>
      <c r="AD11" s="1386">
        <f t="shared" si="3"/>
        <v>20.64</v>
      </c>
      <c r="AE11" s="1386">
        <f t="shared" si="3"/>
        <v>20.64</v>
      </c>
      <c r="AF11" s="1386">
        <f t="shared" si="3"/>
        <v>20.64</v>
      </c>
      <c r="AG11" s="1386">
        <f t="shared" si="3"/>
        <v>20.64</v>
      </c>
      <c r="AH11" s="1386">
        <f t="shared" si="3"/>
        <v>20.64</v>
      </c>
      <c r="AI11" s="1386">
        <f t="shared" si="3"/>
        <v>20.64</v>
      </c>
      <c r="AJ11" s="1386">
        <f t="shared" si="3"/>
        <v>20.64</v>
      </c>
    </row>
    <row r="12" spans="1:36" ht="25.8" thickBot="1">
      <c r="A12" s="3271" t="s">
        <v>2687</v>
      </c>
      <c r="B12" s="2223" t="s">
        <v>2688</v>
      </c>
      <c r="C12" s="858">
        <f>ROUND(C15*D15*E15*F15*G15*H15*I15*J15,4)</f>
        <v>1</v>
      </c>
      <c r="D12" s="2224" t="s">
        <v>2689</v>
      </c>
      <c r="E12" s="2225"/>
      <c r="F12" s="2225"/>
      <c r="G12" s="2226"/>
      <c r="H12" s="2226"/>
      <c r="I12" s="2226"/>
      <c r="J12" s="2227"/>
      <c r="K12" s="1279"/>
      <c r="L12" s="2228"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289"/>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295"/>
      <c r="B13" s="2229" t="s">
        <v>2692</v>
      </c>
      <c r="C13" s="2230" t="s">
        <v>2693</v>
      </c>
      <c r="D13" s="1535" t="s">
        <v>2694</v>
      </c>
      <c r="E13" s="1535" t="s">
        <v>2695</v>
      </c>
      <c r="F13" s="30" t="s">
        <v>2696</v>
      </c>
      <c r="G13" s="2231" t="s">
        <v>2697</v>
      </c>
      <c r="H13" s="2231" t="s">
        <v>2697</v>
      </c>
      <c r="I13" s="2231" t="s">
        <v>2697</v>
      </c>
      <c r="J13" s="2232" t="s">
        <v>2697</v>
      </c>
      <c r="K13" s="1279"/>
      <c r="L13" s="1279"/>
      <c r="M13" s="1279"/>
      <c r="N13" s="1279"/>
      <c r="O13" s="1279"/>
      <c r="P13" s="1279"/>
      <c r="Q13" s="1279"/>
      <c r="R13" s="1373">
        <v>12</v>
      </c>
      <c r="S13" s="1374"/>
      <c r="T13" s="1373">
        <f t="shared" ca="1" si="0"/>
        <v>0</v>
      </c>
      <c r="U13" s="1374"/>
      <c r="V13" s="1373">
        <f t="shared" ca="1" si="1"/>
        <v>0</v>
      </c>
      <c r="W13" s="3289"/>
      <c r="X13" s="1387"/>
      <c r="Y13" s="1384">
        <f>(-0.163*(Y12^2)-0.59*Y12+7617)*(10^(-4))/Y11</f>
        <v>3.6904069767441865E-2</v>
      </c>
      <c r="Z13" s="1384">
        <f t="shared" ref="Z13:AJ13" si="5">(-0.163*(Z12^2)-0.59*Z12+7617)*(10^(-4))/Z11</f>
        <v>3.6904069767441865E-2</v>
      </c>
      <c r="AA13" s="1384">
        <f t="shared" si="5"/>
        <v>3.6904069767441865E-2</v>
      </c>
      <c r="AB13" s="1384">
        <f t="shared" si="5"/>
        <v>3.6904069767441865E-2</v>
      </c>
      <c r="AC13" s="1384">
        <f t="shared" si="5"/>
        <v>3.6904069767441865E-2</v>
      </c>
      <c r="AD13" s="1384">
        <f t="shared" si="5"/>
        <v>3.6904069767441865E-2</v>
      </c>
      <c r="AE13" s="1384">
        <f t="shared" si="5"/>
        <v>3.6904069767441865E-2</v>
      </c>
      <c r="AF13" s="1384">
        <f t="shared" si="5"/>
        <v>3.6904069767441865E-2</v>
      </c>
      <c r="AG13" s="1384">
        <f t="shared" si="5"/>
        <v>3.6904069767441865E-2</v>
      </c>
      <c r="AH13" s="1384">
        <f t="shared" si="5"/>
        <v>3.6904069767441865E-2</v>
      </c>
      <c r="AI13" s="1384">
        <f t="shared" si="5"/>
        <v>3.6904069767441865E-2</v>
      </c>
      <c r="AJ13" s="1384">
        <f t="shared" si="5"/>
        <v>3.6904069767441865E-2</v>
      </c>
    </row>
    <row r="14" spans="1:36" ht="15">
      <c r="A14" s="3295"/>
      <c r="B14" s="2233"/>
      <c r="C14" s="2234"/>
      <c r="D14" s="2235"/>
      <c r="E14" s="2235"/>
      <c r="F14" s="2236"/>
      <c r="G14" s="2237" t="s">
        <v>2698</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6" thickBot="1">
      <c r="A15" s="3296"/>
      <c r="B15" s="2241" t="s">
        <v>2699</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271" t="s">
        <v>2704</v>
      </c>
      <c r="B16" s="2210" t="s">
        <v>2705</v>
      </c>
      <c r="C16" s="2372">
        <f>ROUND(IF(F17="与级别开发程度一致",0,(G17-E17)/C17),0)</f>
        <v>-17</v>
      </c>
      <c r="D16" s="3284" t="s">
        <v>2709</v>
      </c>
      <c r="E16" s="3285"/>
      <c r="F16" s="3284" t="s">
        <v>2706</v>
      </c>
      <c r="G16" s="3285"/>
      <c r="H16" s="2242" t="s">
        <v>3221</v>
      </c>
      <c r="I16" s="2242" t="s">
        <v>3222</v>
      </c>
      <c r="J16" s="2376" t="s">
        <v>3223</v>
      </c>
      <c r="K16" s="2242" t="s">
        <v>3224</v>
      </c>
      <c r="L16" s="2242" t="s">
        <v>3225</v>
      </c>
      <c r="M16" s="2242" t="s">
        <v>3226</v>
      </c>
      <c r="N16" s="2242" t="s">
        <v>3227</v>
      </c>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7" thickBot="1">
      <c r="A17" s="3272"/>
      <c r="B17" s="2383" t="s">
        <v>2708</v>
      </c>
      <c r="C17" s="2384">
        <f>SUMPRODUCT((修正!A2:A5=E2)*(修正!B1:M1=G2)*(修正!B2:M5))</f>
        <v>3.5</v>
      </c>
      <c r="D17" s="193" t="str">
        <f>IF(OR(G2="八级",G2="九级",G2="十级",G2="十一级",G2="十二级"),"五通一平","七通一平")</f>
        <v>七通一平</v>
      </c>
      <c r="E17" s="2373">
        <f>SUMPRODUCT((修正!B1:M1=G2)*(修正!B15:M15))</f>
        <v>375</v>
      </c>
      <c r="F17" s="2374" t="s">
        <v>3228</v>
      </c>
      <c r="G17" s="2375">
        <f>SUM(H17:O17)</f>
        <v>315</v>
      </c>
      <c r="H17" s="2384">
        <f>SUMPRODUCT((七通一平=H16)*(修正!B1:M1=G2)*(修正!B6:M14))</f>
        <v>80</v>
      </c>
      <c r="I17" s="2384">
        <f>SUMPRODUCT((七通一平=I16)*(修正!B1:M1=G2)*(修正!B6:M14))</f>
        <v>70</v>
      </c>
      <c r="J17" s="2385">
        <f>SUMPRODUCT((七通一平=J16)*(修正!B1:M1=G2)*(修正!B6:M14))</f>
        <v>20</v>
      </c>
      <c r="K17" s="2384">
        <f>SUMPRODUCT((七通一平=K16)*(修正!B1:M1=G2)*(修正!B6:M14))</f>
        <v>30</v>
      </c>
      <c r="L17" s="2384">
        <f>SUMPRODUCT((七通一平=L16)*(修正!B1:M1=G2)*(修正!B6:M14))</f>
        <v>45</v>
      </c>
      <c r="M17" s="2384">
        <f>SUMPRODUCT((七通一平=M16)*(修正!B1:M1=G2)*(修正!B6:M14))</f>
        <v>50</v>
      </c>
      <c r="N17" s="2384">
        <f>SUMPRODUCT((七通一平=N16)*(修正!B1:M1=G2)*(修正!B6:M14))</f>
        <v>20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 thickBot="1">
      <c r="A18" s="2377" t="s">
        <v>808</v>
      </c>
      <c r="B18" s="2378" t="s">
        <v>2711</v>
      </c>
      <c r="C18" s="2379">
        <f>SUMIF(修正!C18:C39,E3,修正!E18:E39)</f>
        <v>1</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4" thickBot="1">
      <c r="A19" s="2247" t="s">
        <v>809</v>
      </c>
      <c r="B19" s="2248" t="s">
        <v>2712</v>
      </c>
      <c r="C19" s="863">
        <f>ROUND(IF(H19="按公示增长率计算",SUMPRODUCT((地价!A3:A33=YEAR(G19)&amp;"-"&amp;ROUNDUP(MONTH(G19)/3,0))*(地价!X2:AB2=E2)*(地价!X3:AB33)),IF(H19="地价指数",M20/M19,(1+I19)^O19)),4)</f>
        <v>1.3469</v>
      </c>
      <c r="D19" s="2252" t="s">
        <v>2713</v>
      </c>
      <c r="E19" s="864">
        <v>41640</v>
      </c>
      <c r="F19" s="2252" t="s">
        <v>2714</v>
      </c>
      <c r="G19" s="865">
        <f>'数据-取费表'!B2</f>
        <v>44222</v>
      </c>
      <c r="H19" s="2253" t="s">
        <v>3313</v>
      </c>
      <c r="I19" s="866" t="str">
        <f>IF(H19="季度增幅（自定义）",SUMIF(N21:N24,E2,O21:O24),"")</f>
        <v/>
      </c>
      <c r="J19" s="2250"/>
      <c r="K19" s="1286"/>
      <c r="L19" s="2254" t="s">
        <v>2715</v>
      </c>
      <c r="M19" s="1497">
        <f>ROUND(SUMIF(地价!B2:F2,E2,地价!B33:F33),0)</f>
        <v>258</v>
      </c>
      <c r="N19" s="2255" t="s">
        <v>2716</v>
      </c>
      <c r="O19" s="867">
        <f>ROUNDDOWN(DATEDIF(E19,G19,"M")/3,0)</f>
        <v>28</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9.4" thickBot="1">
      <c r="A20" s="2257" t="s">
        <v>810</v>
      </c>
      <c r="B20" s="2258" t="s">
        <v>2717</v>
      </c>
      <c r="C20" s="868">
        <f ca="1">ROUND(POWER(1+G20,J20-I20)*(POWER(1+G20,I20)-1)/(POWER(1+G20,J20)-1),4)</f>
        <v>0.83599999999999997</v>
      </c>
      <c r="D20" s="2259" t="s">
        <v>2718</v>
      </c>
      <c r="E20" s="1506">
        <f ca="1">存贷款利率!D4/100</f>
        <v>4.3499999999999997E-2</v>
      </c>
      <c r="F20" s="2259" t="s">
        <v>2710</v>
      </c>
      <c r="G20" s="873">
        <f ca="1">SUMIF(M26:P26,E2,M28:P28)</f>
        <v>5.1999999999999998E-2</v>
      </c>
      <c r="H20" s="2259" t="s">
        <v>2719</v>
      </c>
      <c r="I20" s="874">
        <f>SUMIF('数据-取费表'!C6:C15,E2,'数据-取费表'!F6:F15)/COUNTIF('数据-取费表'!C6:C15,E2)</f>
        <v>28.97</v>
      </c>
      <c r="J20" s="875">
        <f>IF(E2="住宅",70,IF(E2="商业",40,50))</f>
        <v>50</v>
      </c>
      <c r="K20" s="1286"/>
      <c r="L20" s="2260" t="s">
        <v>2720</v>
      </c>
      <c r="M20" s="1498">
        <f>ROUND(SUMPRODUCT((地价!A4:A33=YEAR(G19)&amp;"-"&amp;ROUNDUP(MONTH(G19)/3,0))*(地价!B2:F2=E2)*(地价!B4:F33)),0)</f>
        <v>347</v>
      </c>
      <c r="N20" s="2261" t="s">
        <v>2721</v>
      </c>
      <c r="O20" s="2262" t="s">
        <v>2722</v>
      </c>
      <c r="P20" s="2263" t="s">
        <v>2723</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4.4">
      <c r="A21" s="2264" t="s">
        <v>811</v>
      </c>
      <c r="B21" s="2265" t="s">
        <v>3233</v>
      </c>
      <c r="C21" s="876">
        <f>IF(B21="容积率修正",IF(G3&lt;=10,D22,J22),C23)</f>
        <v>0.70130000000000003</v>
      </c>
      <c r="D21" s="2266"/>
      <c r="E21" s="2266"/>
      <c r="F21" s="2266"/>
      <c r="G21" s="2266"/>
      <c r="H21" s="2266"/>
      <c r="I21" s="2266"/>
      <c r="J21" s="2267"/>
      <c r="K21" s="1286"/>
      <c r="L21" s="3020"/>
      <c r="M21" s="3020"/>
      <c r="N21" s="2268" t="s">
        <v>2724</v>
      </c>
      <c r="O21" s="1334"/>
      <c r="P21" s="1335">
        <f>SUMPRODUCT((地价!A3:A33=YEAR(G19)&amp;"-"&amp;ROUNDUP(MONTH(G19)/3,0))*(地价!AD2:AH2=N21)*(地价!AD3:AH33))</f>
        <v>1.12E-2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4">
      <c r="A22" s="2142" t="s">
        <v>2725</v>
      </c>
      <c r="B22" s="2269" t="s">
        <v>2726</v>
      </c>
      <c r="C22" s="1537" t="s">
        <v>2727</v>
      </c>
      <c r="D22" s="1537" t="str">
        <f>IF(E22=G22,F22,IF(G3&lt;=10,ROUND(F22+(H22-F22)*(G3-E22)/(G22-E22),4),"——"))</f>
        <v>——</v>
      </c>
      <c r="E22" s="855">
        <f>ROUNDDOWN(G3,1)</f>
        <v>20.6</v>
      </c>
      <c r="F22" s="153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5">
        <f>ROUNDUP(G3,1)</f>
        <v>20.700000000000003</v>
      </c>
      <c r="H22" s="153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7" t="s">
        <v>155</v>
      </c>
      <c r="J22" s="877">
        <f>IF(G3&gt;10,D113,"——")</f>
        <v>0.70130000000000003</v>
      </c>
      <c r="K22" s="1286"/>
      <c r="L22" s="3020"/>
      <c r="M22" s="3020"/>
      <c r="N22" s="2268" t="s">
        <v>2728</v>
      </c>
      <c r="O22" s="1334"/>
      <c r="P22" s="1335">
        <f>SUMPRODUCT((地价!A3:A33=YEAR(G19)&amp;"-"&amp;ROUNDUP(MONTH(G19)/3,0))*(地价!AD2:AH2=N22)*(地价!AD3:AH33))</f>
        <v>1.12E-2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9.4" thickBot="1">
      <c r="A23" s="2142" t="s">
        <v>2729</v>
      </c>
      <c r="B23" s="2270" t="s">
        <v>2730</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2731</v>
      </c>
      <c r="O23" s="1334"/>
      <c r="P23" s="1335">
        <f>SUMPRODUCT((地价!A3:A33=YEAR(G19)&amp;"-"&amp;ROUNDUP(MONTH(G19)/3,0))*(地价!AD2:AH2=N23)*(地价!AD3:AH33))</f>
        <v>1.9300000000000001E-2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 thickBot="1">
      <c r="A24" s="2257" t="s">
        <v>812</v>
      </c>
      <c r="B24" s="2248" t="s">
        <v>2732</v>
      </c>
      <c r="C24" s="863">
        <f>SUMIF(A45:A88,E2,B45:B88)</f>
        <v>1.0486</v>
      </c>
      <c r="D24" s="2249"/>
      <c r="E24" s="2276"/>
      <c r="F24" s="2276"/>
      <c r="G24" s="2276"/>
      <c r="H24" s="2276"/>
      <c r="I24" s="2276"/>
      <c r="J24" s="2277"/>
      <c r="K24" s="1286"/>
      <c r="L24" s="3020"/>
      <c r="M24" s="3020"/>
      <c r="N24" s="2278" t="s">
        <v>2733</v>
      </c>
      <c r="O24" s="1336"/>
      <c r="P24" s="1337">
        <f>SUMPRODUCT((地价!A3:A33=YEAR(G19)&amp;"-"&amp;ROUNDUP(MONTH(G19)/3,0))*(地价!AD2:AH2=N24)*(地价!AD3:AH33))</f>
        <v>1.2800000000000001E-2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 thickBot="1">
      <c r="A25" s="2257" t="s">
        <v>813</v>
      </c>
      <c r="B25" s="2279" t="s">
        <v>2734</v>
      </c>
      <c r="C25" s="869"/>
      <c r="D25" s="2213"/>
      <c r="E25" s="2213"/>
      <c r="F25" s="2280"/>
      <c r="G25" s="2213"/>
      <c r="H25" s="2213"/>
      <c r="I25" s="2213"/>
      <c r="J25" s="2214"/>
      <c r="K25" s="1279"/>
      <c r="L25" s="2184"/>
      <c r="M25" s="2184"/>
      <c r="N25" s="3015" t="s">
        <v>2735</v>
      </c>
      <c r="O25" s="3016"/>
      <c r="P25" s="3017">
        <f>SUMPRODUCT((地价!A3:A33=YEAR(G19)&amp;"-"&amp;ROUNDUP(MONTH(G19)/3,0))*(地价!AD2:AH2=N25)*(地价!AD3:AH33))</f>
        <v>1.7500000000000002E-2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4.4">
      <c r="A26" s="2281"/>
      <c r="B26" s="2269" t="s">
        <v>2736</v>
      </c>
      <c r="C26" s="2543">
        <f ca="1">IF(B21="容积率修正",E29+SUM(E33:E39),SUM(V2:V16)+SUM(E33:E39))</f>
        <v>3450</v>
      </c>
      <c r="D26" s="2282"/>
      <c r="E26" s="2238"/>
      <c r="F26" s="2283"/>
      <c r="G26" s="2238"/>
      <c r="H26" s="2238"/>
      <c r="I26" s="2238"/>
      <c r="J26" s="2284"/>
      <c r="K26" s="1279"/>
      <c r="L26" s="3018" t="s">
        <v>2636</v>
      </c>
      <c r="M26" s="2211" t="s">
        <v>2700</v>
      </c>
      <c r="N26" s="2211" t="s">
        <v>2701</v>
      </c>
      <c r="O26" s="2211" t="s">
        <v>2702</v>
      </c>
      <c r="P26" s="3019" t="s">
        <v>2703</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 thickBot="1">
      <c r="A27" s="2281"/>
      <c r="B27" s="2285" t="s">
        <v>2737</v>
      </c>
      <c r="C27" s="870">
        <f ca="1">E30+SUM(I33:I39)</f>
        <v>862</v>
      </c>
      <c r="D27" s="2286"/>
      <c r="E27" s="2287"/>
      <c r="F27" s="2288"/>
      <c r="G27" s="2287"/>
      <c r="H27" s="2287"/>
      <c r="I27" s="2287"/>
      <c r="J27" s="2289"/>
      <c r="K27" s="1279"/>
      <c r="L27" s="2244"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 thickBot="1">
      <c r="A28" s="2290"/>
      <c r="B28" s="2291" t="s">
        <v>2738</v>
      </c>
      <c r="C28" s="2292" t="s">
        <v>2739</v>
      </c>
      <c r="D28" s="2292" t="s">
        <v>2740</v>
      </c>
      <c r="E28" s="2293" t="s">
        <v>2741</v>
      </c>
      <c r="F28" s="2294"/>
      <c r="G28" s="2226"/>
      <c r="H28" s="2226"/>
      <c r="I28" s="2226"/>
      <c r="J28" s="2227"/>
      <c r="K28" s="1279"/>
      <c r="L28" s="2245" t="s">
        <v>2710</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2742</v>
      </c>
      <c r="C29" s="180">
        <f ca="1">ROUND(C5*C18*C19*C20*C21*C24,0)</f>
        <v>19776</v>
      </c>
      <c r="D29" s="2297">
        <f>'数据-汇总表'!F19</f>
        <v>0</v>
      </c>
      <c r="E29" s="879">
        <f ca="1">ROUND(C29*D29/10000,0)</f>
        <v>0</v>
      </c>
      <c r="F29" s="2298" t="s">
        <v>2743</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8" thickBot="1">
      <c r="A30" s="2301"/>
      <c r="B30" s="2302" t="s">
        <v>2744</v>
      </c>
      <c r="C30" s="193">
        <f ca="1">ROUND(IF(E2="工业",C29*M39,C29*M38),0)</f>
        <v>4944</v>
      </c>
      <c r="D30" s="2303"/>
      <c r="E30" s="879">
        <f ca="1">ROUND(C30*D30/10000,0)</f>
        <v>0</v>
      </c>
      <c r="F30" s="2304" t="s">
        <v>2745</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3.8">
      <c r="A31" s="2307"/>
      <c r="B31" s="2308" t="s">
        <v>2746</v>
      </c>
      <c r="C31" s="2309" t="s">
        <v>2747</v>
      </c>
      <c r="D31" s="2226"/>
      <c r="E31" s="2309"/>
      <c r="F31" s="2309"/>
      <c r="G31" s="2224" t="s">
        <v>2748</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36">
      <c r="A32" s="2295"/>
      <c r="B32" s="2311"/>
      <c r="C32" s="458" t="s">
        <v>2739</v>
      </c>
      <c r="D32" s="455" t="s">
        <v>2740</v>
      </c>
      <c r="E32" s="455" t="s">
        <v>2741</v>
      </c>
      <c r="F32" s="348" t="s">
        <v>2749</v>
      </c>
      <c r="G32" s="2312" t="s">
        <v>2739</v>
      </c>
      <c r="H32" s="2312" t="s">
        <v>2740</v>
      </c>
      <c r="I32" s="2312" t="s">
        <v>2741</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281"/>
      <c r="B33" s="2313" t="s">
        <v>2750</v>
      </c>
      <c r="C33" s="180">
        <f ca="1">ROUND(D5*C19*C20*C24*F33,0)</f>
        <v>22560</v>
      </c>
      <c r="D33" s="2297"/>
      <c r="E33" s="176">
        <f ca="1">ROUND(C33*D33/10000,0)</f>
        <v>0</v>
      </c>
      <c r="F33" s="176">
        <f>SUMIF(修正!A45:A56,G2,修正!B45:B56)</f>
        <v>0.8</v>
      </c>
      <c r="G33" s="176">
        <f t="shared" ref="G33" ca="1" si="6">ROUND(IF(E2="工业",C33*$M$39,C33*$M$38),0)</f>
        <v>5640</v>
      </c>
      <c r="H33" s="176">
        <f>D33</f>
        <v>0</v>
      </c>
      <c r="I33" s="176">
        <f ca="1">ROUND(G33*H33/10000,0)</f>
        <v>0</v>
      </c>
      <c r="J33" s="3286"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3.8">
      <c r="A34" s="3282"/>
      <c r="B34" s="2230" t="s">
        <v>2751</v>
      </c>
      <c r="C34" s="180">
        <f ca="1">ROUND(D5*C19*C20*C24*F34,0)</f>
        <v>14100</v>
      </c>
      <c r="D34" s="2297"/>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282"/>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282"/>
      <c r="B35" s="2230" t="s">
        <v>2752</v>
      </c>
      <c r="C35" s="180">
        <f ca="1">ROUND(D5*C19*C20*C24*F35,0)</f>
        <v>10152</v>
      </c>
      <c r="D35" s="2297"/>
      <c r="E35" s="176">
        <f t="shared" ca="1" si="7"/>
        <v>0</v>
      </c>
      <c r="F35" s="176">
        <f>SUMIF(修正!A45:A56,G2,修正!D45:D56)</f>
        <v>0.36</v>
      </c>
      <c r="G35" s="176">
        <f ca="1">ROUND(IF(E2="工业",C35*$M$39,C35*$M$38),0)</f>
        <v>2538</v>
      </c>
      <c r="H35" s="176">
        <f t="shared" si="8"/>
        <v>0</v>
      </c>
      <c r="I35" s="176">
        <f t="shared" ca="1" si="9"/>
        <v>0</v>
      </c>
      <c r="J35" s="3282"/>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8" thickBot="1">
      <c r="A36" s="3283"/>
      <c r="B36" s="2230" t="s">
        <v>2753</v>
      </c>
      <c r="C36" s="180">
        <f ca="1">ROUND(D5*C19*C20*C24*F36,0)</f>
        <v>8460</v>
      </c>
      <c r="D36" s="2297"/>
      <c r="E36" s="176">
        <f t="shared" ca="1" si="7"/>
        <v>0</v>
      </c>
      <c r="F36" s="176">
        <f>SUMIF(修正!A45:A56,G2,修正!E45:E56)</f>
        <v>0.3</v>
      </c>
      <c r="G36" s="176">
        <f ca="1">ROUND(IF(E2="工业",C36*$M$39,C36*$M$38),0)</f>
        <v>2115</v>
      </c>
      <c r="H36" s="176">
        <f t="shared" si="8"/>
        <v>0</v>
      </c>
      <c r="I36" s="176">
        <f t="shared" ca="1" si="9"/>
        <v>0</v>
      </c>
      <c r="J36" s="3283"/>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2754</v>
      </c>
      <c r="C37" s="176">
        <f ca="1">ROUND(D5*C19*C20*C24*F37,0)</f>
        <v>8460</v>
      </c>
      <c r="D37" s="2297">
        <f>'数据-汇总表'!G19</f>
        <v>4077.78</v>
      </c>
      <c r="E37" s="176">
        <f t="shared" ca="1" si="7"/>
        <v>3450</v>
      </c>
      <c r="F37" s="180">
        <f>SUMIF(修正!A45:A56,G2,修正!F45:F56)</f>
        <v>0.3</v>
      </c>
      <c r="G37" s="176">
        <f ca="1">ROUND(IF(E2="工业",C37*$M$39,C37*$M$38),0)</f>
        <v>2115</v>
      </c>
      <c r="H37" s="176">
        <f t="shared" si="8"/>
        <v>4077.78</v>
      </c>
      <c r="I37" s="176">
        <f t="shared" ca="1" si="9"/>
        <v>862</v>
      </c>
      <c r="J37" s="2314"/>
      <c r="K37" s="1279"/>
      <c r="L37" s="2316" t="s">
        <v>2755</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2756</v>
      </c>
      <c r="C38" s="176">
        <f ca="1">ROUND(D5*C19*C41*C24*F38,0)</f>
        <v>8460</v>
      </c>
      <c r="D38" s="2297"/>
      <c r="E38" s="176">
        <f t="shared" ca="1" si="7"/>
        <v>0</v>
      </c>
      <c r="F38" s="180">
        <f>SUMIF(修正!A45:A56,G2,修正!G45:G56)</f>
        <v>0.3</v>
      </c>
      <c r="G38" s="176">
        <f ca="1">ROUND(IF(E2="工业",C38*$M$39,C38*$M$38),0)</f>
        <v>2115</v>
      </c>
      <c r="H38" s="176">
        <f t="shared" si="8"/>
        <v>0</v>
      </c>
      <c r="I38" s="176">
        <f t="shared" ca="1" si="9"/>
        <v>0</v>
      </c>
      <c r="J38" s="2314"/>
      <c r="K38" s="1279"/>
      <c r="L38" s="1606" t="s">
        <v>2757</v>
      </c>
      <c r="M38" s="2318">
        <v>0.25</v>
      </c>
      <c r="N38" s="1279"/>
      <c r="O38" s="1279"/>
      <c r="P38" s="1279"/>
      <c r="Q38" s="1279"/>
      <c r="R38" s="1279"/>
      <c r="S38" s="1279"/>
      <c r="T38" s="1279"/>
      <c r="U38" s="1279"/>
      <c r="V38" s="1279"/>
      <c r="W38" s="1279"/>
      <c r="X38" s="1279"/>
      <c r="Y38" s="1279"/>
      <c r="Z38" s="1280"/>
      <c r="AA38" s="1280"/>
      <c r="AB38" s="1280"/>
      <c r="AC38" s="1280"/>
      <c r="AD38" s="1280"/>
    </row>
    <row r="39" spans="1:37" ht="13.8" thickBot="1">
      <c r="A39" s="2301"/>
      <c r="B39" s="2319" t="s">
        <v>2758</v>
      </c>
      <c r="C39" s="193">
        <f ca="1">ROUND(D5*C19*C41*C24*F39,0)</f>
        <v>7050</v>
      </c>
      <c r="D39" s="2303">
        <f>'数据-汇总表'!G20</f>
        <v>0</v>
      </c>
      <c r="E39" s="193">
        <f t="shared" ca="1" si="7"/>
        <v>0</v>
      </c>
      <c r="F39" s="871">
        <f>SUMIF(修正!A45:A56,G2,修正!H45:H56)</f>
        <v>0.25</v>
      </c>
      <c r="G39" s="193">
        <f ca="1">ROUND(IF(E2="工业",C39*$M$39,C39*$M$38),0)</f>
        <v>1763</v>
      </c>
      <c r="H39" s="193">
        <f t="shared" si="8"/>
        <v>0</v>
      </c>
      <c r="I39" s="193">
        <f t="shared" ca="1" si="9"/>
        <v>0</v>
      </c>
      <c r="J39" s="2320"/>
      <c r="K39" s="1279"/>
      <c r="L39" s="2321" t="s">
        <v>2703</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ht="24">
      <c r="A41" s="1280"/>
      <c r="B41" s="2371" t="s">
        <v>2862</v>
      </c>
      <c r="C41" s="348">
        <f ca="1">ROUND(POWER(1+E41,H41-G41)*(POWER(1+E41,G41)-1)/(POWER(1+E41,H41)-1),4)</f>
        <v>0.83599999999999997</v>
      </c>
      <c r="D41" s="176" t="s">
        <v>2710</v>
      </c>
      <c r="E41" s="2370">
        <f ca="1">G20</f>
        <v>5.1999999999999998E-2</v>
      </c>
      <c r="F41" s="176" t="s">
        <v>2719</v>
      </c>
      <c r="G41" s="189">
        <f>项目基本情况!G15</f>
        <v>28.97</v>
      </c>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 thickBot="1">
      <c r="A45" s="2324" t="s">
        <v>2759</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4.4">
      <c r="A46" s="2326" t="s">
        <v>2760</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5.2">
      <c r="A47" s="2330" t="s">
        <v>2761</v>
      </c>
      <c r="B47" s="1536" t="s">
        <v>2762</v>
      </c>
      <c r="C47" s="1536" t="s">
        <v>2763</v>
      </c>
      <c r="D47" s="1536" t="s">
        <v>2764</v>
      </c>
      <c r="E47" s="758" t="s">
        <v>2765</v>
      </c>
      <c r="F47" s="2331" t="s">
        <v>2766</v>
      </c>
      <c r="G47" s="1536" t="s">
        <v>754</v>
      </c>
      <c r="H47" s="2332" t="s">
        <v>2767</v>
      </c>
      <c r="I47" s="1536" t="s">
        <v>2768</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52.8">
      <c r="A48" s="2330" t="s">
        <v>2769</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66">
      <c r="A49" s="2330" t="s">
        <v>2770</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2771</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50.4">
      <c r="A51" s="2330" t="s">
        <v>2772</v>
      </c>
      <c r="B51" s="2335" t="s">
        <v>2773</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2774</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36">
      <c r="A53" s="2330" t="s">
        <v>2775</v>
      </c>
      <c r="B53" s="2336" t="s">
        <v>2776</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6.4">
      <c r="A54" s="2337" t="s">
        <v>2777</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6.4">
      <c r="A55" s="2337" t="s">
        <v>2778</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40.200000000000003" thickBot="1">
      <c r="A56" s="2338" t="s">
        <v>2779</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4.4">
      <c r="A57" s="2326" t="s">
        <v>2780</v>
      </c>
      <c r="B57" s="2327">
        <f>1+E59</f>
        <v>1.0486</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5.2">
      <c r="A58" s="2330" t="s">
        <v>2761</v>
      </c>
      <c r="B58" s="1536"/>
      <c r="C58" s="1536" t="s">
        <v>2763</v>
      </c>
      <c r="D58" s="1536" t="s">
        <v>2764</v>
      </c>
      <c r="E58" s="758" t="s">
        <v>2765</v>
      </c>
      <c r="F58" s="2331" t="s">
        <v>2781</v>
      </c>
      <c r="G58" s="1536" t="s">
        <v>754</v>
      </c>
      <c r="H58" s="2332" t="s">
        <v>2767</v>
      </c>
      <c r="I58" s="1536" t="s">
        <v>2768</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52.8">
      <c r="A59" s="2330" t="s">
        <v>2782</v>
      </c>
      <c r="B59" s="2333" t="str">
        <f>估价对象房地状况!C17</f>
        <v>估价对象位于XX商圈，周边办公楼项目较多，入驻率高，办公集聚程度较好</v>
      </c>
      <c r="C59" s="3074" t="s">
        <v>3229</v>
      </c>
      <c r="D59" s="1195">
        <f t="shared" ref="D59:D67" si="15">SUMIF($J$58:$N$58,C59,J59:N59)</f>
        <v>1.15E-2</v>
      </c>
      <c r="E59" s="760">
        <f>ROUND(SUM(D59:D67),4)</f>
        <v>4.8599999999999997E-2</v>
      </c>
      <c r="F59" s="2001">
        <f>IF(E2="办公",SUMIF(L1:L12,G2,N1:N12),"——")</f>
        <v>9.6000000000000002E-2</v>
      </c>
      <c r="G59" s="1193">
        <f>H59</f>
        <v>1.15E-2</v>
      </c>
      <c r="H59" s="1197">
        <f t="shared" ref="H59:H67" si="16">IFERROR(ROUNDDOWN($F$59*I59/2,4),"——")</f>
        <v>1.15E-2</v>
      </c>
      <c r="I59" s="759">
        <v>0.24</v>
      </c>
      <c r="J59" s="1194">
        <f t="shared" ref="J59:J67" si="17">K59+$G59</f>
        <v>2.3E-2</v>
      </c>
      <c r="K59" s="1194">
        <f t="shared" ref="K59:K67" si="18">$L59+$G59</f>
        <v>1.15E-2</v>
      </c>
      <c r="L59" s="1194">
        <v>0</v>
      </c>
      <c r="M59" s="1194">
        <f t="shared" ref="M59:N67" si="19">L59-$G59</f>
        <v>-1.15E-2</v>
      </c>
      <c r="N59" s="1194">
        <f t="shared" si="19"/>
        <v>-2.3E-2</v>
      </c>
      <c r="AA59" s="1280"/>
      <c r="AB59" s="1280"/>
      <c r="AC59" s="1280"/>
      <c r="AD59" s="1280"/>
      <c r="AE59" s="1280"/>
      <c r="AF59" s="1280"/>
      <c r="AG59" s="1280"/>
      <c r="AH59" s="1280"/>
      <c r="AI59" s="1280"/>
      <c r="AJ59" s="1280"/>
      <c r="AK59" s="1280"/>
    </row>
    <row r="60" spans="1:37" s="1279" customFormat="1" ht="66">
      <c r="A60" s="2330" t="s">
        <v>2770</v>
      </c>
      <c r="B60" s="2334" t="str">
        <f>估价对象房地状况!C18</f>
        <v>估价对象周边道路状况、公共交通通达情况、停车便捷程度，综合评价交通便捷度较好</v>
      </c>
      <c r="C60" s="3074" t="s">
        <v>3229</v>
      </c>
      <c r="D60" s="1195">
        <f t="shared" si="15"/>
        <v>1.44E-2</v>
      </c>
      <c r="E60" s="761"/>
      <c r="F60" s="2001"/>
      <c r="G60" s="1193">
        <f t="shared" ref="G60:G67" si="20">H60</f>
        <v>1.44E-2</v>
      </c>
      <c r="H60" s="1197">
        <f t="shared" si="16"/>
        <v>1.44E-2</v>
      </c>
      <c r="I60" s="759">
        <v>0.3</v>
      </c>
      <c r="J60" s="1194">
        <f t="shared" si="17"/>
        <v>2.8799999999999999E-2</v>
      </c>
      <c r="K60" s="1194">
        <f t="shared" si="18"/>
        <v>1.44E-2</v>
      </c>
      <c r="L60" s="1194">
        <v>0</v>
      </c>
      <c r="M60" s="1194">
        <f t="shared" si="19"/>
        <v>-1.44E-2</v>
      </c>
      <c r="N60" s="1194">
        <f t="shared" si="19"/>
        <v>-2.8799999999999999E-2</v>
      </c>
      <c r="AA60" s="1280"/>
      <c r="AB60" s="1280"/>
      <c r="AC60" s="1280"/>
      <c r="AD60" s="1280"/>
      <c r="AE60" s="1280"/>
      <c r="AF60" s="1280"/>
      <c r="AG60" s="1280"/>
      <c r="AH60" s="1280"/>
      <c r="AI60" s="1280"/>
      <c r="AJ60" s="1280"/>
      <c r="AK60" s="1280"/>
    </row>
    <row r="61" spans="1:37" s="1279" customFormat="1" ht="24">
      <c r="A61" s="2330" t="s">
        <v>2771</v>
      </c>
      <c r="B61" s="2334">
        <f>估价对象房地状况!C19</f>
        <v>0</v>
      </c>
      <c r="C61" s="3074" t="s">
        <v>3230</v>
      </c>
      <c r="D61" s="1195">
        <f t="shared" si="15"/>
        <v>3.8E-3</v>
      </c>
      <c r="E61" s="761"/>
      <c r="F61" s="2001"/>
      <c r="G61" s="1193">
        <f t="shared" si="20"/>
        <v>3.8E-3</v>
      </c>
      <c r="H61" s="1197">
        <f t="shared" si="16"/>
        <v>3.8E-3</v>
      </c>
      <c r="I61" s="759">
        <v>0.08</v>
      </c>
      <c r="J61" s="1194">
        <f t="shared" si="17"/>
        <v>7.6E-3</v>
      </c>
      <c r="K61" s="1194">
        <f t="shared" si="18"/>
        <v>3.8E-3</v>
      </c>
      <c r="L61" s="1194">
        <v>0</v>
      </c>
      <c r="M61" s="1194">
        <f t="shared" si="19"/>
        <v>-3.8E-3</v>
      </c>
      <c r="N61" s="1194">
        <f t="shared" si="19"/>
        <v>-7.6E-3</v>
      </c>
      <c r="AA61" s="1280"/>
      <c r="AB61" s="1280"/>
      <c r="AC61" s="1280"/>
      <c r="AD61" s="1280"/>
      <c r="AE61" s="1280"/>
      <c r="AF61" s="1280"/>
      <c r="AG61" s="1280"/>
      <c r="AH61" s="1280"/>
      <c r="AI61" s="1280"/>
      <c r="AJ61" s="1280"/>
      <c r="AK61" s="1280"/>
    </row>
    <row r="62" spans="1:37" s="1279" customFormat="1" ht="50.4">
      <c r="A62" s="2330" t="s">
        <v>2772</v>
      </c>
      <c r="B62" s="2335" t="s">
        <v>2773</v>
      </c>
      <c r="C62" s="3074" t="s">
        <v>3230</v>
      </c>
      <c r="D62" s="1195">
        <f t="shared" si="15"/>
        <v>1.9E-3</v>
      </c>
      <c r="E62" s="761"/>
      <c r="F62" s="2001"/>
      <c r="G62" s="1193">
        <f t="shared" si="20"/>
        <v>1.9E-3</v>
      </c>
      <c r="H62" s="1197">
        <f t="shared" si="16"/>
        <v>1.9E-3</v>
      </c>
      <c r="I62" s="759">
        <v>0.04</v>
      </c>
      <c r="J62" s="1194">
        <f t="shared" si="17"/>
        <v>3.8E-3</v>
      </c>
      <c r="K62" s="1194">
        <f t="shared" si="18"/>
        <v>1.9E-3</v>
      </c>
      <c r="L62" s="1194">
        <v>0</v>
      </c>
      <c r="M62" s="1194">
        <f t="shared" si="19"/>
        <v>-1.9E-3</v>
      </c>
      <c r="N62" s="1194">
        <f t="shared" si="19"/>
        <v>-3.8E-3</v>
      </c>
      <c r="AA62" s="1280"/>
      <c r="AB62" s="1280"/>
      <c r="AC62" s="1280"/>
      <c r="AD62" s="1280"/>
      <c r="AE62" s="1280"/>
      <c r="AF62" s="1280"/>
      <c r="AG62" s="1280"/>
      <c r="AH62" s="1280"/>
      <c r="AI62" s="1280"/>
      <c r="AJ62" s="1280"/>
      <c r="AK62" s="1280"/>
    </row>
    <row r="63" spans="1:37" s="1279" customFormat="1" ht="24">
      <c r="A63" s="2330" t="s">
        <v>2774</v>
      </c>
      <c r="B63" s="2334">
        <f>估价对象房地状况!C24</f>
        <v>0</v>
      </c>
      <c r="C63" s="3074" t="s">
        <v>3231</v>
      </c>
      <c r="D63" s="1195">
        <f t="shared" si="15"/>
        <v>-2.3999999999999998E-3</v>
      </c>
      <c r="E63" s="761"/>
      <c r="F63" s="2001"/>
      <c r="G63" s="1193">
        <f t="shared" si="20"/>
        <v>2.3999999999999998E-3</v>
      </c>
      <c r="H63" s="1197">
        <f t="shared" si="16"/>
        <v>2.3999999999999998E-3</v>
      </c>
      <c r="I63" s="759">
        <v>0.05</v>
      </c>
      <c r="J63" s="1194">
        <f t="shared" si="17"/>
        <v>4.7999999999999996E-3</v>
      </c>
      <c r="K63" s="1194">
        <f t="shared" si="18"/>
        <v>2.3999999999999998E-3</v>
      </c>
      <c r="L63" s="1194">
        <v>0</v>
      </c>
      <c r="M63" s="1194">
        <f t="shared" si="19"/>
        <v>-2.3999999999999998E-3</v>
      </c>
      <c r="N63" s="1194">
        <f t="shared" si="19"/>
        <v>-4.7999999999999996E-3</v>
      </c>
      <c r="AA63" s="1280"/>
      <c r="AB63" s="1280"/>
      <c r="AC63" s="1280"/>
      <c r="AD63" s="1280"/>
      <c r="AE63" s="1280"/>
      <c r="AF63" s="1280"/>
      <c r="AG63" s="1280"/>
      <c r="AH63" s="1280"/>
      <c r="AI63" s="1280"/>
      <c r="AJ63" s="1280"/>
      <c r="AK63" s="1280"/>
    </row>
    <row r="64" spans="1:37" s="1279" customFormat="1" ht="36">
      <c r="A64" s="2330" t="s">
        <v>2775</v>
      </c>
      <c r="B64" s="2336" t="s">
        <v>2776</v>
      </c>
      <c r="C64" s="3074" t="s">
        <v>3230</v>
      </c>
      <c r="D64" s="1195">
        <f t="shared" si="15"/>
        <v>2.3999999999999998E-3</v>
      </c>
      <c r="E64" s="761"/>
      <c r="F64" s="2001"/>
      <c r="G64" s="1193">
        <f t="shared" si="20"/>
        <v>2.3999999999999998E-3</v>
      </c>
      <c r="H64" s="1197">
        <f t="shared" si="16"/>
        <v>2.3999999999999998E-3</v>
      </c>
      <c r="I64" s="759">
        <v>0.05</v>
      </c>
      <c r="J64" s="1194">
        <f t="shared" si="17"/>
        <v>4.7999999999999996E-3</v>
      </c>
      <c r="K64" s="1194">
        <f t="shared" si="18"/>
        <v>2.3999999999999998E-3</v>
      </c>
      <c r="L64" s="1194">
        <v>0</v>
      </c>
      <c r="M64" s="1194">
        <f t="shared" si="19"/>
        <v>-2.3999999999999998E-3</v>
      </c>
      <c r="N64" s="1194">
        <f t="shared" si="19"/>
        <v>-4.7999999999999996E-3</v>
      </c>
      <c r="AA64" s="1280"/>
      <c r="AB64" s="1280"/>
      <c r="AC64" s="1280"/>
      <c r="AD64" s="1280"/>
      <c r="AE64" s="1280"/>
      <c r="AF64" s="1280"/>
      <c r="AG64" s="1280"/>
      <c r="AH64" s="1280"/>
      <c r="AI64" s="1280"/>
      <c r="AJ64" s="1280"/>
      <c r="AK64" s="1280"/>
    </row>
    <row r="65" spans="1:37" s="1279" customFormat="1" ht="26.4">
      <c r="A65" s="2330" t="s">
        <v>2777</v>
      </c>
      <c r="B65" s="1495" t="str">
        <f>估价对象房地状况!C21</f>
        <v>估价对象所在区域公共配套设施齐备情况</v>
      </c>
      <c r="C65" s="3074" t="s">
        <v>3230</v>
      </c>
      <c r="D65" s="1195">
        <f t="shared" si="15"/>
        <v>2.8E-3</v>
      </c>
      <c r="E65" s="761"/>
      <c r="F65" s="2001"/>
      <c r="G65" s="1193">
        <f t="shared" si="20"/>
        <v>2.8E-3</v>
      </c>
      <c r="H65" s="1197">
        <f t="shared" si="16"/>
        <v>2.8E-3</v>
      </c>
      <c r="I65" s="759">
        <v>0.06</v>
      </c>
      <c r="J65" s="1194">
        <f t="shared" si="17"/>
        <v>5.5999999999999999E-3</v>
      </c>
      <c r="K65" s="1194">
        <f t="shared" si="18"/>
        <v>2.8E-3</v>
      </c>
      <c r="L65" s="1194">
        <v>0</v>
      </c>
      <c r="M65" s="1194">
        <f t="shared" si="19"/>
        <v>-2.8E-3</v>
      </c>
      <c r="N65" s="1194">
        <f t="shared" si="19"/>
        <v>-5.5999999999999999E-3</v>
      </c>
      <c r="AA65" s="1280"/>
      <c r="AB65" s="1280"/>
      <c r="AC65" s="1280"/>
      <c r="AD65" s="1280"/>
      <c r="AE65" s="1280"/>
      <c r="AF65" s="1280"/>
      <c r="AG65" s="1280"/>
      <c r="AH65" s="1280"/>
      <c r="AI65" s="1280"/>
      <c r="AJ65" s="1280"/>
      <c r="AK65" s="1280"/>
    </row>
    <row r="66" spans="1:37" s="1279" customFormat="1" ht="26.4">
      <c r="A66" s="2330" t="s">
        <v>2778</v>
      </c>
      <c r="B66" s="1495" t="str">
        <f>估价对象房地状况!C22</f>
        <v>估价对象所在区域基础设施水平</v>
      </c>
      <c r="C66" s="3074" t="s">
        <v>3232</v>
      </c>
      <c r="D66" s="1195">
        <f t="shared" si="15"/>
        <v>1.14E-2</v>
      </c>
      <c r="E66" s="761"/>
      <c r="F66" s="2001"/>
      <c r="G66" s="1193">
        <f t="shared" si="20"/>
        <v>5.7000000000000002E-3</v>
      </c>
      <c r="H66" s="1197">
        <f t="shared" si="16"/>
        <v>5.7000000000000002E-3</v>
      </c>
      <c r="I66" s="759">
        <v>0.12</v>
      </c>
      <c r="J66" s="1194">
        <f t="shared" si="17"/>
        <v>1.14E-2</v>
      </c>
      <c r="K66" s="1194">
        <f t="shared" si="18"/>
        <v>5.7000000000000002E-3</v>
      </c>
      <c r="L66" s="1194">
        <v>0</v>
      </c>
      <c r="M66" s="1194">
        <f t="shared" si="19"/>
        <v>-5.7000000000000002E-3</v>
      </c>
      <c r="N66" s="1194">
        <f t="shared" si="19"/>
        <v>-1.14E-2</v>
      </c>
      <c r="AA66" s="1280"/>
      <c r="AB66" s="1280"/>
      <c r="AC66" s="1280"/>
      <c r="AD66" s="1280"/>
      <c r="AE66" s="1280"/>
      <c r="AF66" s="1280"/>
      <c r="AG66" s="1280"/>
      <c r="AH66" s="1280"/>
      <c r="AI66" s="1280"/>
      <c r="AJ66" s="1280"/>
      <c r="AK66" s="1280"/>
    </row>
    <row r="67" spans="1:37" s="1279" customFormat="1" ht="40.200000000000003" thickBot="1">
      <c r="A67" s="2338" t="s">
        <v>2779</v>
      </c>
      <c r="B67" s="2340" t="str">
        <f>估价对象房地状况!C20</f>
        <v>区域自然环境：；人文环境；综合评价环境状况一般</v>
      </c>
      <c r="C67" s="3074" t="s">
        <v>3230</v>
      </c>
      <c r="D67" s="1195">
        <f t="shared" si="15"/>
        <v>2.8E-3</v>
      </c>
      <c r="E67" s="764"/>
      <c r="F67" s="2001"/>
      <c r="G67" s="1193">
        <f t="shared" si="20"/>
        <v>2.8E-3</v>
      </c>
      <c r="H67" s="1197">
        <f t="shared" si="16"/>
        <v>2.8E-3</v>
      </c>
      <c r="I67" s="763">
        <v>0.06</v>
      </c>
      <c r="J67" s="1194">
        <f t="shared" si="17"/>
        <v>5.5999999999999999E-3</v>
      </c>
      <c r="K67" s="1194">
        <f t="shared" si="18"/>
        <v>2.8E-3</v>
      </c>
      <c r="L67" s="1194">
        <v>0</v>
      </c>
      <c r="M67" s="1194">
        <f t="shared" si="19"/>
        <v>-2.8E-3</v>
      </c>
      <c r="N67" s="1194">
        <f t="shared" si="19"/>
        <v>-5.5999999999999999E-3</v>
      </c>
      <c r="AA67" s="1280"/>
      <c r="AB67" s="1280"/>
      <c r="AC67" s="1280"/>
      <c r="AD67" s="1280"/>
      <c r="AE67" s="1280"/>
      <c r="AF67" s="1280"/>
      <c r="AG67" s="1280"/>
      <c r="AH67" s="1280"/>
      <c r="AI67" s="1280"/>
      <c r="AJ67" s="1280"/>
      <c r="AK67" s="1280"/>
    </row>
    <row r="68" spans="1:37" s="1279" customFormat="1" ht="14.4">
      <c r="A68" s="2326" t="s">
        <v>2783</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5.2">
      <c r="A69" s="2330" t="s">
        <v>2761</v>
      </c>
      <c r="B69" s="1536"/>
      <c r="C69" s="1536" t="s">
        <v>2763</v>
      </c>
      <c r="D69" s="1536" t="s">
        <v>2764</v>
      </c>
      <c r="E69" s="758" t="s">
        <v>2765</v>
      </c>
      <c r="F69" s="2331" t="s">
        <v>2781</v>
      </c>
      <c r="G69" s="1536" t="s">
        <v>754</v>
      </c>
      <c r="H69" s="2332" t="s">
        <v>2767</v>
      </c>
      <c r="I69" s="1536" t="s">
        <v>2768</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66">
      <c r="A70" s="2330" t="s">
        <v>2784</v>
      </c>
      <c r="B70" s="2333" t="str">
        <f>估价对象房地状况!C15</f>
        <v>估价对象周边居住用地比例、居住小区规模和社区发展完善程度，综合评价居住社区成熟度一般</v>
      </c>
      <c r="C70" s="2235"/>
      <c r="D70" s="1195">
        <f t="shared" ref="D70:D78" si="21">SUMIF($J$69:$N$69,C70,J70:N70)</f>
        <v>0</v>
      </c>
      <c r="E70" s="760">
        <f>ROUND(SUM(D70:D78),4)</f>
        <v>0</v>
      </c>
      <c r="F70" s="2001" t="str">
        <f>IF(E2="住宅",SUMIF(L1:L12,G2,N1:N12),"——")</f>
        <v>——</v>
      </c>
      <c r="G70" s="1193"/>
      <c r="H70" s="1197" t="str">
        <f t="shared" ref="H70:H78" si="22">IFERROR(ROUNDDOWN($F$70*I70/2,4),"——")</f>
        <v>——</v>
      </c>
      <c r="I70" s="759">
        <v>0.14000000000000001</v>
      </c>
      <c r="J70" s="1194">
        <f t="shared" ref="J70:J78" si="23">K70+$G70</f>
        <v>0</v>
      </c>
      <c r="K70" s="1194">
        <f t="shared" ref="K70:K78" si="24">$L70+$G70</f>
        <v>0</v>
      </c>
      <c r="L70" s="1194">
        <v>0</v>
      </c>
      <c r="M70" s="1194">
        <f t="shared" ref="M70:N78" si="25">L70-$G70</f>
        <v>0</v>
      </c>
      <c r="N70" s="1194">
        <f t="shared" si="25"/>
        <v>0</v>
      </c>
      <c r="AA70" s="1280"/>
      <c r="AB70" s="1280"/>
      <c r="AC70" s="1280"/>
      <c r="AD70" s="1280"/>
      <c r="AE70" s="1280"/>
      <c r="AF70" s="1280"/>
      <c r="AG70" s="1280"/>
      <c r="AH70" s="1280"/>
      <c r="AI70" s="1280"/>
      <c r="AJ70" s="1280"/>
      <c r="AK70" s="1280"/>
    </row>
    <row r="71" spans="1:37" s="1279" customFormat="1" ht="66">
      <c r="A71" s="2330" t="s">
        <v>2770</v>
      </c>
      <c r="B71" s="2334" t="str">
        <f>估价对象房地状况!C18</f>
        <v>估价对象周边道路状况、公共交通通达情况、停车便捷程度，综合评价交通便捷度较好</v>
      </c>
      <c r="C71" s="2235"/>
      <c r="D71" s="1195">
        <f t="shared" si="21"/>
        <v>0</v>
      </c>
      <c r="E71" s="765"/>
      <c r="F71" s="2001"/>
      <c r="G71" s="1193"/>
      <c r="H71" s="1197" t="str">
        <f t="shared" si="22"/>
        <v>——</v>
      </c>
      <c r="I71" s="759">
        <v>0.3</v>
      </c>
      <c r="J71" s="1194">
        <f t="shared" si="23"/>
        <v>0</v>
      </c>
      <c r="K71" s="1194">
        <f t="shared" si="24"/>
        <v>0</v>
      </c>
      <c r="L71" s="1194">
        <v>0</v>
      </c>
      <c r="M71" s="1194">
        <f t="shared" si="25"/>
        <v>0</v>
      </c>
      <c r="N71" s="1194">
        <f t="shared" si="25"/>
        <v>0</v>
      </c>
      <c r="AA71" s="1280"/>
      <c r="AB71" s="1280"/>
      <c r="AC71" s="1280"/>
      <c r="AD71" s="1280"/>
      <c r="AE71" s="1280"/>
      <c r="AF71" s="1280"/>
      <c r="AG71" s="1280"/>
      <c r="AH71" s="1280"/>
      <c r="AI71" s="1280"/>
      <c r="AJ71" s="1280"/>
      <c r="AK71" s="1280"/>
    </row>
    <row r="72" spans="1:37" s="1279" customFormat="1" ht="24">
      <c r="A72" s="2330" t="s">
        <v>2771</v>
      </c>
      <c r="B72" s="2334">
        <f>估价对象房地状况!C19</f>
        <v>0</v>
      </c>
      <c r="C72" s="2235"/>
      <c r="D72" s="1195">
        <f t="shared" si="21"/>
        <v>0</v>
      </c>
      <c r="E72" s="765"/>
      <c r="F72" s="2001"/>
      <c r="G72" s="1193"/>
      <c r="H72" s="1197" t="str">
        <f t="shared" si="22"/>
        <v>——</v>
      </c>
      <c r="I72" s="759">
        <v>0.08</v>
      </c>
      <c r="J72" s="1194">
        <f t="shared" si="23"/>
        <v>0</v>
      </c>
      <c r="K72" s="1194">
        <f t="shared" si="24"/>
        <v>0</v>
      </c>
      <c r="L72" s="1194">
        <v>0</v>
      </c>
      <c r="M72" s="1194">
        <f t="shared" si="25"/>
        <v>0</v>
      </c>
      <c r="N72" s="1194">
        <f t="shared" si="25"/>
        <v>0</v>
      </c>
      <c r="AA72" s="1280"/>
      <c r="AB72" s="1280"/>
      <c r="AC72" s="1280"/>
      <c r="AD72" s="1280"/>
      <c r="AE72" s="1280"/>
      <c r="AF72" s="1280"/>
      <c r="AG72" s="1280"/>
      <c r="AH72" s="1280"/>
      <c r="AI72" s="1280"/>
      <c r="AJ72" s="1280"/>
      <c r="AK72" s="1280"/>
    </row>
    <row r="73" spans="1:37" s="1279" customFormat="1" ht="13.8">
      <c r="A73" s="2330" t="s">
        <v>2785</v>
      </c>
      <c r="B73" s="2334">
        <f>估价对象房地状况!C24</f>
        <v>0</v>
      </c>
      <c r="C73" s="2235"/>
      <c r="D73" s="1195">
        <f t="shared" si="21"/>
        <v>0</v>
      </c>
      <c r="E73" s="765"/>
      <c r="F73" s="2001"/>
      <c r="G73" s="1193"/>
      <c r="H73" s="1197" t="str">
        <f t="shared" si="22"/>
        <v>——</v>
      </c>
      <c r="I73" s="759">
        <v>0.04</v>
      </c>
      <c r="J73" s="1194">
        <f t="shared" si="23"/>
        <v>0</v>
      </c>
      <c r="K73" s="1194">
        <f t="shared" si="24"/>
        <v>0</v>
      </c>
      <c r="L73" s="1194">
        <v>0</v>
      </c>
      <c r="M73" s="1194">
        <f t="shared" si="25"/>
        <v>0</v>
      </c>
      <c r="N73" s="1194">
        <f t="shared" si="25"/>
        <v>0</v>
      </c>
      <c r="AA73" s="1280"/>
      <c r="AB73" s="1280"/>
      <c r="AC73" s="1280"/>
      <c r="AD73" s="1280"/>
      <c r="AE73" s="1280"/>
      <c r="AF73" s="1280"/>
      <c r="AG73" s="1280"/>
      <c r="AH73" s="1280"/>
      <c r="AI73" s="1280"/>
      <c r="AJ73" s="1280"/>
      <c r="AK73" s="1280"/>
    </row>
    <row r="74" spans="1:37" s="1279" customFormat="1" ht="26.4">
      <c r="A74" s="2330" t="s">
        <v>2777</v>
      </c>
      <c r="B74" s="1495" t="str">
        <f>估价对象房地状况!C21</f>
        <v>估价对象所在区域公共配套设施齐备情况</v>
      </c>
      <c r="C74" s="2235"/>
      <c r="D74" s="1195">
        <f t="shared" si="21"/>
        <v>0</v>
      </c>
      <c r="E74" s="765"/>
      <c r="F74" s="2001"/>
      <c r="G74" s="1193"/>
      <c r="H74" s="1197" t="str">
        <f t="shared" si="22"/>
        <v>——</v>
      </c>
      <c r="I74" s="759">
        <v>0.08</v>
      </c>
      <c r="J74" s="1194">
        <f t="shared" si="23"/>
        <v>0</v>
      </c>
      <c r="K74" s="1194">
        <f t="shared" si="24"/>
        <v>0</v>
      </c>
      <c r="L74" s="1194">
        <v>0</v>
      </c>
      <c r="M74" s="1194">
        <f t="shared" si="25"/>
        <v>0</v>
      </c>
      <c r="N74" s="1194">
        <f t="shared" si="25"/>
        <v>0</v>
      </c>
      <c r="AA74" s="1280"/>
      <c r="AB74" s="1280"/>
      <c r="AC74" s="1280"/>
      <c r="AD74" s="1280"/>
      <c r="AE74" s="1280"/>
      <c r="AF74" s="1280"/>
      <c r="AG74" s="1280"/>
      <c r="AH74" s="1280"/>
      <c r="AI74" s="1280"/>
      <c r="AJ74" s="1280"/>
      <c r="AK74" s="1280"/>
    </row>
    <row r="75" spans="1:37" s="1279" customFormat="1" ht="26.4">
      <c r="A75" s="2330" t="s">
        <v>2778</v>
      </c>
      <c r="B75" s="1495" t="str">
        <f>估价对象房地状况!C22</f>
        <v>估价对象所在区域基础设施水平</v>
      </c>
      <c r="C75" s="2235"/>
      <c r="D75" s="1195">
        <f t="shared" si="21"/>
        <v>0</v>
      </c>
      <c r="E75" s="765"/>
      <c r="F75" s="2001"/>
      <c r="G75" s="1193"/>
      <c r="H75" s="1197" t="str">
        <f t="shared" si="22"/>
        <v>——</v>
      </c>
      <c r="I75" s="759">
        <v>0.12</v>
      </c>
      <c r="J75" s="1194">
        <f t="shared" si="23"/>
        <v>0</v>
      </c>
      <c r="K75" s="1194">
        <f t="shared" si="24"/>
        <v>0</v>
      </c>
      <c r="L75" s="1194">
        <v>0</v>
      </c>
      <c r="M75" s="1194">
        <f t="shared" si="25"/>
        <v>0</v>
      </c>
      <c r="N75" s="1194">
        <f t="shared" si="25"/>
        <v>0</v>
      </c>
      <c r="AA75" s="1280"/>
      <c r="AB75" s="1280"/>
      <c r="AC75" s="1280"/>
      <c r="AD75" s="1280"/>
      <c r="AE75" s="1280"/>
      <c r="AF75" s="1280"/>
      <c r="AG75" s="1280"/>
      <c r="AH75" s="1280"/>
      <c r="AI75" s="1280"/>
      <c r="AJ75" s="1280"/>
      <c r="AK75" s="1280"/>
    </row>
    <row r="76" spans="1:37" s="2184" customFormat="1" ht="36">
      <c r="A76" s="2330" t="s">
        <v>2775</v>
      </c>
      <c r="B76" s="2336" t="s">
        <v>2776</v>
      </c>
      <c r="C76" s="2235"/>
      <c r="D76" s="1195">
        <f t="shared" si="21"/>
        <v>0</v>
      </c>
      <c r="E76" s="765"/>
      <c r="F76" s="2001"/>
      <c r="G76" s="1193"/>
      <c r="H76" s="1197" t="str">
        <f t="shared" si="22"/>
        <v>——</v>
      </c>
      <c r="I76" s="759">
        <v>0.05</v>
      </c>
      <c r="J76" s="1194">
        <f t="shared" si="23"/>
        <v>0</v>
      </c>
      <c r="K76" s="1194">
        <f t="shared" si="24"/>
        <v>0</v>
      </c>
      <c r="L76" s="1194">
        <v>0</v>
      </c>
      <c r="M76" s="1194">
        <f t="shared" si="25"/>
        <v>0</v>
      </c>
      <c r="N76" s="1194">
        <f t="shared" si="25"/>
        <v>0</v>
      </c>
      <c r="AA76" s="2341"/>
      <c r="AB76" s="1280"/>
      <c r="AC76" s="1280"/>
      <c r="AD76" s="1280"/>
      <c r="AE76" s="1280"/>
      <c r="AF76" s="1280"/>
      <c r="AG76" s="1280"/>
      <c r="AH76" s="2341"/>
      <c r="AI76" s="2341"/>
      <c r="AJ76" s="2341"/>
      <c r="AK76" s="2341"/>
    </row>
    <row r="77" spans="1:37" ht="39.6">
      <c r="A77" s="2330" t="s">
        <v>2779</v>
      </c>
      <c r="B77" s="2333" t="str">
        <f>估价对象房地状况!C20</f>
        <v>区域自然环境：；人文环境；综合评价环境状况一般</v>
      </c>
      <c r="C77" s="2235"/>
      <c r="D77" s="1195">
        <f t="shared" si="21"/>
        <v>0</v>
      </c>
      <c r="E77" s="765"/>
      <c r="F77" s="2001"/>
      <c r="G77" s="1193"/>
      <c r="H77" s="1197" t="str">
        <f t="shared" si="22"/>
        <v>——</v>
      </c>
      <c r="I77" s="759">
        <v>0.15</v>
      </c>
      <c r="J77" s="1194">
        <f t="shared" si="23"/>
        <v>0</v>
      </c>
      <c r="K77" s="1194">
        <f t="shared" si="24"/>
        <v>0</v>
      </c>
      <c r="L77" s="1194">
        <v>0</v>
      </c>
      <c r="M77" s="1194">
        <f t="shared" si="25"/>
        <v>0</v>
      </c>
      <c r="N77" s="1194">
        <f t="shared" si="25"/>
        <v>0</v>
      </c>
      <c r="Z77" s="2185"/>
      <c r="AA77" s="2251"/>
      <c r="AG77" s="1281"/>
      <c r="AK77" s="2251"/>
    </row>
    <row r="78" spans="1:37" ht="36.6" thickBot="1">
      <c r="A78" s="2338" t="s">
        <v>2786</v>
      </c>
      <c r="B78" s="2342"/>
      <c r="C78" s="2235"/>
      <c r="D78" s="1195">
        <f t="shared" si="21"/>
        <v>0</v>
      </c>
      <c r="E78" s="766"/>
      <c r="F78" s="2001"/>
      <c r="G78" s="1193"/>
      <c r="H78" s="1197" t="str">
        <f t="shared" si="22"/>
        <v>——</v>
      </c>
      <c r="I78" s="763">
        <v>0.04</v>
      </c>
      <c r="J78" s="1194">
        <f t="shared" si="23"/>
        <v>0</v>
      </c>
      <c r="K78" s="1194">
        <f t="shared" si="24"/>
        <v>0</v>
      </c>
      <c r="L78" s="1194">
        <v>0</v>
      </c>
      <c r="M78" s="1194">
        <f t="shared" si="25"/>
        <v>0</v>
      </c>
      <c r="N78" s="1194">
        <f t="shared" si="25"/>
        <v>0</v>
      </c>
      <c r="Z78" s="2185"/>
      <c r="AA78" s="2251"/>
      <c r="AG78" s="1281"/>
      <c r="AK78" s="2251"/>
    </row>
    <row r="79" spans="1:37" ht="14.4">
      <c r="A79" s="2326" t="s">
        <v>2787</v>
      </c>
      <c r="B79" s="2327">
        <f>1+E81</f>
        <v>1</v>
      </c>
      <c r="C79" s="753"/>
      <c r="D79" s="753"/>
      <c r="E79" s="754"/>
      <c r="F79" s="2329"/>
      <c r="G79" s="6"/>
      <c r="H79" s="6"/>
      <c r="I79" s="6"/>
      <c r="J79" s="7"/>
      <c r="K79" s="7"/>
      <c r="L79" s="7"/>
      <c r="M79" s="7"/>
      <c r="N79" s="7"/>
      <c r="Z79" s="2185"/>
      <c r="AA79" s="2251"/>
      <c r="AG79" s="1281"/>
      <c r="AK79" s="2251"/>
    </row>
    <row r="80" spans="1:37" ht="25.2">
      <c r="A80" s="2330" t="s">
        <v>2761</v>
      </c>
      <c r="B80" s="1536"/>
      <c r="C80" s="1536" t="s">
        <v>2763</v>
      </c>
      <c r="D80" s="1536" t="s">
        <v>2764</v>
      </c>
      <c r="E80" s="758" t="s">
        <v>2765</v>
      </c>
      <c r="F80" s="2331" t="s">
        <v>2781</v>
      </c>
      <c r="G80" s="1536" t="s">
        <v>754</v>
      </c>
      <c r="H80" s="2332" t="s">
        <v>2767</v>
      </c>
      <c r="I80" s="1536" t="s">
        <v>2768</v>
      </c>
      <c r="J80" s="560" t="s">
        <v>2419</v>
      </c>
      <c r="K80" s="560" t="s">
        <v>2420</v>
      </c>
      <c r="L80" s="560" t="s">
        <v>2421</v>
      </c>
      <c r="M80" s="560" t="s">
        <v>2422</v>
      </c>
      <c r="N80" s="560" t="s">
        <v>2423</v>
      </c>
      <c r="Z80" s="2185"/>
      <c r="AA80" s="2251"/>
      <c r="AG80" s="1281"/>
      <c r="AK80" s="2251"/>
    </row>
    <row r="81" spans="1:37" ht="39.6">
      <c r="A81" s="2330" t="s">
        <v>2788</v>
      </c>
      <c r="B81" s="2334" t="str">
        <f>估价对象房地状况!G15</f>
        <v>估价对象位于XX开发区，园区建设成熟度XX，产业集聚程度XX</v>
      </c>
      <c r="C81" s="2235"/>
      <c r="D81" s="1195">
        <f t="shared" ref="D81:D88" si="26">SUMIF($J$80:$N$80,C81,J81:N81)</f>
        <v>0</v>
      </c>
      <c r="E81" s="760">
        <f>ROUND(SUM(D81:D88),4)</f>
        <v>0</v>
      </c>
      <c r="F81" s="2001" t="str">
        <f>IF(E2="工业",SUMIF(L1:L12,G2,N1:N12),"——")</f>
        <v>——</v>
      </c>
      <c r="G81" s="1193"/>
      <c r="H81" s="1197" t="str">
        <f t="shared" ref="H81:H88" si="27">IFERROR(ROUNDDOWN($F$81*I81/2,4),"——")</f>
        <v>——</v>
      </c>
      <c r="I81" s="759">
        <v>0.26</v>
      </c>
      <c r="J81" s="1194">
        <f t="shared" ref="J81:J88" si="28">K81+$G81</f>
        <v>0</v>
      </c>
      <c r="K81" s="1194">
        <f t="shared" ref="K81:K88" si="29">$L81+$G81</f>
        <v>0</v>
      </c>
      <c r="L81" s="1194">
        <v>0</v>
      </c>
      <c r="M81" s="1194">
        <f t="shared" ref="M81:N88" si="30">L81-$G81</f>
        <v>0</v>
      </c>
      <c r="N81" s="1194">
        <f t="shared" si="30"/>
        <v>0</v>
      </c>
      <c r="Z81" s="2185"/>
      <c r="AA81" s="2251"/>
      <c r="AG81" s="1281"/>
      <c r="AK81" s="2251"/>
    </row>
    <row r="82" spans="1:37" ht="66">
      <c r="A82" s="2330" t="s">
        <v>2770</v>
      </c>
      <c r="B82" s="2334" t="str">
        <f>估价对象房地状况!G16</f>
        <v>估价对象周边道路状况、公共交通通达情况、停车便捷程度，综合评价交通便捷度较好</v>
      </c>
      <c r="C82" s="2235"/>
      <c r="D82" s="1195">
        <f t="shared" si="26"/>
        <v>0</v>
      </c>
      <c r="E82" s="765"/>
      <c r="F82" s="2001"/>
      <c r="G82" s="1193"/>
      <c r="H82" s="1197" t="str">
        <f t="shared" si="27"/>
        <v>——</v>
      </c>
      <c r="I82" s="759">
        <v>0.33</v>
      </c>
      <c r="J82" s="1194">
        <f t="shared" si="28"/>
        <v>0</v>
      </c>
      <c r="K82" s="1194">
        <f t="shared" si="29"/>
        <v>0</v>
      </c>
      <c r="L82" s="1194">
        <v>0</v>
      </c>
      <c r="M82" s="1194">
        <f t="shared" si="30"/>
        <v>0</v>
      </c>
      <c r="N82" s="1194">
        <f t="shared" si="30"/>
        <v>0</v>
      </c>
      <c r="Z82" s="2185"/>
      <c r="AA82" s="2251"/>
      <c r="AG82" s="1281"/>
      <c r="AK82" s="2251"/>
    </row>
    <row r="83" spans="1:37" ht="24">
      <c r="A83" s="2330" t="s">
        <v>2771</v>
      </c>
      <c r="B83" s="2334">
        <f>估价对象房地状况!G17</f>
        <v>0</v>
      </c>
      <c r="C83" s="2235"/>
      <c r="D83" s="1195">
        <f t="shared" si="26"/>
        <v>0</v>
      </c>
      <c r="E83" s="765"/>
      <c r="F83" s="2001"/>
      <c r="G83" s="1193"/>
      <c r="H83" s="1197" t="str">
        <f t="shared" si="27"/>
        <v>——</v>
      </c>
      <c r="I83" s="759">
        <v>0.05</v>
      </c>
      <c r="J83" s="1194">
        <f t="shared" si="28"/>
        <v>0</v>
      </c>
      <c r="K83" s="1194">
        <f t="shared" si="29"/>
        <v>0</v>
      </c>
      <c r="L83" s="1194">
        <v>0</v>
      </c>
      <c r="M83" s="1194">
        <f t="shared" si="30"/>
        <v>0</v>
      </c>
      <c r="N83" s="1194">
        <f t="shared" si="30"/>
        <v>0</v>
      </c>
      <c r="Z83" s="2185"/>
      <c r="AA83" s="2251"/>
      <c r="AG83" s="1281"/>
      <c r="AK83" s="2251"/>
    </row>
    <row r="84" spans="1:37" ht="13.8">
      <c r="A84" s="2330" t="s">
        <v>2785</v>
      </c>
      <c r="B84" s="2334">
        <f>估价对象房地状况!G22</f>
        <v>0</v>
      </c>
      <c r="C84" s="2235"/>
      <c r="D84" s="1195">
        <f t="shared" si="26"/>
        <v>0</v>
      </c>
      <c r="E84" s="765"/>
      <c r="F84" s="2001"/>
      <c r="G84" s="1193"/>
      <c r="H84" s="1197" t="str">
        <f t="shared" si="27"/>
        <v>——</v>
      </c>
      <c r="I84" s="759">
        <v>0.04</v>
      </c>
      <c r="J84" s="1194">
        <f t="shared" si="28"/>
        <v>0</v>
      </c>
      <c r="K84" s="1194">
        <f t="shared" si="29"/>
        <v>0</v>
      </c>
      <c r="L84" s="1194">
        <v>0</v>
      </c>
      <c r="M84" s="1194">
        <f t="shared" si="30"/>
        <v>0</v>
      </c>
      <c r="N84" s="1194">
        <f t="shared" si="30"/>
        <v>0</v>
      </c>
      <c r="Z84" s="2185"/>
      <c r="AA84" s="2251"/>
      <c r="AG84" s="1281"/>
      <c r="AK84" s="2251"/>
    </row>
    <row r="85" spans="1:37" ht="26.4">
      <c r="A85" s="2330" t="s">
        <v>2777</v>
      </c>
      <c r="B85" s="1495" t="str">
        <f>估价对象房地状况!G19</f>
        <v>估价对象所在区域公共配套设施齐备情况</v>
      </c>
      <c r="C85" s="2235"/>
      <c r="D85" s="1195">
        <f t="shared" si="26"/>
        <v>0</v>
      </c>
      <c r="E85" s="765"/>
      <c r="F85" s="2001"/>
      <c r="G85" s="1193"/>
      <c r="H85" s="1197" t="str">
        <f t="shared" si="27"/>
        <v>——</v>
      </c>
      <c r="I85" s="759">
        <v>0.06</v>
      </c>
      <c r="J85" s="1194">
        <f t="shared" si="28"/>
        <v>0</v>
      </c>
      <c r="K85" s="1194">
        <f t="shared" si="29"/>
        <v>0</v>
      </c>
      <c r="L85" s="1194">
        <v>0</v>
      </c>
      <c r="M85" s="1194">
        <f t="shared" si="30"/>
        <v>0</v>
      </c>
      <c r="N85" s="1194">
        <f t="shared" si="30"/>
        <v>0</v>
      </c>
      <c r="Z85" s="2185"/>
      <c r="AA85" s="2251"/>
      <c r="AG85" s="1281"/>
      <c r="AK85" s="2251"/>
    </row>
    <row r="86" spans="1:37" ht="26.4">
      <c r="A86" s="2330" t="s">
        <v>2778</v>
      </c>
      <c r="B86" s="1495" t="str">
        <f>估价对象房地状况!G20</f>
        <v>估价对象所在区域基础设施水平</v>
      </c>
      <c r="C86" s="2235"/>
      <c r="D86" s="1195">
        <f t="shared" si="26"/>
        <v>0</v>
      </c>
      <c r="E86" s="765"/>
      <c r="F86" s="2001"/>
      <c r="G86" s="1193"/>
      <c r="H86" s="1197" t="str">
        <f t="shared" si="27"/>
        <v>——</v>
      </c>
      <c r="I86" s="759">
        <v>0.15</v>
      </c>
      <c r="J86" s="1194">
        <f t="shared" si="28"/>
        <v>0</v>
      </c>
      <c r="K86" s="1194">
        <f t="shared" si="29"/>
        <v>0</v>
      </c>
      <c r="L86" s="1194">
        <v>0</v>
      </c>
      <c r="M86" s="1194">
        <f t="shared" si="30"/>
        <v>0</v>
      </c>
      <c r="N86" s="1194">
        <f t="shared" si="30"/>
        <v>0</v>
      </c>
      <c r="Z86" s="2185"/>
      <c r="AA86" s="2251"/>
      <c r="AG86" s="1281"/>
      <c r="AK86" s="2251"/>
    </row>
    <row r="87" spans="1:37" ht="36">
      <c r="A87" s="2330" t="s">
        <v>2775</v>
      </c>
      <c r="B87" s="2336" t="s">
        <v>2789</v>
      </c>
      <c r="C87" s="2235"/>
      <c r="D87" s="1195">
        <f t="shared" si="26"/>
        <v>0</v>
      </c>
      <c r="E87" s="765"/>
      <c r="F87" s="2001"/>
      <c r="G87" s="1193"/>
      <c r="H87" s="1197" t="str">
        <f t="shared" si="27"/>
        <v>——</v>
      </c>
      <c r="I87" s="759">
        <v>0.05</v>
      </c>
      <c r="J87" s="1194">
        <f t="shared" si="28"/>
        <v>0</v>
      </c>
      <c r="K87" s="1194">
        <f t="shared" si="29"/>
        <v>0</v>
      </c>
      <c r="L87" s="1194">
        <v>0</v>
      </c>
      <c r="M87" s="1194">
        <f t="shared" si="30"/>
        <v>0</v>
      </c>
      <c r="N87" s="1194">
        <f t="shared" si="30"/>
        <v>0</v>
      </c>
      <c r="Z87" s="2185"/>
      <c r="AA87" s="2251"/>
      <c r="AG87" s="1281"/>
      <c r="AK87" s="2251"/>
    </row>
    <row r="88" spans="1:37" ht="53.4" thickBot="1">
      <c r="A88" s="2338" t="s">
        <v>2790</v>
      </c>
      <c r="B88" s="2343" t="str">
        <f>估价对象房地状况!G18</f>
        <v>该园区内是否有污染型企业，绿化情况，卫生条件，整体环境状况判断</v>
      </c>
      <c r="C88" s="2235"/>
      <c r="D88" s="1195">
        <f t="shared" si="26"/>
        <v>0</v>
      </c>
      <c r="E88" s="766"/>
      <c r="F88" s="2001"/>
      <c r="G88" s="1193"/>
      <c r="H88" s="1197" t="str">
        <f t="shared" si="27"/>
        <v>——</v>
      </c>
      <c r="I88" s="763">
        <v>0.06</v>
      </c>
      <c r="J88" s="1194">
        <f t="shared" si="28"/>
        <v>0</v>
      </c>
      <c r="K88" s="1194">
        <f t="shared" si="29"/>
        <v>0</v>
      </c>
      <c r="L88" s="1194">
        <v>0</v>
      </c>
      <c r="M88" s="1194">
        <f t="shared" si="30"/>
        <v>0</v>
      </c>
      <c r="N88" s="1194">
        <f t="shared" si="30"/>
        <v>0</v>
      </c>
      <c r="Z88" s="2185"/>
      <c r="AA88" s="2251"/>
      <c r="AG88" s="1281"/>
      <c r="AK88" s="2251"/>
    </row>
    <row r="90" spans="1:37">
      <c r="A90" s="3273" t="s">
        <v>2791</v>
      </c>
      <c r="B90" s="3273"/>
      <c r="C90" s="3273"/>
      <c r="D90" s="3273"/>
      <c r="E90" s="3273"/>
      <c r="F90" s="3273"/>
      <c r="G90" s="3273"/>
      <c r="H90" s="3273"/>
      <c r="I90" s="3273"/>
      <c r="J90" s="3273"/>
      <c r="K90" s="2344"/>
      <c r="L90" s="2344"/>
      <c r="M90" s="2344"/>
      <c r="N90" s="2344"/>
    </row>
    <row r="91" spans="1:37">
      <c r="A91" s="3275" t="s">
        <v>2792</v>
      </c>
      <c r="B91" s="3275" t="s">
        <v>2793</v>
      </c>
      <c r="C91" s="2298" t="s">
        <v>2794</v>
      </c>
      <c r="D91" s="2299"/>
      <c r="E91" s="2299"/>
      <c r="F91" s="2299"/>
      <c r="G91" s="2299"/>
      <c r="H91" s="2299"/>
      <c r="I91" s="2299"/>
      <c r="J91" s="2345"/>
      <c r="K91" s="2346"/>
      <c r="L91" s="2346"/>
      <c r="M91" s="2346"/>
      <c r="N91" s="2346"/>
    </row>
    <row r="92" spans="1:37">
      <c r="A92" s="3275"/>
      <c r="B92" s="3275"/>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276" t="s">
        <v>2795</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277"/>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277"/>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277"/>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277"/>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277"/>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277"/>
      <c r="B99" s="2347" t="s">
        <v>2678</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278"/>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276" t="s">
        <v>2796</v>
      </c>
      <c r="B101" s="2351" t="s">
        <v>2797</v>
      </c>
      <c r="C101" s="2352">
        <f>$G$3</f>
        <v>20.64</v>
      </c>
      <c r="D101" s="2352">
        <f t="shared" ref="D101:N101" si="32">$G$3</f>
        <v>20.64</v>
      </c>
      <c r="E101" s="2352">
        <f t="shared" si="32"/>
        <v>20.64</v>
      </c>
      <c r="F101" s="2352">
        <f t="shared" si="32"/>
        <v>20.64</v>
      </c>
      <c r="G101" s="2352">
        <f t="shared" si="32"/>
        <v>20.64</v>
      </c>
      <c r="H101" s="2352">
        <f t="shared" si="32"/>
        <v>20.64</v>
      </c>
      <c r="I101" s="2352">
        <f t="shared" si="32"/>
        <v>20.64</v>
      </c>
      <c r="J101" s="2352">
        <f t="shared" si="32"/>
        <v>20.64</v>
      </c>
      <c r="K101" s="2352">
        <f t="shared" si="32"/>
        <v>20.64</v>
      </c>
      <c r="L101" s="2352">
        <f t="shared" si="32"/>
        <v>20.64</v>
      </c>
      <c r="M101" s="2352">
        <f t="shared" si="32"/>
        <v>20.64</v>
      </c>
      <c r="N101" s="2352">
        <f t="shared" si="32"/>
        <v>20.64</v>
      </c>
    </row>
    <row r="102" spans="1:14">
      <c r="A102" s="3277"/>
      <c r="B102" s="2347">
        <v>1</v>
      </c>
      <c r="C102" s="2348">
        <f>1.9362/C101</f>
        <v>9.3808139534883719E-2</v>
      </c>
      <c r="D102" s="2348">
        <f>1.9362/D101</f>
        <v>9.3808139534883719E-2</v>
      </c>
      <c r="E102" s="2348">
        <f>1.8629/E101</f>
        <v>9.0256782945736427E-2</v>
      </c>
      <c r="F102" s="2348">
        <f>1.8629/F101</f>
        <v>9.0256782945736427E-2</v>
      </c>
      <c r="G102" s="2348">
        <f>1.8629/G101</f>
        <v>9.0256782945736427E-2</v>
      </c>
      <c r="H102" s="2348">
        <f>1.8629/H101</f>
        <v>9.0256782945736427E-2</v>
      </c>
      <c r="I102" s="2348">
        <f>1.8629/I101</f>
        <v>9.0256782945736427E-2</v>
      </c>
      <c r="J102" s="2348">
        <f>1.942/J101</f>
        <v>9.4089147286821703E-2</v>
      </c>
      <c r="K102" s="2348">
        <f>1.942/K101</f>
        <v>9.4089147286821703E-2</v>
      </c>
      <c r="L102" s="2348">
        <f>1.942/L101</f>
        <v>9.4089147286821703E-2</v>
      </c>
      <c r="M102" s="2348">
        <f>1.942/M101</f>
        <v>9.4089147286821703E-2</v>
      </c>
      <c r="N102" s="2348">
        <f>1.942/N101</f>
        <v>9.4089147286821703E-2</v>
      </c>
    </row>
    <row r="103" spans="1:14">
      <c r="A103" s="3277"/>
      <c r="B103" s="2347">
        <v>2</v>
      </c>
      <c r="C103" s="2348">
        <f>1.4198/C101</f>
        <v>6.8788759689922471E-2</v>
      </c>
      <c r="D103" s="2348">
        <f>1.4198/D101</f>
        <v>6.8788759689922471E-2</v>
      </c>
      <c r="E103" s="2348">
        <f>1.3372/E101</f>
        <v>6.4786821705426351E-2</v>
      </c>
      <c r="F103" s="2348">
        <f>1.3372/F101</f>
        <v>6.4786821705426351E-2</v>
      </c>
      <c r="G103" s="2348">
        <f>1.3372/G101</f>
        <v>6.4786821705426351E-2</v>
      </c>
      <c r="H103" s="2348">
        <f>1.3372/H101</f>
        <v>6.4786821705426351E-2</v>
      </c>
      <c r="I103" s="2348">
        <f>1.3372/I101</f>
        <v>6.4786821705426351E-2</v>
      </c>
      <c r="J103" s="2348">
        <f>1.2799/J101</f>
        <v>6.2010658914728685E-2</v>
      </c>
      <c r="K103" s="2348">
        <f>1.2799/K101</f>
        <v>6.2010658914728685E-2</v>
      </c>
      <c r="L103" s="2348">
        <f>1.2799/L101</f>
        <v>6.2010658914728685E-2</v>
      </c>
      <c r="M103" s="2348">
        <f>1.2799/M101</f>
        <v>6.2010658914728685E-2</v>
      </c>
      <c r="N103" s="2348">
        <f>1.2799/N101</f>
        <v>6.2010658914728685E-2</v>
      </c>
    </row>
    <row r="104" spans="1:14">
      <c r="A104" s="3277"/>
      <c r="B104" s="2347">
        <v>3</v>
      </c>
      <c r="C104" s="2348">
        <f>1.1594/C101</f>
        <v>5.6172480620155035E-2</v>
      </c>
      <c r="D104" s="2348">
        <f>1.1594/D101</f>
        <v>5.6172480620155035E-2</v>
      </c>
      <c r="E104" s="2348">
        <f>1.0788/E101</f>
        <v>5.2267441860465114E-2</v>
      </c>
      <c r="F104" s="2348">
        <f>1.0788/F101</f>
        <v>5.2267441860465114E-2</v>
      </c>
      <c r="G104" s="2348">
        <f>1.0788/G101</f>
        <v>5.2267441860465114E-2</v>
      </c>
      <c r="H104" s="2348">
        <f>1.0788/H101</f>
        <v>5.2267441860465114E-2</v>
      </c>
      <c r="I104" s="2348">
        <f>1.0788/I101</f>
        <v>5.2267441860465114E-2</v>
      </c>
      <c r="J104" s="2348">
        <f>1.0072/J101</f>
        <v>4.8798449612403101E-2</v>
      </c>
      <c r="K104" s="2348">
        <f>1.0072/K101</f>
        <v>4.8798449612403101E-2</v>
      </c>
      <c r="L104" s="2348">
        <f>1.0072/L101</f>
        <v>4.8798449612403101E-2</v>
      </c>
      <c r="M104" s="2348">
        <f>1.0072/M101</f>
        <v>4.8798449612403101E-2</v>
      </c>
      <c r="N104" s="2348">
        <f>1.0072/N101</f>
        <v>4.8798449612403101E-2</v>
      </c>
    </row>
    <row r="105" spans="1:14">
      <c r="A105" s="3277"/>
      <c r="B105" s="2347">
        <v>4</v>
      </c>
      <c r="C105" s="2348">
        <f>0.9622/C101</f>
        <v>4.6618217054263569E-2</v>
      </c>
      <c r="D105" s="2348">
        <f>0.9622/D101</f>
        <v>4.6618217054263569E-2</v>
      </c>
      <c r="E105" s="2348">
        <f>0.8656/E101</f>
        <v>4.1937984496124028E-2</v>
      </c>
      <c r="F105" s="2348">
        <f>0.8656/F101</f>
        <v>4.1937984496124028E-2</v>
      </c>
      <c r="G105" s="2348">
        <f>0.8656/G101</f>
        <v>4.1937984496124028E-2</v>
      </c>
      <c r="H105" s="2348">
        <f>0.8656/H101</f>
        <v>4.1937984496124028E-2</v>
      </c>
      <c r="I105" s="2348">
        <f>0.8656/I101</f>
        <v>4.1937984496124028E-2</v>
      </c>
      <c r="J105" s="2348">
        <f>0.7525/J101</f>
        <v>3.6458333333333329E-2</v>
      </c>
      <c r="K105" s="2348">
        <f>0.7525/K101</f>
        <v>3.6458333333333329E-2</v>
      </c>
      <c r="L105" s="2348">
        <f>0.7525/L101</f>
        <v>3.6458333333333329E-2</v>
      </c>
      <c r="M105" s="2348">
        <f>0.7525/M101</f>
        <v>3.6458333333333329E-2</v>
      </c>
      <c r="N105" s="2348">
        <f>0.7525/N101</f>
        <v>3.6458333333333329E-2</v>
      </c>
    </row>
    <row r="106" spans="1:14">
      <c r="A106" s="3277"/>
      <c r="B106" s="2347">
        <v>5</v>
      </c>
      <c r="C106" s="2348">
        <f>0.8417/C101</f>
        <v>4.078003875968992E-2</v>
      </c>
      <c r="D106" s="2348">
        <f>0.8417/D101</f>
        <v>4.078003875968992E-2</v>
      </c>
      <c r="E106" s="2348">
        <f>0.7371/E101</f>
        <v>3.5712209302325576E-2</v>
      </c>
      <c r="F106" s="2348">
        <f>0.7371/F101</f>
        <v>3.5712209302325576E-2</v>
      </c>
      <c r="G106" s="2348">
        <f>0.7371/G101</f>
        <v>3.5712209302325576E-2</v>
      </c>
      <c r="H106" s="2348">
        <f>0.7371/H101</f>
        <v>3.5712209302325576E-2</v>
      </c>
      <c r="I106" s="2348">
        <f>0.7371/I101</f>
        <v>3.5712209302325576E-2</v>
      </c>
      <c r="J106" s="2348">
        <f>0.5659/J101</f>
        <v>2.7417635658914728E-2</v>
      </c>
      <c r="K106" s="2348">
        <f>0.5659/K101</f>
        <v>2.7417635658914728E-2</v>
      </c>
      <c r="L106" s="2348">
        <f>0.5659/L101</f>
        <v>2.7417635658914728E-2</v>
      </c>
      <c r="M106" s="2348">
        <f>0.5659/M101</f>
        <v>2.7417635658914728E-2</v>
      </c>
      <c r="N106" s="2348">
        <f>0.5659/N101</f>
        <v>2.7417635658914728E-2</v>
      </c>
    </row>
    <row r="107" spans="1:14">
      <c r="A107" s="3277"/>
      <c r="B107" s="2347">
        <v>6</v>
      </c>
      <c r="C107" s="2348">
        <f>0.7608/C101</f>
        <v>3.6860465116279072E-2</v>
      </c>
      <c r="D107" s="2348">
        <f>0.7608/D101</f>
        <v>3.6860465116279072E-2</v>
      </c>
      <c r="E107" s="2348">
        <f>0.6482/E101</f>
        <v>3.1405038759689918E-2</v>
      </c>
      <c r="F107" s="2348">
        <f>0.6482/F101</f>
        <v>3.1405038759689918E-2</v>
      </c>
      <c r="G107" s="2348">
        <f>0.6482/G101</f>
        <v>3.1405038759689918E-2</v>
      </c>
      <c r="H107" s="2348">
        <f>0.6482/H101</f>
        <v>3.1405038759689918E-2</v>
      </c>
      <c r="I107" s="2348">
        <f>0.6482/I101</f>
        <v>3.1405038759689918E-2</v>
      </c>
      <c r="J107" s="2348">
        <f>0.4525/J101</f>
        <v>2.1923449612403102E-2</v>
      </c>
      <c r="K107" s="2348">
        <f>0.4525/K101</f>
        <v>2.1923449612403102E-2</v>
      </c>
      <c r="L107" s="2348">
        <f>0.4525/L101</f>
        <v>2.1923449612403102E-2</v>
      </c>
      <c r="M107" s="2348">
        <f>0.4525/M101</f>
        <v>2.1923449612403102E-2</v>
      </c>
      <c r="N107" s="2348">
        <f>0.4525/N101</f>
        <v>2.1923449612403102E-2</v>
      </c>
    </row>
    <row r="108" spans="1:14">
      <c r="A108" s="3277"/>
      <c r="B108" s="3279" t="s">
        <v>2798</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278"/>
      <c r="B109" s="3280"/>
      <c r="C109" s="2350">
        <f>(-0.163*(C108^2)-0.59*C108+7617)*(10^(-4))/C101</f>
        <v>3.6904069767441865E-2</v>
      </c>
      <c r="D109" s="2350">
        <f>(-0.163*(D108^2)-0.59*D108+7617)*(10^(-4))/D101</f>
        <v>3.6904069767441865E-2</v>
      </c>
      <c r="E109" s="2350">
        <f>(-0.161*(E108^2)-7.509*E108+6533)*(10^(-4))/E101</f>
        <v>3.1652131782945736E-2</v>
      </c>
      <c r="F109" s="2350">
        <f>(-0.161*(F108^2)-7.509*F108+6533)*(10^(-4))/F101</f>
        <v>3.1652131782945736E-2</v>
      </c>
      <c r="G109" s="2350">
        <f>(-0.161*(G108^2)-7.509*G108+6533)*(10^(-4))/G101</f>
        <v>3.1652131782945736E-2</v>
      </c>
      <c r="H109" s="2350">
        <f>(-0.161*(H108^2)-7.509*H108+6533)*(10^(-4))/H101</f>
        <v>3.1652131782945736E-2</v>
      </c>
      <c r="I109" s="2350">
        <f>(-0.161*(I108^2)-7.509*I108+6533)*(10^(-4))/I101</f>
        <v>3.1652131782945736E-2</v>
      </c>
      <c r="J109" s="2350">
        <f>(-0.214*(J108^2)-21.991*J108+4665)*(10^(-4))/J101</f>
        <v>2.2601744186046512E-2</v>
      </c>
      <c r="K109" s="2350">
        <f>(-0.214*(K108^2)-21.991*K108+4665)*(10^(-4))/K101</f>
        <v>2.2601744186046512E-2</v>
      </c>
      <c r="L109" s="2350">
        <f>(-0.214*(L108^2)-21.991*L108+4665)*(10^(-4))/L101</f>
        <v>2.2601744186046512E-2</v>
      </c>
      <c r="M109" s="2350">
        <f>(-0.214*(M108^2)-21.991*M108+4665)*(10^(-4))/M101</f>
        <v>2.2601744186046512E-2</v>
      </c>
      <c r="N109" s="2350">
        <f>(-0.214*(N108^2)-21.991*N108+4665)*(10^(-4))/N101</f>
        <v>2.2601744186046512E-2</v>
      </c>
    </row>
    <row r="110" spans="1:14">
      <c r="A110" s="3274" t="s">
        <v>2799</v>
      </c>
      <c r="B110" s="3274"/>
      <c r="C110" s="3274"/>
      <c r="D110" s="3274"/>
      <c r="E110" s="3274"/>
      <c r="F110" s="3274"/>
      <c r="G110" s="3274"/>
      <c r="H110" s="3274"/>
      <c r="I110" s="3274"/>
      <c r="J110" s="3274"/>
      <c r="K110" s="2353"/>
      <c r="L110" s="2353"/>
      <c r="M110" s="2353"/>
      <c r="N110" s="2353"/>
    </row>
    <row r="112" spans="1:14" ht="13.8" thickBot="1"/>
    <row r="113" spans="1:13" ht="25.8" thickBot="1">
      <c r="A113" s="842" t="s">
        <v>2800</v>
      </c>
      <c r="B113" s="1196">
        <f>G3</f>
        <v>20.64</v>
      </c>
      <c r="C113" s="843" t="s">
        <v>2801</v>
      </c>
      <c r="D113" s="844">
        <f>SUMPRODUCT((A115:A118=F113)*(B114:M114=H113)*B115:M118)</f>
        <v>0.70130000000000003</v>
      </c>
      <c r="E113" s="2189" t="s">
        <v>2636</v>
      </c>
      <c r="F113" s="2355" t="str">
        <f>E2</f>
        <v>办公</v>
      </c>
      <c r="G113" s="2189" t="s">
        <v>2637</v>
      </c>
      <c r="H113" s="2355" t="str">
        <f>G2</f>
        <v>二级</v>
      </c>
      <c r="I113" s="2189"/>
      <c r="J113" s="2356"/>
      <c r="K113" s="2356"/>
      <c r="L113" s="2356"/>
      <c r="M113" s="2356"/>
    </row>
    <row r="114" spans="1:13">
      <c r="A114" s="847"/>
      <c r="B114" s="2357" t="s">
        <v>2802</v>
      </c>
      <c r="C114" s="2357" t="s">
        <v>2803</v>
      </c>
      <c r="D114" s="2357" t="s">
        <v>2804</v>
      </c>
      <c r="E114" s="2358" t="s">
        <v>2805</v>
      </c>
      <c r="F114" s="2358" t="s">
        <v>2806</v>
      </c>
      <c r="G114" s="2358" t="s">
        <v>2807</v>
      </c>
      <c r="H114" s="2359" t="s">
        <v>2808</v>
      </c>
      <c r="I114" s="2359" t="s">
        <v>2809</v>
      </c>
      <c r="J114" s="2360" t="s">
        <v>2810</v>
      </c>
      <c r="K114" s="2360" t="s">
        <v>2811</v>
      </c>
      <c r="L114" s="2360" t="s">
        <v>2812</v>
      </c>
      <c r="M114" s="2361" t="s">
        <v>2813</v>
      </c>
    </row>
    <row r="115" spans="1:13">
      <c r="A115" s="848" t="s">
        <v>2700</v>
      </c>
      <c r="B115" s="849">
        <f>ROUND(0.9335-0.0094*B113,4)</f>
        <v>0.73950000000000005</v>
      </c>
      <c r="C115" s="849">
        <f>B115</f>
        <v>0.73950000000000005</v>
      </c>
      <c r="D115" s="849">
        <f>ROUND(0.8331-0.0109*B113,4)</f>
        <v>0.60809999999999997</v>
      </c>
      <c r="E115" s="849">
        <f>D115</f>
        <v>0.60809999999999997</v>
      </c>
      <c r="F115" s="849">
        <f>E115</f>
        <v>0.60809999999999997</v>
      </c>
      <c r="G115" s="849">
        <f>F115</f>
        <v>0.60809999999999997</v>
      </c>
      <c r="H115" s="849">
        <f>G115</f>
        <v>0.60809999999999997</v>
      </c>
      <c r="I115" s="849">
        <f>ROUND(0.689-0.0155*B113,4)</f>
        <v>0.36909999999999998</v>
      </c>
      <c r="J115" s="849">
        <f t="shared" ref="J115:M118" si="34">I115</f>
        <v>0.36909999999999998</v>
      </c>
      <c r="K115" s="849">
        <f t="shared" si="34"/>
        <v>0.36909999999999998</v>
      </c>
      <c r="L115" s="849">
        <f t="shared" si="34"/>
        <v>0.36909999999999998</v>
      </c>
      <c r="M115" s="850">
        <f t="shared" si="34"/>
        <v>0.36909999999999998</v>
      </c>
    </row>
    <row r="116" spans="1:13">
      <c r="A116" s="848" t="s">
        <v>2701</v>
      </c>
      <c r="B116" s="849">
        <f>ROUND(0.949-0.012*B113,4)</f>
        <v>0.70130000000000003</v>
      </c>
      <c r="C116" s="849">
        <f>B116</f>
        <v>0.70130000000000003</v>
      </c>
      <c r="D116" s="849">
        <f>ROUND(0.8567-0.013*B113,4)</f>
        <v>0.58840000000000003</v>
      </c>
      <c r="E116" s="849">
        <f t="shared" ref="E116:H117" si="35">D116</f>
        <v>0.58840000000000003</v>
      </c>
      <c r="F116" s="849">
        <f t="shared" si="35"/>
        <v>0.58840000000000003</v>
      </c>
      <c r="G116" s="849">
        <f t="shared" si="35"/>
        <v>0.58840000000000003</v>
      </c>
      <c r="H116" s="849">
        <f t="shared" si="35"/>
        <v>0.58840000000000003</v>
      </c>
      <c r="I116" s="849">
        <f>ROUND(0.7694-0.014*B113,4)</f>
        <v>0.48039999999999999</v>
      </c>
      <c r="J116" s="849">
        <f t="shared" si="34"/>
        <v>0.48039999999999999</v>
      </c>
      <c r="K116" s="849">
        <f t="shared" si="34"/>
        <v>0.48039999999999999</v>
      </c>
      <c r="L116" s="849">
        <f t="shared" si="34"/>
        <v>0.48039999999999999</v>
      </c>
      <c r="M116" s="850">
        <f t="shared" si="34"/>
        <v>0.48039999999999999</v>
      </c>
    </row>
    <row r="117" spans="1:13">
      <c r="A117" s="848" t="s">
        <v>2702</v>
      </c>
      <c r="B117" s="849">
        <f>ROUND(0.8808-0.006*B113,4)</f>
        <v>0.75700000000000001</v>
      </c>
      <c r="C117" s="849">
        <f>B117</f>
        <v>0.75700000000000001</v>
      </c>
      <c r="D117" s="849">
        <f>ROUND(0.8748-0.008*B113,4)</f>
        <v>0.7097</v>
      </c>
      <c r="E117" s="849">
        <f t="shared" si="35"/>
        <v>0.7097</v>
      </c>
      <c r="F117" s="849">
        <f t="shared" si="35"/>
        <v>0.7097</v>
      </c>
      <c r="G117" s="849">
        <f t="shared" si="35"/>
        <v>0.7097</v>
      </c>
      <c r="H117" s="849">
        <f t="shared" si="35"/>
        <v>0.7097</v>
      </c>
      <c r="I117" s="849">
        <f>ROUND(0.7412-0.0095*B113,4)</f>
        <v>0.54510000000000003</v>
      </c>
      <c r="J117" s="849">
        <f t="shared" si="34"/>
        <v>0.54510000000000003</v>
      </c>
      <c r="K117" s="849">
        <f t="shared" si="34"/>
        <v>0.54510000000000003</v>
      </c>
      <c r="L117" s="849">
        <f t="shared" si="34"/>
        <v>0.54510000000000003</v>
      </c>
      <c r="M117" s="850">
        <f t="shared" si="34"/>
        <v>0.54510000000000003</v>
      </c>
    </row>
    <row r="118" spans="1:13" ht="13.8" thickBot="1">
      <c r="A118" s="670" t="s">
        <v>2703</v>
      </c>
      <c r="B118" s="851">
        <f>ROUND(0.7275-0.01*B113,4)</f>
        <v>0.52110000000000001</v>
      </c>
      <c r="C118" s="851">
        <f>B118</f>
        <v>0.52110000000000001</v>
      </c>
      <c r="D118" s="851">
        <f>ROUND(0.7043-0.012*B113,4)</f>
        <v>0.45660000000000001</v>
      </c>
      <c r="E118" s="851">
        <f>D118</f>
        <v>0.45660000000000001</v>
      </c>
      <c r="F118" s="851">
        <f>E118</f>
        <v>0.45660000000000001</v>
      </c>
      <c r="G118" s="851">
        <f>ROUND(0.6299-0.0122*B113,4)</f>
        <v>0.37809999999999999</v>
      </c>
      <c r="H118" s="851">
        <f>G118</f>
        <v>0.37809999999999999</v>
      </c>
      <c r="I118" s="851">
        <f>ROUND(0.5667-0.0136*B113,4)</f>
        <v>0.28599999999999998</v>
      </c>
      <c r="J118" s="851">
        <f t="shared" si="34"/>
        <v>0.28599999999999998</v>
      </c>
      <c r="K118" s="851">
        <f t="shared" si="34"/>
        <v>0.28599999999999998</v>
      </c>
      <c r="L118" s="851">
        <f t="shared" si="34"/>
        <v>0.28599999999999998</v>
      </c>
      <c r="M118" s="852">
        <f t="shared" si="34"/>
        <v>0.28599999999999998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7" zoomScale="70" zoomScaleNormal="70" zoomScaleSheetLayoutView="70" workbookViewId="0">
      <selection activeCell="C1" sqref="C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3311</v>
      </c>
      <c r="D1" s="1547" t="s">
        <v>70</v>
      </c>
      <c r="E1" s="1548" t="s">
        <v>1352</v>
      </c>
      <c r="F1" s="1192">
        <f ca="1">J53</f>
        <v>28.97</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f ca="1">ROUND(D2/10000,0)</f>
        <v>6125</v>
      </c>
      <c r="C2" s="1572" t="s">
        <v>1556</v>
      </c>
      <c r="D2" s="1656">
        <f ca="1">C40+J29+L46</f>
        <v>61252878</v>
      </c>
      <c r="E2" s="1573" t="s">
        <v>1557</v>
      </c>
      <c r="F2" s="1574"/>
      <c r="G2" s="2936"/>
      <c r="H2" s="2925"/>
      <c r="I2" s="2925"/>
      <c r="J2" s="2925"/>
      <c r="K2" s="2926"/>
      <c r="L2" s="2925"/>
      <c r="M2" s="2925"/>
    </row>
    <row r="3" spans="1:37" ht="18" customHeight="1" thickBot="1">
      <c r="A3" s="1575" t="s">
        <v>1558</v>
      </c>
      <c r="B3" s="1576">
        <f ca="1">IF(ISERROR(D2/F43),0,ROUND(D2/F43,0))</f>
        <v>15021</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4291920</v>
      </c>
      <c r="D5" s="1549" t="s">
        <v>1566</v>
      </c>
      <c r="E5" s="1202"/>
      <c r="F5" s="1203"/>
      <c r="G5" s="1569"/>
      <c r="H5" s="305">
        <v>1</v>
      </c>
      <c r="I5" s="306" t="s">
        <v>1565</v>
      </c>
      <c r="J5" s="1201">
        <f ca="1">J6+J10+J12</f>
        <v>0</v>
      </c>
      <c r="K5" s="1549" t="s">
        <v>1566</v>
      </c>
      <c r="L5" s="1202"/>
      <c r="M5" s="1203"/>
    </row>
    <row r="6" spans="1:37" ht="18" customHeight="1">
      <c r="A6" s="1200" t="s">
        <v>1003</v>
      </c>
      <c r="B6" s="3297" t="s">
        <v>1368</v>
      </c>
      <c r="C6" s="1205">
        <f ca="1">ROUND(F6*F8*F7*(1-F9),0)</f>
        <v>4286562</v>
      </c>
      <c r="D6" s="160" t="s">
        <v>2846</v>
      </c>
      <c r="E6" s="308" t="s">
        <v>1370</v>
      </c>
      <c r="F6" s="309">
        <f ca="1">INDIRECT("'数据-取费表'!u"&amp;$G$1)</f>
        <v>3.2</v>
      </c>
      <c r="G6" s="1569"/>
      <c r="H6" s="1200" t="s">
        <v>1003</v>
      </c>
      <c r="I6" s="3297" t="s">
        <v>1368</v>
      </c>
      <c r="J6" s="307">
        <f ca="1">ROUND(M6*M8*M7*(1-M9),0)</f>
        <v>0</v>
      </c>
      <c r="K6" s="1561" t="s">
        <v>2847</v>
      </c>
      <c r="L6" s="308" t="s">
        <v>1370</v>
      </c>
      <c r="M6" s="309">
        <f ca="1">INDIRECT("'数据-取费表'!z"&amp;$G$1)</f>
        <v>0</v>
      </c>
    </row>
    <row r="7" spans="1:37" ht="18" customHeight="1">
      <c r="A7" s="1204"/>
      <c r="B7" s="3298"/>
      <c r="C7" s="1206"/>
      <c r="D7" s="313"/>
      <c r="E7" s="1207" t="s">
        <v>1371</v>
      </c>
      <c r="F7" s="309">
        <f ca="1">IF(INDIRECT("'数据-取费表'!ah"&amp;$G$1)="",INDIRECT("'数据-取费表'!k"&amp;$G$1),INDIRECT("'数据-取费表'!ah"&amp;$G$1))</f>
        <v>4077.78</v>
      </c>
      <c r="G7" s="1569"/>
      <c r="H7" s="310"/>
      <c r="I7" s="3298"/>
      <c r="J7" s="312"/>
      <c r="K7" s="313"/>
      <c r="L7" s="308" t="s">
        <v>1371</v>
      </c>
      <c r="M7" s="309">
        <f ca="1">F7</f>
        <v>4077.78</v>
      </c>
    </row>
    <row r="8" spans="1:37" ht="18" customHeight="1">
      <c r="A8" s="310"/>
      <c r="B8" s="3298"/>
      <c r="C8" s="312"/>
      <c r="D8" s="313"/>
      <c r="E8" s="308" t="s">
        <v>1372</v>
      </c>
      <c r="F8" s="309">
        <f ca="1">INDIRECT("'数据-取费表'!ai"&amp;$G$1)</f>
        <v>365</v>
      </c>
      <c r="G8" s="1569"/>
      <c r="H8" s="310"/>
      <c r="I8" s="3298"/>
      <c r="J8" s="312"/>
      <c r="K8" s="313"/>
      <c r="L8" s="308" t="s">
        <v>1372</v>
      </c>
      <c r="M8" s="309">
        <f ca="1">INDIRECT("'数据-取费表'!ai"&amp;$G$1)</f>
        <v>365</v>
      </c>
    </row>
    <row r="9" spans="1:37" ht="18" customHeight="1">
      <c r="A9" s="310"/>
      <c r="B9" s="3299"/>
      <c r="C9" s="312"/>
      <c r="D9" s="313"/>
      <c r="E9" s="308" t="s">
        <v>1373</v>
      </c>
      <c r="F9" s="318">
        <f ca="1">INDIRECT("'数据-取费表'!w"&amp;$G$1)</f>
        <v>0.1</v>
      </c>
      <c r="G9" s="1569"/>
      <c r="H9" s="310"/>
      <c r="I9" s="3299"/>
      <c r="J9" s="312"/>
      <c r="K9" s="313"/>
      <c r="L9" s="319" t="s">
        <v>1373</v>
      </c>
      <c r="M9" s="320">
        <f ca="1">INDIRECT("'数据-取费表'!ab"&amp;$G$1)</f>
        <v>0</v>
      </c>
    </row>
    <row r="10" spans="1:37" ht="18" customHeight="1">
      <c r="A10" s="1200" t="s">
        <v>1007</v>
      </c>
      <c r="B10" s="1550" t="s">
        <v>1374</v>
      </c>
      <c r="C10" s="322">
        <f ca="1">ROUND(IF(F10="押一",C6/12*F11,IF(F10="押二",C6/12*2*F11,IF(F10="押三",C6/12*3*F11,C11*F11))),0)</f>
        <v>5358</v>
      </c>
      <c r="D10" s="1551" t="s">
        <v>2856</v>
      </c>
      <c r="E10" s="319" t="s">
        <v>1375</v>
      </c>
      <c r="F10" s="1275" t="s">
        <v>3216</v>
      </c>
      <c r="G10" s="1569"/>
      <c r="H10" s="1200" t="s">
        <v>1007</v>
      </c>
      <c r="I10" s="1550" t="s">
        <v>1374</v>
      </c>
      <c r="J10" s="307">
        <f ca="1">ROUND(IF(M10="押一",J6/12*M11,IF(M10="押二",J6/12*2*M11,IF(M10="押三",J6/12*3*M11,J11*M11))),0)</f>
        <v>0</v>
      </c>
      <c r="K10" s="1562" t="s">
        <v>2858</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21453238</v>
      </c>
      <c r="D13" s="1240" t="s">
        <v>1380</v>
      </c>
      <c r="E13" s="1240"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18350010</v>
      </c>
      <c r="D14" s="1530" t="s">
        <v>1383</v>
      </c>
      <c r="E14" s="1527"/>
      <c r="F14" s="325"/>
      <c r="G14" s="1569"/>
      <c r="H14" s="1113" t="s">
        <v>1003</v>
      </c>
      <c r="I14" s="308" t="s">
        <v>1384</v>
      </c>
      <c r="J14" s="24">
        <f ca="1">C29</f>
        <v>27019191</v>
      </c>
      <c r="K14" s="15"/>
      <c r="L14" s="916"/>
      <c r="M14" s="917"/>
    </row>
    <row r="15" spans="1:37" s="1582" customFormat="1" ht="18" customHeight="1" thickBot="1">
      <c r="A15" s="1113" t="s">
        <v>1004</v>
      </c>
      <c r="B15" s="308" t="s">
        <v>1385</v>
      </c>
      <c r="C15" s="24">
        <f ca="1">ROUND(C14*F15,0)</f>
        <v>550500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501892</v>
      </c>
      <c r="K16" s="1246" t="s">
        <v>1390</v>
      </c>
      <c r="L16" s="1247"/>
      <c r="M16" s="1203"/>
    </row>
    <row r="17" spans="1:37" s="1582" customFormat="1" ht="18" customHeight="1">
      <c r="A17" s="1113" t="s">
        <v>1355</v>
      </c>
      <c r="B17" s="308" t="s">
        <v>1391</v>
      </c>
      <c r="C17" s="24">
        <f ca="1">ROUND(F17*(F43+INDIRECT("'数据-取费表'!S"&amp;$G$1)),0)</f>
        <v>815556</v>
      </c>
      <c r="D17" s="308" t="s">
        <v>1392</v>
      </c>
      <c r="E17" s="308" t="s">
        <v>1393</v>
      </c>
      <c r="F17" s="26">
        <f>'数据-取费表'!B35</f>
        <v>200</v>
      </c>
      <c r="G17" s="1581"/>
      <c r="H17" s="1113" t="s">
        <v>1003</v>
      </c>
      <c r="I17" s="308" t="s">
        <v>1394</v>
      </c>
      <c r="J17" s="2535">
        <f ca="1">ROUND(IF(AND(项目基本情况!B11="自然人",项目基本情况!B10="北京市"),J6*M17/(1+'数据-取费表'!C42),J18+J19+J20),0)</f>
        <v>231700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275250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19991316</v>
      </c>
      <c r="D19" s="136" t="s">
        <v>1401</v>
      </c>
      <c r="E19" s="1545"/>
      <c r="F19" s="26"/>
      <c r="G19" s="1569"/>
      <c r="H19" s="1113" t="s">
        <v>1004</v>
      </c>
      <c r="I19" s="308" t="s">
        <v>1402</v>
      </c>
      <c r="J19" s="24">
        <f ca="1">IF(K19="按租金收入计税",ROUND(J6*M19/(1+'数据-取费表'!C42),0),ROUND(C29*M19*0.7,0))</f>
        <v>226961</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399826</v>
      </c>
      <c r="D20" s="329" t="s">
        <v>1405</v>
      </c>
      <c r="E20" s="308" t="s">
        <v>1387</v>
      </c>
      <c r="F20" s="328">
        <f>'数据-取费表'!B37</f>
        <v>0.02</v>
      </c>
      <c r="G20" s="1581"/>
      <c r="H20" s="1113" t="s">
        <v>1354</v>
      </c>
      <c r="I20" s="160" t="s">
        <v>1406</v>
      </c>
      <c r="J20" s="25">
        <f ca="1">ROUND(M20*M21,0)</f>
        <v>4739</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197.47</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270192</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1469987</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ROUND(J13*M23,0)</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-501892</v>
      </c>
      <c r="K25" s="1254" t="s">
        <v>1429</v>
      </c>
      <c r="L25" s="1255"/>
      <c r="M25" s="1256"/>
    </row>
    <row r="26" spans="1:37" ht="18" customHeight="1">
      <c r="A26" s="1113" t="s">
        <v>1002</v>
      </c>
      <c r="B26" s="308" t="s">
        <v>1430</v>
      </c>
      <c r="C26" s="24">
        <f ca="1">ROUND((C19+C20)*F26,0)</f>
        <v>3058671</v>
      </c>
      <c r="D26" s="329" t="s">
        <v>1431</v>
      </c>
      <c r="E26" s="319" t="s">
        <v>1432</v>
      </c>
      <c r="F26" s="318">
        <f ca="1">INDIRECT("'数据-取费表'!q"&amp;$G$1)</f>
        <v>0.15</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3.0000000000000001E-3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27019191</v>
      </c>
      <c r="D29" s="1251"/>
      <c r="E29" s="1249"/>
      <c r="F29" s="1252"/>
      <c r="G29" s="1581"/>
      <c r="H29" s="340" t="s">
        <v>1001</v>
      </c>
      <c r="I29" s="341" t="s">
        <v>1444</v>
      </c>
      <c r="J29" s="342">
        <f ca="1">ROUND(J26/(1+F40)^F41,0)</f>
        <v>0</v>
      </c>
      <c r="K29" s="343" t="s">
        <v>1445</v>
      </c>
      <c r="L29" s="344"/>
      <c r="M29" s="345">
        <f ca="1">INDIRECT("'数据-取费表'!k"&amp;$G$1)</f>
        <v>4077.78</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1057813</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723249</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IF(项目基本情况!B11="自然人","——",ROUND(C6*F32/(1+'数据-取费表'!C42),0))</f>
        <v>228617</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489893</v>
      </c>
      <c r="D33" s="1555" t="s">
        <v>3217</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f>
        <v>4739</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197.47</v>
      </c>
      <c r="G35" s="1569"/>
      <c r="H35" s="2927"/>
      <c r="I35" s="1583"/>
      <c r="J35" s="1584"/>
      <c r="K35" s="2931"/>
      <c r="L35" s="2930"/>
      <c r="M35" s="2930"/>
    </row>
    <row r="36" spans="1:18" ht="18" customHeight="1">
      <c r="A36" s="1261" t="s">
        <v>1007</v>
      </c>
      <c r="B36" s="308" t="s">
        <v>1414</v>
      </c>
      <c r="C36" s="24">
        <f ca="1">ROUND(C29*F36,0)</f>
        <v>270192</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ROUND(C13*F37,0)</f>
        <v>21453</v>
      </c>
      <c r="D37" s="1529" t="s">
        <v>1419</v>
      </c>
      <c r="E37" s="308" t="s">
        <v>1420</v>
      </c>
      <c r="F37" s="336">
        <f ca="1">INDIRECT("'数据-取费表'!Al"&amp;$G$1)</f>
        <v>1E-3</v>
      </c>
      <c r="G37" s="1569"/>
      <c r="H37" s="2930"/>
      <c r="I37" s="1583"/>
      <c r="J37" s="1584"/>
      <c r="K37" s="2771"/>
      <c r="L37" s="2930"/>
      <c r="M37" s="2930"/>
    </row>
    <row r="38" spans="1:18" ht="18" customHeight="1" thickBot="1">
      <c r="A38" s="1248" t="s">
        <v>1358</v>
      </c>
      <c r="B38" s="1249" t="s">
        <v>1404</v>
      </c>
      <c r="C38" s="1250">
        <f ca="1">ROUND(C5*F38,1)</f>
        <v>42919.199999999997</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3234107</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61252878</v>
      </c>
      <c r="D40" s="330" t="s">
        <v>1434</v>
      </c>
      <c r="E40" s="308" t="s">
        <v>1435</v>
      </c>
      <c r="F40" s="318">
        <f ca="1">INDIRECT("'数据-取费表'!I"&amp;$G$1)</f>
        <v>0.05</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ROUND(C40/F43,0)</f>
        <v>15021</v>
      </c>
      <c r="D43" s="343" t="s">
        <v>1453</v>
      </c>
      <c r="E43" s="344" t="s">
        <v>1454</v>
      </c>
      <c r="F43" s="345">
        <f ca="1">INDIRECT("'数据-取费表'!k"&amp;$G$1)</f>
        <v>4077.78</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f ca="1">C68-C40</f>
        <v>-109851963</v>
      </c>
      <c r="D45" s="1658" t="s">
        <v>1569</v>
      </c>
      <c r="E45" s="1585"/>
      <c r="F45" s="1585"/>
      <c r="O45" s="1588" t="s">
        <v>1484</v>
      </c>
      <c r="P45" s="1646"/>
      <c r="Q45" s="1646"/>
      <c r="R45" s="1646"/>
    </row>
    <row r="46" spans="1:18" s="1569" customFormat="1" ht="13.8" thickBot="1">
      <c r="A46" s="1589" t="s">
        <v>1485</v>
      </c>
      <c r="C46" s="1590">
        <f ca="1">ROUND(C45/10000,0)</f>
        <v>-10985</v>
      </c>
      <c r="D46" s="1591" t="str">
        <f>C2</f>
        <v>万元</v>
      </c>
      <c r="I46" s="1592" t="s">
        <v>1486</v>
      </c>
      <c r="J46" s="1593"/>
      <c r="K46" s="1594"/>
      <c r="L46" s="1595" t="str">
        <f ca="1">IF(M47="住宅",0,IF(L48&gt;J51,L60,J60))</f>
        <v>0</v>
      </c>
      <c r="O46" s="1596" t="s">
        <v>1487</v>
      </c>
      <c r="P46" s="1597" t="s">
        <v>1488</v>
      </c>
      <c r="Q46" s="1598" t="s">
        <v>1489</v>
      </c>
      <c r="R46" s="1598" t="s">
        <v>1490</v>
      </c>
    </row>
    <row r="47" spans="1:18" s="1569" customFormat="1" ht="13.8" thickBot="1">
      <c r="A47" s="1077" t="s">
        <v>1361</v>
      </c>
      <c r="B47" s="1109" t="s">
        <v>1362</v>
      </c>
      <c r="C47" s="1109" t="s">
        <v>1363</v>
      </c>
      <c r="D47" s="1109" t="s">
        <v>1364</v>
      </c>
      <c r="E47" s="1188" t="s">
        <v>1365</v>
      </c>
      <c r="F47" s="1189"/>
      <c r="G47" s="731"/>
      <c r="I47" s="1599" t="s">
        <v>1491</v>
      </c>
      <c r="J47" s="1600" t="s">
        <v>3218</v>
      </c>
      <c r="K47" s="1601" t="s">
        <v>1492</v>
      </c>
      <c r="L47" s="1602">
        <f ca="1">INDIRECT("'数据-取费表'!d"&amp;$G$1)</f>
        <v>50</v>
      </c>
      <c r="M47" s="1565" t="str">
        <f>IF(ISNUMBER(FIND("住宅",C1)),"住宅","非住宅")</f>
        <v>非住宅</v>
      </c>
      <c r="O47" s="1603" t="s">
        <v>1008</v>
      </c>
      <c r="P47" s="1604" t="s">
        <v>1493</v>
      </c>
      <c r="Q47" s="1605">
        <f ca="1">C40+J29</f>
        <v>61252878</v>
      </c>
      <c r="R47" s="1605" t="s">
        <v>1494</v>
      </c>
    </row>
    <row r="48" spans="1:18" s="1569" customFormat="1" ht="40.200000000000003" thickBot="1">
      <c r="A48" s="1269" t="s">
        <v>1103</v>
      </c>
      <c r="B48" s="306" t="s">
        <v>1366</v>
      </c>
      <c r="C48" s="1544">
        <f ca="1">C49+C53+C55</f>
        <v>0</v>
      </c>
      <c r="D48" s="1271"/>
      <c r="E48" s="1272"/>
      <c r="F48" s="1093"/>
      <c r="G48" s="731"/>
      <c r="H48" s="732"/>
      <c r="I48" s="1606" t="s">
        <v>1495</v>
      </c>
      <c r="J48" s="1607" t="s">
        <v>3219</v>
      </c>
      <c r="K48" s="1608" t="s">
        <v>1496</v>
      </c>
      <c r="L48" s="1609">
        <f ca="1">INDIRECT("'数据-取费表'!f"&amp;$G$1)</f>
        <v>28.97</v>
      </c>
      <c r="O48" s="1603" t="s">
        <v>1009</v>
      </c>
      <c r="P48" s="1604" t="s">
        <v>1497</v>
      </c>
      <c r="Q48" s="1605" t="str">
        <f ca="1">J60</f>
        <v>0</v>
      </c>
      <c r="R48" s="1605" t="s">
        <v>1498</v>
      </c>
    </row>
    <row r="49" spans="1:18" s="1569" customFormat="1" ht="13.8" thickBot="1">
      <c r="A49" s="1106" t="s">
        <v>1104</v>
      </c>
      <c r="B49" s="1556" t="s">
        <v>1455</v>
      </c>
      <c r="C49" s="1273">
        <f ca="1">ROUND(F49*F51*F50*(1-F52),0)</f>
        <v>0</v>
      </c>
      <c r="D49" s="1185" t="s">
        <v>1369</v>
      </c>
      <c r="E49" s="1557" t="s">
        <v>1456</v>
      </c>
      <c r="F49" s="1190"/>
      <c r="G49" s="1610"/>
      <c r="H49" s="732"/>
      <c r="I49" s="1606" t="s">
        <v>1499</v>
      </c>
      <c r="J49" s="1611">
        <v>2000</v>
      </c>
      <c r="K49" s="1608" t="s">
        <v>1500</v>
      </c>
      <c r="L49" s="1612"/>
      <c r="O49" s="1613" t="s">
        <v>1010</v>
      </c>
      <c r="P49" s="1604" t="s">
        <v>1501</v>
      </c>
      <c r="Q49" s="1605">
        <f ca="1">C29</f>
        <v>27019191</v>
      </c>
      <c r="R49" s="1605" t="s">
        <v>1494</v>
      </c>
    </row>
    <row r="50" spans="1:18" s="1569" customFormat="1" ht="13.8" thickBot="1">
      <c r="A50" s="1107"/>
      <c r="B50" s="1110"/>
      <c r="C50" s="1111"/>
      <c r="D50" s="1084"/>
      <c r="E50" s="1186" t="s">
        <v>1371</v>
      </c>
      <c r="F50" s="1187">
        <f ca="1">F7</f>
        <v>4077.78</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8" thickBot="1">
      <c r="A51" s="1108"/>
      <c r="B51" s="1110"/>
      <c r="C51" s="1111"/>
      <c r="D51" s="1084"/>
      <c r="E51" s="1112" t="s">
        <v>1372</v>
      </c>
      <c r="F51" s="309">
        <f ca="1">F8</f>
        <v>365</v>
      </c>
      <c r="I51" s="1617" t="s">
        <v>1505</v>
      </c>
      <c r="J51" s="1618">
        <f>IF(J49="",J50,J49+J50-YEAR('数据-取费表'!B2))</f>
        <v>39</v>
      </c>
      <c r="K51" s="1619" t="s">
        <v>1506</v>
      </c>
      <c r="L51" s="1620">
        <f ca="1">ROUND(-PV(INDIRECT("'数据-取费表'!h"&amp;$G$1),J51,(C39-C13*C76),0),0)</f>
        <v>29625271</v>
      </c>
      <c r="M51" s="1621"/>
      <c r="O51" s="1613" t="s">
        <v>1012</v>
      </c>
      <c r="P51" s="1604" t="s">
        <v>1507</v>
      </c>
      <c r="Q51" s="1616">
        <f>J52</f>
        <v>0.09</v>
      </c>
      <c r="R51" s="1605"/>
    </row>
    <row r="52" spans="1:18" s="1569" customFormat="1" ht="13.8"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0.75" customHeight="1" thickBot="1">
      <c r="A53" s="1270" t="s">
        <v>1105</v>
      </c>
      <c r="B53" s="329" t="s">
        <v>1374</v>
      </c>
      <c r="C53" s="322">
        <f ca="1">ROUND(IF(F53="押一",C49/12*F11,IF(F53="押二",C49/12*2*F11,IF(F53="押三",C49/12*3*F11,C54*F11))),0)</f>
        <v>0</v>
      </c>
      <c r="D53" s="1551" t="s">
        <v>2859</v>
      </c>
      <c r="E53" s="319" t="s">
        <v>1375</v>
      </c>
      <c r="F53" s="1275"/>
      <c r="I53" s="1624" t="s">
        <v>1512</v>
      </c>
      <c r="J53" s="2387">
        <f ca="1">IF(M47="住宅",IF(D1="——",MAX(J51,L48),MAX(J51,L48-'数据-取费表'!B24)),IF(D1="——",MIN(J51,L48),MIN(J51,L48-'数据-取费表'!B24)))</f>
        <v>28.97</v>
      </c>
      <c r="K53" s="3300" t="s">
        <v>1513</v>
      </c>
      <c r="L53" s="3301"/>
      <c r="O53" s="1603" t="s">
        <v>1014</v>
      </c>
      <c r="P53" s="1604" t="s">
        <v>1514</v>
      </c>
      <c r="Q53" s="1605">
        <f ca="1">Q47+Q48</f>
        <v>61252878</v>
      </c>
      <c r="R53" s="1605" t="s">
        <v>1015</v>
      </c>
    </row>
    <row r="54" spans="1:18" s="1569" customFormat="1" ht="13.8"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8" thickBot="1">
      <c r="A55" s="1242" t="s">
        <v>1043</v>
      </c>
      <c r="B55" s="1554" t="s">
        <v>1378</v>
      </c>
      <c r="C55" s="1243"/>
      <c r="D55" s="1551"/>
      <c r="E55" s="1559"/>
      <c r="F55" s="1625"/>
      <c r="I55" s="1628" t="s">
        <v>1516</v>
      </c>
      <c r="J55" s="1629" t="e">
        <f ca="1">ROUND(IF(J47="钢混",J57/J50,1-(1-2%)*(J50-J57)/J50),3)</f>
        <v>#VALUE!</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21453238</v>
      </c>
      <c r="D56" s="1632"/>
      <c r="E56" s="1633"/>
      <c r="F56" s="1625"/>
      <c r="I56" s="1634" t="s">
        <v>1519</v>
      </c>
      <c r="J56" s="1635" t="s">
        <v>3211</v>
      </c>
      <c r="K56" s="1606" t="s">
        <v>1520</v>
      </c>
      <c r="L56" s="1609" t="str">
        <f ca="1">IF(L48&lt;J51,"——",L48-J51)</f>
        <v>——</v>
      </c>
      <c r="O56" s="1603" t="s">
        <v>1008</v>
      </c>
      <c r="P56" s="1604" t="s">
        <v>1493</v>
      </c>
      <c r="Q56" s="1605">
        <f ca="1">C40+J29</f>
        <v>61252878</v>
      </c>
      <c r="R56" s="1605" t="s">
        <v>1494</v>
      </c>
    </row>
    <row r="57" spans="1:18" s="1569" customFormat="1" ht="24.6" thickBot="1">
      <c r="A57" s="1636"/>
      <c r="B57" s="1081" t="s">
        <v>1443</v>
      </c>
      <c r="C57" s="244">
        <f ca="1">C29</f>
        <v>27019191</v>
      </c>
      <c r="D57" s="1637"/>
      <c r="E57" s="1638"/>
      <c r="F57" s="1639"/>
      <c r="I57" s="1640" t="s">
        <v>1521</v>
      </c>
      <c r="J57" s="1641" t="str">
        <f ca="1">IF(OR(M47="住宅",J51&lt;L48,J56="是"),"——",J51-L48)</f>
        <v>——</v>
      </c>
      <c r="K57" s="1606" t="s">
        <v>1570</v>
      </c>
      <c r="L57" s="1609" t="str">
        <f ca="1">IF(L48&lt;J51,"——",IF(L55="比较法",L49,IF(L55="基准地价",L50,L51)))</f>
        <v>——</v>
      </c>
      <c r="O57" s="1603" t="s">
        <v>1009</v>
      </c>
      <c r="P57" s="1604" t="s">
        <v>1571</v>
      </c>
      <c r="Q57" s="1605">
        <f ca="1">L60</f>
        <v>0</v>
      </c>
      <c r="R57" s="1605" t="s">
        <v>1572</v>
      </c>
    </row>
    <row r="58" spans="1:18" s="1569" customFormat="1" ht="24.6" thickBot="1">
      <c r="A58" s="321" t="s">
        <v>998</v>
      </c>
      <c r="B58" s="1089" t="s">
        <v>1389</v>
      </c>
      <c r="C58" s="322">
        <f ca="1">ROUND(C59+C64+C65+C66,0)</f>
        <v>2565996</v>
      </c>
      <c r="D58" s="1091" t="s">
        <v>1390</v>
      </c>
      <c r="E58" s="1092"/>
      <c r="F58" s="1093"/>
      <c r="I58" s="1640" t="s">
        <v>1525</v>
      </c>
      <c r="J58" s="1642" t="e">
        <f ca="1">IF(J55&lt;0.4,0.4,J55)</f>
        <v>#VALUE!</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6" thickBot="1">
      <c r="A59" s="1113" t="s">
        <v>1003</v>
      </c>
      <c r="B59" s="1081" t="s">
        <v>1394</v>
      </c>
      <c r="C59" s="2535">
        <f ca="1">ROUND(IF(AND(项目基本情况!B11="自然人",项目基本情况!B10="北京市"),C49*F59/(1+'数据-取费表'!C42),C60+C61+C62),0)</f>
        <v>2274351</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8" thickBot="1">
      <c r="A61" s="1113" t="s">
        <v>1457</v>
      </c>
      <c r="B61" s="1081" t="s">
        <v>1458</v>
      </c>
      <c r="C61" s="24">
        <f ca="1">IF(项目基本情况!B11="自然人","——",IF(D61="按租金收入计税",ROUND(C48*F61,0),IF(D61="按房产原值计税",ROUND(C57*F61*0.7,0),INDIRECT("'数据-取费表'!Aj"&amp;$G$1))))</f>
        <v>2269612</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8" thickBot="1">
      <c r="A62" s="1113" t="s">
        <v>1460</v>
      </c>
      <c r="B62" s="1080" t="s">
        <v>1461</v>
      </c>
      <c r="C62" s="25">
        <f ca="1">IF(项目基本情况!B11="自然人","——",ROUND(F62*F63,0))</f>
        <v>4739</v>
      </c>
      <c r="D62" s="1096" t="s">
        <v>1462</v>
      </c>
      <c r="E62" s="1081" t="s">
        <v>1463</v>
      </c>
      <c r="F62" s="331">
        <f t="shared" si="0"/>
        <v>24</v>
      </c>
      <c r="I62" s="1647" t="s">
        <v>1535</v>
      </c>
      <c r="J62" s="1648" t="s">
        <v>1536</v>
      </c>
      <c r="K62" s="1648" t="s">
        <v>1537</v>
      </c>
      <c r="L62" s="1648" t="s">
        <v>1538</v>
      </c>
      <c r="M62" s="1649" t="s">
        <v>1539</v>
      </c>
      <c r="O62" s="1603" t="s">
        <v>1014</v>
      </c>
      <c r="P62" s="1604" t="s">
        <v>1540</v>
      </c>
      <c r="Q62" s="1605">
        <f ca="1">Q56+Q57</f>
        <v>61252878</v>
      </c>
      <c r="R62" s="1605" t="s">
        <v>1015</v>
      </c>
    </row>
    <row r="63" spans="1:18" s="1569" customFormat="1" ht="13.8" thickBot="1">
      <c r="A63" s="332"/>
      <c r="B63" s="1087"/>
      <c r="C63" s="29"/>
      <c r="D63" s="1097"/>
      <c r="E63" s="1081" t="s">
        <v>1464</v>
      </c>
      <c r="F63" s="309">
        <f t="shared" ca="1" si="0"/>
        <v>197.47</v>
      </c>
      <c r="I63" s="1647" t="s">
        <v>1541</v>
      </c>
      <c r="J63" s="1648">
        <v>70</v>
      </c>
      <c r="K63" s="1648">
        <v>50</v>
      </c>
      <c r="L63" s="1648">
        <v>80</v>
      </c>
      <c r="M63" s="1650">
        <v>0.02</v>
      </c>
      <c r="O63" s="1588" t="s">
        <v>1542</v>
      </c>
      <c r="P63" s="1566"/>
      <c r="Q63" s="1566"/>
      <c r="R63" s="1566"/>
    </row>
    <row r="64" spans="1:18" s="1569" customFormat="1" ht="13.8" thickBot="1">
      <c r="A64" s="1113" t="s">
        <v>1465</v>
      </c>
      <c r="B64" s="1081" t="s">
        <v>1466</v>
      </c>
      <c r="C64" s="24">
        <f ca="1">ROUND(C57*F64,0)</f>
        <v>270192</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f ca="1">ROUND(C56*F65,0)</f>
        <v>21453</v>
      </c>
      <c r="D65" s="1095" t="s">
        <v>1419</v>
      </c>
      <c r="E65" s="1081" t="s">
        <v>1420</v>
      </c>
      <c r="F65" s="336">
        <f t="shared" ca="1" si="0"/>
        <v>1E-3</v>
      </c>
      <c r="I65" s="1647" t="s">
        <v>1544</v>
      </c>
      <c r="J65" s="1648">
        <v>40</v>
      </c>
      <c r="K65" s="1648">
        <v>30</v>
      </c>
      <c r="L65" s="1648">
        <v>50</v>
      </c>
      <c r="M65" s="1650">
        <v>0.02</v>
      </c>
      <c r="O65" s="1603" t="s">
        <v>1008</v>
      </c>
      <c r="P65" s="1604" t="s">
        <v>1545</v>
      </c>
      <c r="Q65" s="1605">
        <f ca="1">C40+J29</f>
        <v>61252878</v>
      </c>
      <c r="R65" s="1605" t="s">
        <v>1494</v>
      </c>
    </row>
    <row r="66" spans="1:18" s="1569" customFormat="1" ht="16.2" thickBot="1">
      <c r="A66" s="1113" t="s">
        <v>1469</v>
      </c>
      <c r="B66" s="1081" t="s">
        <v>1404</v>
      </c>
      <c r="C66" s="24">
        <f ca="1">ROUND(C48*F66,0)</f>
        <v>0</v>
      </c>
      <c r="D66" s="1095" t="s">
        <v>1470</v>
      </c>
      <c r="E66" s="1081" t="s">
        <v>1387</v>
      </c>
      <c r="F66" s="318">
        <f t="shared" ca="1" si="0"/>
        <v>0.01</v>
      </c>
      <c r="O66" s="1603" t="s">
        <v>1009</v>
      </c>
      <c r="P66" s="1604" t="s">
        <v>1523</v>
      </c>
      <c r="Q66" s="1605">
        <f ca="1">L60</f>
        <v>0</v>
      </c>
      <c r="R66" s="1605" t="s">
        <v>1546</v>
      </c>
    </row>
    <row r="67" spans="1:18" s="1569" customFormat="1" ht="24.6" thickBot="1">
      <c r="A67" s="1088" t="s">
        <v>999</v>
      </c>
      <c r="B67" s="1098" t="s">
        <v>1428</v>
      </c>
      <c r="C67" s="322">
        <f ca="1">C48-C58</f>
        <v>-2565996</v>
      </c>
      <c r="D67" s="1094" t="s">
        <v>1429</v>
      </c>
      <c r="E67" s="1099"/>
      <c r="F67" s="1100"/>
      <c r="O67" s="1613" t="s">
        <v>1010</v>
      </c>
      <c r="P67" s="1604" t="s">
        <v>1527</v>
      </c>
      <c r="Q67" s="1651">
        <f ca="1">L51</f>
        <v>29625271</v>
      </c>
      <c r="R67" s="1605" t="s">
        <v>1547</v>
      </c>
    </row>
    <row r="68" spans="1:18" s="1569" customFormat="1" ht="16.2" thickBot="1">
      <c r="A68" s="1078" t="s">
        <v>1000</v>
      </c>
      <c r="B68" s="1079" t="s">
        <v>1450</v>
      </c>
      <c r="C68" s="307">
        <f ca="1">ROUND(C67*(1-((1+F70)/(1+F68))^F69)/(F68-F70),0)</f>
        <v>-48599085</v>
      </c>
      <c r="D68" s="1096" t="s">
        <v>1434</v>
      </c>
      <c r="E68" s="1081" t="s">
        <v>1435</v>
      </c>
      <c r="F68" s="318">
        <f ca="1">F40</f>
        <v>0.05</v>
      </c>
      <c r="O68" s="1613" t="s">
        <v>1011</v>
      </c>
      <c r="P68" s="1652" t="s">
        <v>1548</v>
      </c>
      <c r="Q68" s="1605">
        <f ca="1">ROUND(Q69-Q70*Q71,0)</f>
        <v>1625114</v>
      </c>
      <c r="R68" s="1605" t="s">
        <v>1019</v>
      </c>
    </row>
    <row r="69" spans="1:18" s="1569" customFormat="1" ht="13.8" thickBot="1">
      <c r="A69" s="1082"/>
      <c r="B69" s="1083"/>
      <c r="C69" s="312"/>
      <c r="D69" s="1101" t="s">
        <v>1438</v>
      </c>
      <c r="E69" s="1081" t="s">
        <v>1439</v>
      </c>
      <c r="F69" s="339">
        <f ca="1">F41</f>
        <v>28.97</v>
      </c>
      <c r="O69" s="1613" t="s">
        <v>1016</v>
      </c>
      <c r="P69" s="1652" t="s">
        <v>1549</v>
      </c>
      <c r="Q69" s="1605">
        <f ca="1">C39</f>
        <v>3234107</v>
      </c>
      <c r="R69" s="1605" t="s">
        <v>1494</v>
      </c>
    </row>
    <row r="70" spans="1:18" s="1569" customFormat="1" ht="13.8" thickBot="1">
      <c r="A70" s="1085"/>
      <c r="B70" s="1086"/>
      <c r="C70" s="316"/>
      <c r="D70" s="1097"/>
      <c r="E70" s="1081" t="s">
        <v>1442</v>
      </c>
      <c r="F70" s="1184">
        <f ca="1">F42</f>
        <v>0.02</v>
      </c>
      <c r="O70" s="1613" t="s">
        <v>1017</v>
      </c>
      <c r="P70" s="1652" t="s">
        <v>1550</v>
      </c>
      <c r="Q70" s="1605">
        <f ca="1">C13</f>
        <v>21453238</v>
      </c>
      <c r="R70" s="1605" t="s">
        <v>1494</v>
      </c>
    </row>
    <row r="71" spans="1:18" s="1569" customFormat="1" ht="13.8" thickBot="1">
      <c r="A71" s="1102" t="s">
        <v>1001</v>
      </c>
      <c r="B71" s="1103" t="s">
        <v>1452</v>
      </c>
      <c r="C71" s="342">
        <f ca="1">ROUND(C68/F71,0)</f>
        <v>-11918</v>
      </c>
      <c r="D71" s="1104" t="s">
        <v>1453</v>
      </c>
      <c r="E71" s="1105" t="s">
        <v>1454</v>
      </c>
      <c r="F71" s="345">
        <f ca="1">F43</f>
        <v>4077.78</v>
      </c>
      <c r="O71" s="1613" t="s">
        <v>1018</v>
      </c>
      <c r="P71" s="1652" t="s">
        <v>1551</v>
      </c>
      <c r="Q71" s="1616">
        <f ca="1">C76</f>
        <v>7.4999999999999997E-2</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#DIV/0!</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8" thickBot="1">
      <c r="A75" s="1569"/>
      <c r="B75" s="346" t="s">
        <v>1471</v>
      </c>
      <c r="C75" s="347">
        <f ca="1">ROUND(C13*C76,0)</f>
        <v>1608993</v>
      </c>
      <c r="D75" s="1569"/>
      <c r="E75" s="1569"/>
      <c r="F75" s="1569"/>
      <c r="K75" s="1587"/>
      <c r="L75" s="1569"/>
      <c r="O75" s="1603" t="s">
        <v>1014</v>
      </c>
      <c r="P75" s="1604" t="s">
        <v>1514</v>
      </c>
      <c r="Q75" s="1605">
        <f ca="1">Q65+Q66</f>
        <v>61252878</v>
      </c>
      <c r="R75" s="1605" t="s">
        <v>1015</v>
      </c>
    </row>
    <row r="76" spans="1:18">
      <c r="B76" s="348" t="s">
        <v>1472</v>
      </c>
      <c r="C76" s="349">
        <f ca="1">INDIRECT("'数据-取费表'!j"&amp;$G$1)</f>
        <v>7.4999999999999997E-2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0.502</v>
      </c>
    </row>
    <row r="80" spans="1:18">
      <c r="B80" s="346" t="s">
        <v>1476</v>
      </c>
      <c r="C80" s="280">
        <f ca="1">ROUND(C75/C39,3)</f>
        <v>0.498</v>
      </c>
    </row>
    <row r="81" spans="2:3">
      <c r="B81" s="276" t="s">
        <v>1477</v>
      </c>
      <c r="C81" s="244"/>
    </row>
    <row r="82" spans="2:3">
      <c r="B82" s="279" t="s">
        <v>1478</v>
      </c>
      <c r="C82" s="281">
        <f ca="1">1-C83</f>
        <v>0.65</v>
      </c>
    </row>
    <row r="83" spans="2:3">
      <c r="B83" s="279" t="s">
        <v>1479</v>
      </c>
      <c r="C83" s="280">
        <f ca="1">ROUND(C13/C40,3)</f>
        <v>0.35</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3" customWidth="1"/>
    <col min="2" max="2" width="12" style="1663" customWidth="1"/>
    <col min="3" max="3" width="9" style="1663"/>
    <col min="4" max="4" width="14.109375" style="1663" customWidth="1"/>
    <col min="5" max="5" width="9" style="1663"/>
    <col min="6" max="6" width="12.88671875" style="1663" customWidth="1"/>
    <col min="7" max="16384" width="9" style="1663"/>
  </cols>
  <sheetData>
    <row r="1" spans="1:22" ht="21.6">
      <c r="A1" s="2054" t="s">
        <v>2348</v>
      </c>
      <c r="B1" s="2055"/>
      <c r="C1" s="2055"/>
      <c r="D1" s="2055"/>
      <c r="E1" s="2056"/>
      <c r="F1" s="2937"/>
      <c r="G1" s="1675"/>
      <c r="H1" s="1675"/>
      <c r="I1" s="1675"/>
      <c r="J1" s="1675"/>
      <c r="K1" s="1675"/>
      <c r="L1" s="1675"/>
      <c r="M1" s="1675"/>
      <c r="N1" s="1675"/>
      <c r="O1" s="1675"/>
      <c r="P1" s="1675"/>
      <c r="Q1" s="1675"/>
      <c r="R1" s="1675"/>
      <c r="S1" s="1675"/>
    </row>
    <row r="2" spans="1:22" ht="15.6">
      <c r="A2" s="2057" t="s">
        <v>2149</v>
      </c>
      <c r="B2" s="2058">
        <f ca="1">SUMIF(B6:B13,"&lt;&gt;#ref!",B6:B13)</f>
        <v>6125</v>
      </c>
      <c r="C2" s="2059" t="s">
        <v>2341</v>
      </c>
      <c r="D2" s="2060" t="s">
        <v>2342</v>
      </c>
      <c r="E2" s="2834">
        <f>SUM(E6:E13)</f>
        <v>4077.78</v>
      </c>
      <c r="F2" s="2937"/>
      <c r="G2" s="1675"/>
      <c r="H2" s="1675"/>
      <c r="I2" s="1675"/>
      <c r="J2" s="1675"/>
      <c r="K2" s="1675"/>
      <c r="L2" s="1675"/>
      <c r="M2" s="1675"/>
      <c r="N2" s="1675"/>
      <c r="O2" s="1675"/>
      <c r="P2" s="1675"/>
      <c r="Q2" s="1675"/>
      <c r="R2" s="1675"/>
      <c r="S2" s="1675"/>
    </row>
    <row r="3" spans="1:22" ht="15.6">
      <c r="A3" s="2057" t="s">
        <v>1360</v>
      </c>
      <c r="B3" s="2828">
        <f ca="1">ROUND(B2*10000/E2,0)</f>
        <v>15020</v>
      </c>
      <c r="C3" s="2059" t="s">
        <v>2349</v>
      </c>
      <c r="D3" s="2939"/>
      <c r="E3" s="2941"/>
      <c r="F3" s="2937"/>
      <c r="G3" s="1675"/>
      <c r="H3" s="1675"/>
      <c r="I3" s="1675"/>
      <c r="J3" s="1675"/>
      <c r="K3" s="1675"/>
      <c r="L3" s="1675"/>
      <c r="M3" s="1675"/>
      <c r="N3" s="1675"/>
      <c r="O3" s="1675"/>
      <c r="P3" s="1675"/>
      <c r="Q3" s="1675"/>
      <c r="R3" s="1675"/>
      <c r="S3" s="1675"/>
    </row>
    <row r="4" spans="1:22" ht="15.6">
      <c r="A4" s="2942"/>
      <c r="B4" s="2939"/>
      <c r="C4" s="2939"/>
      <c r="D4" s="2939"/>
      <c r="E4" s="2941"/>
      <c r="F4" s="2937"/>
      <c r="G4" s="1675"/>
      <c r="H4" s="1675"/>
      <c r="I4" s="1675"/>
      <c r="J4" s="1675"/>
      <c r="K4" s="1675"/>
      <c r="L4" s="1675"/>
      <c r="M4" s="1675"/>
      <c r="N4" s="1675"/>
      <c r="O4" s="1675"/>
      <c r="P4" s="1675"/>
      <c r="Q4" s="1675"/>
      <c r="R4" s="1675"/>
      <c r="S4" s="1675"/>
    </row>
    <row r="5" spans="1:22" ht="14.4">
      <c r="A5" s="2830" t="s">
        <v>2343</v>
      </c>
      <c r="B5" s="3302" t="s">
        <v>2344</v>
      </c>
      <c r="C5" s="3303"/>
      <c r="D5" s="2938"/>
      <c r="E5" s="2061" t="s">
        <v>2345</v>
      </c>
      <c r="F5" s="2062" t="s">
        <v>2346</v>
      </c>
      <c r="G5" s="1675"/>
      <c r="H5" s="1675"/>
      <c r="I5" s="1675"/>
      <c r="J5" s="1675"/>
      <c r="K5" s="1675"/>
      <c r="L5" s="1675"/>
      <c r="M5" s="1675"/>
      <c r="N5" s="1675"/>
      <c r="O5" s="1675"/>
      <c r="P5" s="1675"/>
      <c r="Q5" s="1675"/>
      <c r="R5" s="1675"/>
      <c r="S5" s="1675"/>
    </row>
    <row r="6" spans="1:22" ht="14.4">
      <c r="A6" s="2831" t="str">
        <f>'数据-取费表'!AN6</f>
        <v>收益法 (元)</v>
      </c>
      <c r="B6" s="2829">
        <f ca="1">IF(F6="是",'数据-取费表'!AO6,0)</f>
        <v>6125</v>
      </c>
      <c r="C6" s="2059" t="s">
        <v>2341</v>
      </c>
      <c r="D6" s="2939"/>
      <c r="E6" s="2833">
        <f>IF(OR(A6=0,F6="否"),0,'数据-取费表'!K6+'数据-取费表'!S6)</f>
        <v>4077.78</v>
      </c>
      <c r="F6" s="2063" t="s">
        <v>2347</v>
      </c>
      <c r="G6" s="1675"/>
      <c r="H6" s="1675"/>
      <c r="I6" s="1675"/>
      <c r="J6" s="1675"/>
      <c r="K6" s="1675"/>
      <c r="L6" s="1675"/>
      <c r="M6" s="1675"/>
      <c r="N6" s="1675"/>
      <c r="O6" s="1675"/>
      <c r="P6" s="1675"/>
      <c r="Q6" s="1675"/>
      <c r="R6" s="1675"/>
      <c r="S6" s="1675"/>
    </row>
    <row r="7" spans="1:22" ht="14.4">
      <c r="A7" s="2831">
        <f>'数据-取费表'!AN7</f>
        <v>0</v>
      </c>
      <c r="B7" s="2829" t="e">
        <f ca="1">IF(F7="是",'数据-取费表'!AO7,0)</f>
        <v>#REF!</v>
      </c>
      <c r="C7" s="2059" t="s">
        <v>2341</v>
      </c>
      <c r="D7" s="2939"/>
      <c r="E7" s="2833">
        <f>IF(OR(A7=0,F7="否"),0,'数据-取费表'!K7+'数据-取费表'!S7)</f>
        <v>0</v>
      </c>
      <c r="F7" s="2063" t="s">
        <v>2347</v>
      </c>
      <c r="G7" s="1675"/>
      <c r="H7" s="1675"/>
      <c r="I7" s="1675"/>
      <c r="J7" s="1675"/>
      <c r="K7" s="1675"/>
      <c r="L7" s="1675"/>
      <c r="M7" s="1675"/>
      <c r="N7" s="1675"/>
      <c r="O7" s="1675"/>
      <c r="P7" s="1675"/>
      <c r="Q7" s="1675"/>
      <c r="R7" s="1675"/>
      <c r="S7" s="1675"/>
    </row>
    <row r="8" spans="1:22" ht="14.4">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ht="14.4">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ht="14.4">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ht="14.4">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ht="14.4">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27</v>
      </c>
      <c r="D1" s="1547" t="s">
        <v>70</v>
      </c>
      <c r="E1" s="1548" t="s">
        <v>1352</v>
      </c>
      <c r="F1" s="1192" t="e">
        <f ca="1">J53</f>
        <v>#N/A</v>
      </c>
      <c r="G1" s="1563" t="e">
        <f>MATCH(C1,'数据-取费表'!A6:A16,0)+5</f>
        <v>#N/A</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#N/A</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t="e">
        <f ca="1">C6+C10+C12</f>
        <v>#N/A</v>
      </c>
      <c r="D5" s="1549" t="s">
        <v>1367</v>
      </c>
      <c r="E5" s="1202"/>
      <c r="F5" s="1203"/>
      <c r="G5" s="1569"/>
      <c r="H5" s="305">
        <v>1</v>
      </c>
      <c r="I5" s="306" t="s">
        <v>1366</v>
      </c>
      <c r="J5" s="1201" t="e">
        <f ca="1">J6+J10+J12</f>
        <v>#N/A</v>
      </c>
      <c r="K5" s="1549" t="s">
        <v>1367</v>
      </c>
      <c r="L5" s="1202"/>
      <c r="M5" s="1203"/>
    </row>
    <row r="6" spans="1:37" ht="18" customHeight="1">
      <c r="A6" s="1200" t="s">
        <v>1003</v>
      </c>
      <c r="B6" s="3297" t="s">
        <v>1368</v>
      </c>
      <c r="C6" s="1205" t="e">
        <f ca="1">ROUND(F6*F8*F7*(1-F9)/10000,0)</f>
        <v>#N/A</v>
      </c>
      <c r="D6" s="160" t="s">
        <v>2849</v>
      </c>
      <c r="E6" s="308" t="s">
        <v>1370</v>
      </c>
      <c r="F6" s="309" t="e">
        <f ca="1">INDIRECT("'数据-取费表'!u"&amp;$G$1)</f>
        <v>#N/A</v>
      </c>
      <c r="G6" s="1569"/>
      <c r="H6" s="1200" t="s">
        <v>1003</v>
      </c>
      <c r="I6" s="3297" t="s">
        <v>1368</v>
      </c>
      <c r="J6" s="307" t="e">
        <f ca="1">ROUND(M6*M8*M7*(1-M9)/10000,0)</f>
        <v>#N/A</v>
      </c>
      <c r="K6" s="160" t="s">
        <v>2848</v>
      </c>
      <c r="L6" s="308" t="s">
        <v>1370</v>
      </c>
      <c r="M6" s="309" t="e">
        <f ca="1">INDIRECT("'数据-取费表'!z"&amp;$G$1)</f>
        <v>#N/A</v>
      </c>
    </row>
    <row r="7" spans="1:37" ht="18" customHeight="1">
      <c r="A7" s="1204"/>
      <c r="B7" s="3298"/>
      <c r="C7" s="1206"/>
      <c r="D7" s="313"/>
      <c r="E7" s="1207" t="s">
        <v>1371</v>
      </c>
      <c r="F7" s="309" t="e">
        <f ca="1">IF(INDIRECT("'数据-取费表'!ah"&amp;$G$1)="",INDIRECT("'数据-取费表'!k"&amp;$G$1),INDIRECT("'数据-取费表'!ah"&amp;$G$1))</f>
        <v>#N/A</v>
      </c>
      <c r="G7" s="1569"/>
      <c r="H7" s="310"/>
      <c r="I7" s="3298"/>
      <c r="J7" s="312"/>
      <c r="K7" s="313"/>
      <c r="L7" s="308" t="s">
        <v>1371</v>
      </c>
      <c r="M7" s="309" t="e">
        <f ca="1">F7</f>
        <v>#N/A</v>
      </c>
    </row>
    <row r="8" spans="1:37" ht="18" customHeight="1">
      <c r="A8" s="310"/>
      <c r="B8" s="3298"/>
      <c r="C8" s="312"/>
      <c r="D8" s="313"/>
      <c r="E8" s="308" t="s">
        <v>1372</v>
      </c>
      <c r="F8" s="309" t="e">
        <f ca="1">INDIRECT("'数据-取费表'!ai"&amp;$G$1)</f>
        <v>#N/A</v>
      </c>
      <c r="G8" s="1569"/>
      <c r="H8" s="310"/>
      <c r="I8" s="3298"/>
      <c r="J8" s="312"/>
      <c r="K8" s="313"/>
      <c r="L8" s="308" t="s">
        <v>1372</v>
      </c>
      <c r="M8" s="309" t="e">
        <f ca="1">INDIRECT("'数据-取费表'!ai"&amp;$G$1)</f>
        <v>#N/A</v>
      </c>
    </row>
    <row r="9" spans="1:37" ht="18" customHeight="1">
      <c r="A9" s="310"/>
      <c r="B9" s="3299"/>
      <c r="C9" s="312"/>
      <c r="D9" s="313"/>
      <c r="E9" s="308" t="s">
        <v>1373</v>
      </c>
      <c r="F9" s="318" t="e">
        <f ca="1">INDIRECT("'数据-取费表'!w"&amp;$G$1)</f>
        <v>#N/A</v>
      </c>
      <c r="G9" s="1569"/>
      <c r="H9" s="310"/>
      <c r="I9" s="3299"/>
      <c r="J9" s="312"/>
      <c r="K9" s="313"/>
      <c r="L9" s="319" t="s">
        <v>1373</v>
      </c>
      <c r="M9" s="320" t="e">
        <f ca="1">INDIRECT("'数据-取费表'!ab"&amp;$G$1)</f>
        <v>#N/A</v>
      </c>
    </row>
    <row r="10" spans="1:37" ht="18" customHeight="1">
      <c r="A10" s="1200" t="s">
        <v>1007</v>
      </c>
      <c r="B10" s="1550" t="s">
        <v>1374</v>
      </c>
      <c r="C10" s="322" t="e">
        <f ca="1">ROUND(IF(F10="押一",C6/12*F11,IF(F10="押二",C6/12*2*F11,IF(F10="押三",C6/12*3*F11,C11*F11))),0)</f>
        <v>#N/A</v>
      </c>
      <c r="D10" s="1551" t="s">
        <v>2857</v>
      </c>
      <c r="E10" s="319" t="s">
        <v>1375</v>
      </c>
      <c r="F10" s="1275" t="s">
        <v>3216</v>
      </c>
      <c r="G10" s="1569"/>
      <c r="H10" s="1200" t="s">
        <v>1007</v>
      </c>
      <c r="I10" s="1550" t="s">
        <v>1374</v>
      </c>
      <c r="J10" s="307" t="e">
        <f ca="1">ROUND(IF(M10="押一",J6/12*M11,IF(M10="押二",J6/12*2*M11,IF(M10="押三",J6/12*3*M11,J11*M11))),0)</f>
        <v>#N/A</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t="e">
        <f ca="1">ROUND(C29*F13,0)</f>
        <v>#N/A</v>
      </c>
      <c r="D13" s="1240" t="s">
        <v>1380</v>
      </c>
      <c r="E13" s="1240" t="s">
        <v>1381</v>
      </c>
      <c r="F13" s="1241" t="e">
        <f ca="1">INDIRECT("'数据-取费表'!y"&amp;$G$1)</f>
        <v>#N/A</v>
      </c>
      <c r="G13" s="1569"/>
      <c r="H13" s="1238">
        <v>2</v>
      </c>
      <c r="I13" s="1239" t="s">
        <v>1379</v>
      </c>
      <c r="J13" s="1199" t="e">
        <f ca="1">ROUND(J14*J15,0)</f>
        <v>#N/A</v>
      </c>
      <c r="K13" s="1246" t="s">
        <v>1380</v>
      </c>
      <c r="L13" s="1577"/>
      <c r="M13" s="1578"/>
    </row>
    <row r="14" spans="1:37" ht="18" customHeight="1">
      <c r="A14" s="1113" t="s">
        <v>1002</v>
      </c>
      <c r="B14" s="308" t="s">
        <v>1382</v>
      </c>
      <c r="C14" s="324" t="e">
        <f ca="1">INDIRECT("'数据-取费表'!m"&amp;$G$1)+INDIRECT("'数据-取费表'!t"&amp;$G$1)</f>
        <v>#N/A</v>
      </c>
      <c r="D14" s="1530" t="s">
        <v>1383</v>
      </c>
      <c r="E14" s="1527"/>
      <c r="F14" s="325"/>
      <c r="G14" s="1569"/>
      <c r="H14" s="1113" t="s">
        <v>1003</v>
      </c>
      <c r="I14" s="308" t="s">
        <v>1384</v>
      </c>
      <c r="J14" s="24" t="e">
        <f ca="1">C29</f>
        <v>#N/A</v>
      </c>
      <c r="K14" s="15"/>
      <c r="L14" s="916"/>
      <c r="M14" s="917"/>
    </row>
    <row r="15" spans="1:37" s="1582" customFormat="1" ht="18" customHeight="1" thickBot="1">
      <c r="A15" s="1113" t="s">
        <v>1004</v>
      </c>
      <c r="B15" s="308" t="s">
        <v>1385</v>
      </c>
      <c r="C15" s="24" t="e">
        <f ca="1">ROUND(C14*F15,0)</f>
        <v>#N/A</v>
      </c>
      <c r="D15" s="326" t="s">
        <v>1386</v>
      </c>
      <c r="E15" s="326" t="s">
        <v>1387</v>
      </c>
      <c r="F15" s="327">
        <f>'数据-取费表'!B33</f>
        <v>0.03</v>
      </c>
      <c r="G15" s="1581"/>
      <c r="H15" s="1248" t="s">
        <v>1007</v>
      </c>
      <c r="I15" s="1249" t="s">
        <v>1381</v>
      </c>
      <c r="J15" s="1258" t="e">
        <f ca="1">INDIRECT("'数据-取费表'!ad"&amp;$G$1)</f>
        <v>#N/A</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t="e">
        <f ca="1">ROUND(INDIRECT("'数据-取费表'!m"&amp;$G$1)*F16,0)</f>
        <v>#N/A</v>
      </c>
      <c r="D16" s="308" t="s">
        <v>1386</v>
      </c>
      <c r="E16" s="308" t="s">
        <v>1387</v>
      </c>
      <c r="F16" s="328" t="e">
        <f ca="1">IF(INDIRECT("'数据-取费表'!c"&amp;$G$1)="住宅",'数据-取费表'!B34,0)</f>
        <v>#N/A</v>
      </c>
      <c r="G16" s="1569"/>
      <c r="H16" s="1238" t="s">
        <v>998</v>
      </c>
      <c r="I16" s="1239" t="s">
        <v>1389</v>
      </c>
      <c r="J16" s="316" t="e">
        <f ca="1">ROUND(J17+J22+J23+J24,0)</f>
        <v>#N/A</v>
      </c>
      <c r="K16" s="1246" t="s">
        <v>1390</v>
      </c>
      <c r="L16" s="1247"/>
      <c r="M16" s="1203"/>
    </row>
    <row r="17" spans="1:37" s="1582" customFormat="1" ht="18" customHeight="1">
      <c r="A17" s="1113" t="s">
        <v>1355</v>
      </c>
      <c r="B17" s="308" t="s">
        <v>1391</v>
      </c>
      <c r="C17" s="24" t="e">
        <f ca="1">ROUND(F17*(F43+INDIRECT("'数据-取费表'!S"&amp;$G$1))/10000,0)</f>
        <v>#N/A</v>
      </c>
      <c r="D17" s="308" t="s">
        <v>1392</v>
      </c>
      <c r="E17" s="308" t="s">
        <v>1393</v>
      </c>
      <c r="F17" s="26">
        <f>'数据-取费表'!B35</f>
        <v>200</v>
      </c>
      <c r="G17" s="1581"/>
      <c r="H17" s="1113" t="s">
        <v>1003</v>
      </c>
      <c r="I17" s="308" t="s">
        <v>1394</v>
      </c>
      <c r="J17" s="2535" t="e">
        <f ca="1">ROUND(IF(AND(项目基本情况!B11="自然人",项目基本情况!B10="北京市"),J6*M17/(1+'数据-取费表'!C42),J18+J19+J20),0)</f>
        <v>#N/A</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t="e">
        <f ca="1">ROUND(C14*F18,0)</f>
        <v>#N/A</v>
      </c>
      <c r="D18" s="308" t="s">
        <v>1386</v>
      </c>
      <c r="E18" s="308" t="s">
        <v>1387</v>
      </c>
      <c r="F18" s="328">
        <f>'数据-取费表'!B36</f>
        <v>1.4999999999999999E-2</v>
      </c>
      <c r="G18" s="1581"/>
      <c r="H18" s="1113" t="s">
        <v>1002</v>
      </c>
      <c r="I18" s="308" t="s">
        <v>1398</v>
      </c>
      <c r="J18" s="24" t="e">
        <f ca="1">ROUND(J6*M18/(1+'数据-取费表'!C42),2)</f>
        <v>#N/A</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t="e">
        <f ca="1">SUM(C14:C18)</f>
        <v>#N/A</v>
      </c>
      <c r="D19" s="136" t="s">
        <v>1401</v>
      </c>
      <c r="E19" s="1545"/>
      <c r="F19" s="26"/>
      <c r="G19" s="1569"/>
      <c r="H19" s="1113" t="s">
        <v>1004</v>
      </c>
      <c r="I19" s="308" t="s">
        <v>1402</v>
      </c>
      <c r="J19" s="24" t="e">
        <f ca="1">IF(K19="按租金收入计税",ROUND(J6*M19/(1+'数据-取费表'!C42),2),ROUND(C29*M19*0.7,2))</f>
        <v>#N/A</v>
      </c>
      <c r="K19" s="1555" t="s">
        <v>1403</v>
      </c>
      <c r="L19" s="308" t="s">
        <v>1387</v>
      </c>
      <c r="M19" s="328">
        <f>IF(K19="按租金收入计税",'数据-取费表'!B51,'数据-取费表'!B50)</f>
        <v>1.2E-2</v>
      </c>
    </row>
    <row r="20" spans="1:37" s="1582" customFormat="1" ht="18" customHeight="1">
      <c r="A20" s="1113" t="s">
        <v>1007</v>
      </c>
      <c r="B20" s="308" t="s">
        <v>1404</v>
      </c>
      <c r="C20" s="24" t="e">
        <f ca="1">ROUND(C19*F20,0)</f>
        <v>#N/A</v>
      </c>
      <c r="D20" s="329" t="s">
        <v>1405</v>
      </c>
      <c r="E20" s="308" t="s">
        <v>1387</v>
      </c>
      <c r="F20" s="328">
        <f>'数据-取费表'!B37</f>
        <v>0.02</v>
      </c>
      <c r="G20" s="1581"/>
      <c r="H20" s="1113" t="s">
        <v>1354</v>
      </c>
      <c r="I20" s="160" t="s">
        <v>1406</v>
      </c>
      <c r="J20" s="25" t="e">
        <f ca="1">ROUND(M20*M21/10000,2)</f>
        <v>#N/A</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t="e">
        <f ca="1">ROUND(J14*M22,1)</f>
        <v>#N/A</v>
      </c>
      <c r="K22" s="1529" t="s">
        <v>1415</v>
      </c>
      <c r="L22" s="308" t="s">
        <v>1387</v>
      </c>
      <c r="M22" s="334" t="e">
        <f ca="1">INDIRECT("'数据-取费表'!Ak"&amp;$G$1)</f>
        <v>#N/A</v>
      </c>
    </row>
    <row r="23" spans="1:37" s="1582" customFormat="1" ht="18" customHeight="1">
      <c r="A23" s="1113" t="s">
        <v>1002</v>
      </c>
      <c r="B23" s="308" t="s">
        <v>1416</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t="e">
        <f ca="1">ROUND(J13*M23,1)</f>
        <v>#N/A</v>
      </c>
      <c r="K23" s="1529" t="s">
        <v>1419</v>
      </c>
      <c r="L23" s="308" t="s">
        <v>1420</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t="e">
        <f ca="1">ROUND(J5*M24,1)</f>
        <v>#N/A</v>
      </c>
      <c r="K24" s="1251" t="s">
        <v>1424</v>
      </c>
      <c r="L24" s="1249" t="s">
        <v>1420</v>
      </c>
      <c r="M24" s="1245"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t="e">
        <f ca="1">J5-J16</f>
        <v>#N/A</v>
      </c>
      <c r="K25" s="1254" t="s">
        <v>1429</v>
      </c>
      <c r="L25" s="1255"/>
      <c r="M25" s="1256"/>
    </row>
    <row r="26" spans="1:37">
      <c r="A26" s="1113" t="s">
        <v>1002</v>
      </c>
      <c r="B26" s="308" t="s">
        <v>1430</v>
      </c>
      <c r="C26" s="24" t="e">
        <f ca="1">ROUND((C19+C20)*F26,0)</f>
        <v>#N/A</v>
      </c>
      <c r="D26" s="329" t="s">
        <v>1431</v>
      </c>
      <c r="E26" s="319" t="s">
        <v>1432</v>
      </c>
      <c r="F26" s="318" t="e">
        <f ca="1">INDIRECT("'数据-取费表'!q"&amp;$G$1)</f>
        <v>#N/A</v>
      </c>
      <c r="G26" s="1569"/>
      <c r="H26" s="305" t="s">
        <v>1000</v>
      </c>
      <c r="I26" s="306" t="s">
        <v>1433</v>
      </c>
      <c r="J26" s="307" t="e">
        <f ca="1">IF(J5&lt;&gt;0,ROUND(J25*(1-((1+M28)/(1+M26))^M27)/(M26-M28),0),0)</f>
        <v>#N/A</v>
      </c>
      <c r="K26" s="330" t="s">
        <v>1434</v>
      </c>
      <c r="L26" s="308" t="s">
        <v>1435</v>
      </c>
      <c r="M26" s="318" t="e">
        <f ca="1">INDIRECT("'数据-取费表'!I"&amp;$G$1)</f>
        <v>#N/A</v>
      </c>
    </row>
    <row r="27" spans="1:37" ht="18" customHeight="1">
      <c r="A27" s="1113" t="s">
        <v>1004</v>
      </c>
      <c r="B27" s="308" t="s">
        <v>1436</v>
      </c>
      <c r="C27" s="24" t="e">
        <f ca="1">ROUND(F21*F26,4)</f>
        <v>#N/A</v>
      </c>
      <c r="D27" s="329" t="s">
        <v>1437</v>
      </c>
      <c r="E27" s="326"/>
      <c r="F27" s="327"/>
      <c r="G27" s="1569"/>
      <c r="H27" s="310"/>
      <c r="I27" s="311"/>
      <c r="J27" s="312"/>
      <c r="K27" s="338" t="s">
        <v>1438</v>
      </c>
      <c r="L27" s="308" t="s">
        <v>1439</v>
      </c>
      <c r="M27" s="339" t="e">
        <f ca="1">INDIRECT("'数据-取费表'!ag"&amp;$G$1)</f>
        <v>#N/A</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t="e">
        <f ca="1">ROUND((C19+C20+C23+C26)/(1-F21-C24-C27-C28),0)</f>
        <v>#N/A</v>
      </c>
      <c r="D29" s="1251"/>
      <c r="E29" s="1249"/>
      <c r="F29" s="1252"/>
      <c r="G29" s="1581"/>
      <c r="H29" s="340" t="s">
        <v>1001</v>
      </c>
      <c r="I29" s="341" t="s">
        <v>1444</v>
      </c>
      <c r="J29" s="342" t="e">
        <f ca="1">ROUND(J26/(1+F40)^F41,0)</f>
        <v>#N/A</v>
      </c>
      <c r="K29" s="343" t="s">
        <v>1445</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t="e">
        <f ca="1">ROUND(C31+C36+C37+C38,0)</f>
        <v>#N/A</v>
      </c>
      <c r="D30" s="1246" t="s">
        <v>1390</v>
      </c>
      <c r="E30" s="1247"/>
      <c r="F30" s="1203"/>
      <c r="G30" s="1569"/>
      <c r="H30" s="2927"/>
      <c r="I30" s="1583"/>
      <c r="J30" s="1584"/>
      <c r="K30" s="2702"/>
      <c r="L30" s="2928"/>
      <c r="M30" s="2929"/>
    </row>
    <row r="31" spans="1:37" ht="18" customHeight="1">
      <c r="A31" s="1113" t="s">
        <v>1003</v>
      </c>
      <c r="B31" s="308" t="s">
        <v>1394</v>
      </c>
      <c r="C31" s="2535" t="e">
        <f ca="1">ROUND(IF(AND(项目基本情况!B11="自然人",项目基本情况!B10="北京市"),C6*F31/(1+'数据-取费表'!C42),C32+C33+C34),0)</f>
        <v>#N/A</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t="e">
        <f ca="1">IF(项目基本情况!B11="自然人","——",ROUND(C6*F32/(1+'数据-取费表'!C42),2))</f>
        <v>#N/A</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t="e">
        <f ca="1">IF(项目基本情况!B11="自然人","——",IF(D33="按租金收入计税",ROUND(C6*F33/(1+'数据-取费表'!C42),2),IF(D33="按房产原值计税",ROUND(C29*F33*0.7,2),INDIRECT("'数据-取费表'!Aj"&amp;$G$1))))</f>
        <v>#N/A</v>
      </c>
      <c r="D33" s="1555" t="s">
        <v>3217</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t="e">
        <f ca="1">IF(项目基本情况!B11="自然人","——",ROUND(F34*F35/10000,2))</f>
        <v>#N/A</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t="e">
        <f ca="1">INDIRECT("'数据-取费表'!r"&amp;$G$1)</f>
        <v>#N/A</v>
      </c>
      <c r="G35" s="1569"/>
      <c r="H35" s="2927"/>
      <c r="I35" s="1583"/>
      <c r="J35" s="1584"/>
      <c r="K35" s="2931"/>
      <c r="L35" s="2930"/>
      <c r="M35" s="2930"/>
    </row>
    <row r="36" spans="1:18" ht="18" customHeight="1">
      <c r="A36" s="1261" t="s">
        <v>1007</v>
      </c>
      <c r="B36" s="308" t="s">
        <v>1414</v>
      </c>
      <c r="C36" s="24" t="e">
        <f ca="1">ROUND(C29*F36,1)</f>
        <v>#N/A</v>
      </c>
      <c r="D36" s="1529" t="s">
        <v>1447</v>
      </c>
      <c r="E36" s="308" t="s">
        <v>1387</v>
      </c>
      <c r="F36" s="334" t="e">
        <f ca="1">INDIRECT("'数据-取费表'!Ak"&amp;$G$1)</f>
        <v>#N/A</v>
      </c>
      <c r="G36" s="1569"/>
      <c r="H36" s="2930"/>
      <c r="I36" s="1583"/>
      <c r="J36" s="1584"/>
      <c r="K36" s="2771"/>
      <c r="L36" s="2930"/>
      <c r="M36" s="2930"/>
    </row>
    <row r="37" spans="1:18" ht="18" customHeight="1">
      <c r="A37" s="1113" t="s">
        <v>1043</v>
      </c>
      <c r="B37" s="308" t="s">
        <v>1418</v>
      </c>
      <c r="C37" s="24" t="e">
        <f ca="1">ROUND(C13*F37,1)</f>
        <v>#N/A</v>
      </c>
      <c r="D37" s="1529" t="s">
        <v>1419</v>
      </c>
      <c r="E37" s="308" t="s">
        <v>1420</v>
      </c>
      <c r="F37" s="336" t="e">
        <f ca="1">INDIRECT("'数据-取费表'!Al"&amp;$G$1)</f>
        <v>#N/A</v>
      </c>
      <c r="G37" s="1569"/>
      <c r="H37" s="2930"/>
      <c r="I37" s="1583"/>
      <c r="J37" s="1584"/>
      <c r="K37" s="2771"/>
      <c r="L37" s="2930"/>
      <c r="M37" s="2930"/>
    </row>
    <row r="38" spans="1:18" ht="18" customHeight="1" thickBot="1">
      <c r="A38" s="1248" t="s">
        <v>1358</v>
      </c>
      <c r="B38" s="1249" t="s">
        <v>1404</v>
      </c>
      <c r="C38" s="1250" t="e">
        <f ca="1">ROUND(C5*F38,1)</f>
        <v>#N/A</v>
      </c>
      <c r="D38" s="1251" t="s">
        <v>1424</v>
      </c>
      <c r="E38" s="1249" t="s">
        <v>1420</v>
      </c>
      <c r="F38" s="1245" t="e">
        <f ca="1">INDIRECT("'数据-取费表'!Am"&amp;$G$1)</f>
        <v>#N/A</v>
      </c>
      <c r="G38" s="1569"/>
      <c r="H38" s="2930"/>
      <c r="I38" s="1583"/>
      <c r="J38" s="1584"/>
      <c r="K38" s="2934"/>
      <c r="L38" s="2930"/>
      <c r="M38" s="2930"/>
    </row>
    <row r="39" spans="1:18" ht="24.6" customHeight="1" thickTop="1">
      <c r="A39" s="1238" t="s">
        <v>999</v>
      </c>
      <c r="B39" s="1253" t="s">
        <v>1448</v>
      </c>
      <c r="C39" s="316" t="e">
        <f ca="1">C5-C30</f>
        <v>#N/A</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#N/A</v>
      </c>
      <c r="D40" s="330" t="s">
        <v>1434</v>
      </c>
      <c r="E40" s="308" t="s">
        <v>1435</v>
      </c>
      <c r="F40" s="318" t="e">
        <f ca="1">INDIRECT("'数据-取费表'!I"&amp;$G$1)</f>
        <v>#N/A</v>
      </c>
      <c r="G40" s="1569"/>
      <c r="H40" s="1646"/>
      <c r="I40" s="1583"/>
      <c r="J40" s="1584"/>
      <c r="K40" s="2934"/>
      <c r="L40" s="1646"/>
      <c r="M40" s="1646"/>
    </row>
    <row r="41" spans="1:18" ht="18" customHeight="1">
      <c r="A41" s="310"/>
      <c r="B41" s="311"/>
      <c r="C41" s="312"/>
      <c r="D41" s="338" t="s">
        <v>1451</v>
      </c>
      <c r="E41" s="308" t="s">
        <v>1439</v>
      </c>
      <c r="F41" s="339" t="e">
        <f ca="1">IF(INDIRECT("'数据-取费表'!af"&amp;$G$1)=0,INDIRECT("'数据-取费表'!ae"&amp;$G$1),INDIRECT("'数据-取费表'!af"&amp;$G$1))</f>
        <v>#N/A</v>
      </c>
      <c r="G41" s="1569"/>
      <c r="H41" s="1352"/>
      <c r="I41" s="1583"/>
      <c r="J41" s="1584"/>
      <c r="K41" s="2771"/>
      <c r="L41" s="1352"/>
      <c r="M41" s="1352"/>
    </row>
    <row r="42" spans="1:18" ht="18" customHeight="1">
      <c r="A42" s="314"/>
      <c r="B42" s="315"/>
      <c r="C42" s="316"/>
      <c r="D42" s="333"/>
      <c r="E42" s="308" t="s">
        <v>1442</v>
      </c>
      <c r="F42" s="318" t="e">
        <f ca="1">INDIRECT("'数据-取费表'!v"&amp;$G$1)</f>
        <v>#N/A</v>
      </c>
      <c r="G42" s="1569"/>
      <c r="H42" s="1352"/>
      <c r="I42" s="1583"/>
      <c r="J42" s="1584"/>
      <c r="K42" s="2771"/>
      <c r="L42" s="1352"/>
      <c r="M42" s="1352"/>
    </row>
    <row r="43" spans="1:18" ht="18" customHeight="1" thickBot="1">
      <c r="A43" s="340" t="s">
        <v>1001</v>
      </c>
      <c r="B43" s="341" t="s">
        <v>1452</v>
      </c>
      <c r="C43" s="342" t="e">
        <f ca="1">ROUND(C40*10000/F43,0)</f>
        <v>#N/A</v>
      </c>
      <c r="D43" s="343" t="s">
        <v>1453</v>
      </c>
      <c r="E43" s="344" t="s">
        <v>1454</v>
      </c>
      <c r="F43" s="345" t="e">
        <f ca="1">INDIRECT("'数据-取费表'!k"&amp;$G$1)</f>
        <v>#N/A</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8" thickBot="1">
      <c r="A46" s="1589" t="s">
        <v>1485</v>
      </c>
      <c r="C46" s="1590" t="e">
        <f ca="1">C68-C40</f>
        <v>#N/A</v>
      </c>
      <c r="D46" s="1591" t="str">
        <f>C2</f>
        <v>万元</v>
      </c>
      <c r="E46" s="1585"/>
      <c r="F46" s="1585"/>
      <c r="I46" s="1592" t="s">
        <v>1486</v>
      </c>
      <c r="J46" s="1593"/>
      <c r="K46" s="1594"/>
      <c r="L46" s="1595" t="e">
        <f ca="1">IF(M47="住宅",0,IF(L48&gt;J51,L60,J60))</f>
        <v>#N/A</v>
      </c>
      <c r="O46" s="1596" t="s">
        <v>1487</v>
      </c>
      <c r="P46" s="1597" t="s">
        <v>1488</v>
      </c>
      <c r="Q46" s="1598" t="s">
        <v>1489</v>
      </c>
      <c r="R46" s="1598" t="s">
        <v>1490</v>
      </c>
    </row>
    <row r="47" spans="1:18" s="1569" customFormat="1" ht="13.8" thickBot="1">
      <c r="A47" s="1077" t="s">
        <v>1361</v>
      </c>
      <c r="B47" s="1109" t="s">
        <v>1362</v>
      </c>
      <c r="C47" s="1276" t="s">
        <v>1363</v>
      </c>
      <c r="D47" s="1109" t="s">
        <v>1364</v>
      </c>
      <c r="E47" s="1188" t="s">
        <v>1365</v>
      </c>
      <c r="F47" s="1189"/>
      <c r="G47" s="731"/>
      <c r="I47" s="1599" t="s">
        <v>1491</v>
      </c>
      <c r="J47" s="1600" t="s">
        <v>3218</v>
      </c>
      <c r="K47" s="1601" t="s">
        <v>1492</v>
      </c>
      <c r="L47" s="1602" t="e">
        <f ca="1">INDIRECT("'数据-取费表'!d"&amp;$G$1)</f>
        <v>#N/A</v>
      </c>
      <c r="M47" s="1565" t="str">
        <f>IF(ISNUMBER(FIND("住宅",C1)),"住宅","非住宅")</f>
        <v>非住宅</v>
      </c>
      <c r="O47" s="1603" t="s">
        <v>1008</v>
      </c>
      <c r="P47" s="1604" t="s">
        <v>1493</v>
      </c>
      <c r="Q47" s="1605" t="e">
        <f ca="1">C40+J29</f>
        <v>#N/A</v>
      </c>
      <c r="R47" s="1605" t="s">
        <v>1494</v>
      </c>
    </row>
    <row r="48" spans="1:18" s="1569" customFormat="1" ht="40.200000000000003" thickBot="1">
      <c r="A48" s="1269" t="s">
        <v>1103</v>
      </c>
      <c r="B48" s="306" t="s">
        <v>1366</v>
      </c>
      <c r="C48" s="1544" t="e">
        <f ca="1">C49+C53+C55</f>
        <v>#N/A</v>
      </c>
      <c r="D48" s="1271"/>
      <c r="E48" s="1272"/>
      <c r="F48" s="1093"/>
      <c r="G48" s="731"/>
      <c r="H48" s="732"/>
      <c r="I48" s="1606" t="s">
        <v>1495</v>
      </c>
      <c r="J48" s="1607" t="s">
        <v>3219</v>
      </c>
      <c r="K48" s="1608" t="s">
        <v>1496</v>
      </c>
      <c r="L48" s="1609" t="e">
        <f ca="1">INDIRECT("'数据-取费表'!f"&amp;$G$1)</f>
        <v>#N/A</v>
      </c>
      <c r="O48" s="1603" t="s">
        <v>1009</v>
      </c>
      <c r="P48" s="1604" t="s">
        <v>1497</v>
      </c>
      <c r="Q48" s="1605" t="e">
        <f ca="1">J60</f>
        <v>#N/A</v>
      </c>
      <c r="R48" s="1605" t="s">
        <v>1498</v>
      </c>
    </row>
    <row r="49" spans="1:18" s="1569" customFormat="1" ht="13.8" thickBot="1">
      <c r="A49" s="1106" t="s">
        <v>1104</v>
      </c>
      <c r="B49" s="1556" t="s">
        <v>1455</v>
      </c>
      <c r="C49" s="1273" t="e">
        <f ca="1">ROUND(F49*F51*F50*(1-F52)/10000,0)</f>
        <v>#N/A</v>
      </c>
      <c r="D49" s="1185" t="s">
        <v>2850</v>
      </c>
      <c r="E49" s="1557" t="s">
        <v>1456</v>
      </c>
      <c r="F49" s="1190"/>
      <c r="G49" s="1610"/>
      <c r="H49" s="732"/>
      <c r="I49" s="1606" t="s">
        <v>1499</v>
      </c>
      <c r="J49" s="1611">
        <v>2000</v>
      </c>
      <c r="K49" s="1608" t="s">
        <v>1500</v>
      </c>
      <c r="L49" s="1612"/>
      <c r="O49" s="1613" t="s">
        <v>1010</v>
      </c>
      <c r="P49" s="1604" t="s">
        <v>1501</v>
      </c>
      <c r="Q49" s="1605" t="e">
        <f ca="1">C29</f>
        <v>#N/A</v>
      </c>
      <c r="R49" s="1605" t="s">
        <v>1494</v>
      </c>
    </row>
    <row r="50" spans="1:18" s="1569" customFormat="1" ht="13.8" thickBot="1">
      <c r="A50" s="1107"/>
      <c r="B50" s="1110"/>
      <c r="C50" s="1277"/>
      <c r="D50" s="1084"/>
      <c r="E50" s="1186" t="s">
        <v>1371</v>
      </c>
      <c r="F50" s="1187" t="e">
        <f ca="1">F7</f>
        <v>#N/A</v>
      </c>
      <c r="H50" s="732"/>
      <c r="I50" s="1606" t="s">
        <v>1502</v>
      </c>
      <c r="J50" s="1614">
        <f>SUMPRODUCT((I63:I65=J47)*(J62:L62=J48)*(J63:L65))</f>
        <v>60</v>
      </c>
      <c r="K50" s="1608" t="s">
        <v>1503</v>
      </c>
      <c r="L50" s="1612"/>
      <c r="M50" s="1615"/>
      <c r="O50" s="1613" t="s">
        <v>1011</v>
      </c>
      <c r="P50" s="1604" t="s">
        <v>1504</v>
      </c>
      <c r="Q50" s="1616" t="e">
        <f ca="1">J58</f>
        <v>#N/A</v>
      </c>
      <c r="R50" s="1605"/>
    </row>
    <row r="51" spans="1:18" s="1569" customFormat="1" ht="13.8" thickBot="1">
      <c r="A51" s="1108"/>
      <c r="B51" s="1110"/>
      <c r="C51" s="1111"/>
      <c r="D51" s="1084"/>
      <c r="E51" s="1112" t="s">
        <v>1372</v>
      </c>
      <c r="F51" s="309" t="e">
        <f ca="1">F8</f>
        <v>#N/A</v>
      </c>
      <c r="I51" s="1617" t="s">
        <v>1505</v>
      </c>
      <c r="J51" s="1618">
        <f>IF(J49="",J50,J49+J50-YEAR('数据-取费表'!B2))</f>
        <v>39</v>
      </c>
      <c r="K51" s="1619" t="s">
        <v>1506</v>
      </c>
      <c r="L51" s="1620" t="e">
        <f ca="1">ROUND(-PV(INDIRECT("'数据-取费表'!h"&amp;$G$1),J51,(C39-C13*C76),0),0)</f>
        <v>#N/A</v>
      </c>
      <c r="M51" s="1621"/>
      <c r="O51" s="1613" t="s">
        <v>1012</v>
      </c>
      <c r="P51" s="1604" t="s">
        <v>1507</v>
      </c>
      <c r="Q51" s="1616">
        <f>J52</f>
        <v>0.09</v>
      </c>
      <c r="R51" s="1605"/>
    </row>
    <row r="52" spans="1:18" s="1569" customFormat="1" ht="13.8" thickBot="1">
      <c r="A52" s="1108"/>
      <c r="B52" s="1110"/>
      <c r="C52" s="1111"/>
      <c r="D52" s="1084"/>
      <c r="E52" s="1112" t="s">
        <v>1373</v>
      </c>
      <c r="F52" s="1184"/>
      <c r="I52" s="1622" t="s">
        <v>1508</v>
      </c>
      <c r="J52" s="1623">
        <v>0.09</v>
      </c>
      <c r="K52" s="1622" t="s">
        <v>1509</v>
      </c>
      <c r="L52" s="1623"/>
      <c r="O52" s="1613" t="s">
        <v>1013</v>
      </c>
      <c r="P52" s="1604" t="s">
        <v>1510</v>
      </c>
      <c r="Q52" s="1605" t="e">
        <f ca="1">J53</f>
        <v>#N/A</v>
      </c>
      <c r="R52" s="1605" t="s">
        <v>1511</v>
      </c>
    </row>
    <row r="53" spans="1:18" s="1569" customFormat="1" ht="36.6" thickBot="1">
      <c r="A53" s="1313" t="s">
        <v>1105</v>
      </c>
      <c r="B53" s="1558" t="s">
        <v>1374</v>
      </c>
      <c r="C53" s="322">
        <f ca="1">ROUND(IF(F53="押一",C49/12*F11,IF(F53="押二",C49/12*2*F11,IF(F53="押三",C49/12*3*F11,C54*F11))),0)</f>
        <v>0</v>
      </c>
      <c r="D53" s="1551" t="s">
        <v>2856</v>
      </c>
      <c r="E53" s="319" t="s">
        <v>1375</v>
      </c>
      <c r="F53" s="1275"/>
      <c r="I53" s="1624" t="s">
        <v>1512</v>
      </c>
      <c r="J53" s="2387" t="e">
        <f ca="1">IF(M47="住宅",IF(D1="——",MAX(J51,L48),MAX(J51,L48-'数据-取费表'!B24)),IF(D1="——",MIN(J51,L48),MIN(J51,L48-'数据-取费表'!B24)))</f>
        <v>#N/A</v>
      </c>
      <c r="K53" s="3300" t="s">
        <v>1513</v>
      </c>
      <c r="L53" s="3301"/>
      <c r="O53" s="1603" t="s">
        <v>1014</v>
      </c>
      <c r="P53" s="1604" t="s">
        <v>1514</v>
      </c>
      <c r="Q53" s="1605" t="e">
        <f ca="1">Q47+Q48</f>
        <v>#N/A</v>
      </c>
      <c r="R53" s="1605" t="s">
        <v>1015</v>
      </c>
    </row>
    <row r="54" spans="1:18" s="1569" customFormat="1" ht="24.6" thickBot="1">
      <c r="A54" s="1314"/>
      <c r="B54" s="1552" t="s">
        <v>1353</v>
      </c>
      <c r="C54" s="1090"/>
      <c r="D54" s="1551"/>
      <c r="E54" s="1559"/>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1515</v>
      </c>
      <c r="P54" s="1566"/>
      <c r="Q54" s="1566"/>
      <c r="R54" s="1566"/>
    </row>
    <row r="55" spans="1:18" s="1569" customFormat="1" ht="13.8" thickBot="1">
      <c r="A55" s="1242" t="s">
        <v>1043</v>
      </c>
      <c r="B55" s="1554" t="s">
        <v>1378</v>
      </c>
      <c r="C55" s="1243"/>
      <c r="D55" s="1551"/>
      <c r="E55" s="1559"/>
      <c r="F55" s="1625"/>
      <c r="I55" s="1628" t="s">
        <v>1516</v>
      </c>
      <c r="J55" s="1629" t="e">
        <f ca="1">ROUND(IF(J47="钢混",J57/J50,1-(1-2%)*(J50-J57)/J50),3)</f>
        <v>#N/A</v>
      </c>
      <c r="K55" s="1630" t="s">
        <v>1517</v>
      </c>
      <c r="L55" s="1631" t="s">
        <v>1518</v>
      </c>
      <c r="O55" s="1596" t="s">
        <v>1487</v>
      </c>
      <c r="P55" s="1597" t="s">
        <v>1488</v>
      </c>
      <c r="Q55" s="1598" t="s">
        <v>1489</v>
      </c>
      <c r="R55" s="1598" t="s">
        <v>1490</v>
      </c>
    </row>
    <row r="56" spans="1:18" s="1569" customFormat="1" ht="37.200000000000003" thickTop="1" thickBot="1">
      <c r="A56" s="1088">
        <v>2</v>
      </c>
      <c r="B56" s="1089" t="s">
        <v>1379</v>
      </c>
      <c r="C56" s="238" t="e">
        <f ca="1">C13</f>
        <v>#N/A</v>
      </c>
      <c r="D56" s="1632"/>
      <c r="E56" s="1633"/>
      <c r="F56" s="1625"/>
      <c r="I56" s="1634" t="s">
        <v>1519</v>
      </c>
      <c r="J56" s="1635" t="s">
        <v>3211</v>
      </c>
      <c r="K56" s="1606" t="s">
        <v>1520</v>
      </c>
      <c r="L56" s="1609" t="e">
        <f ca="1">IF(L48&lt;J51,"——",L48-J53)</f>
        <v>#N/A</v>
      </c>
      <c r="O56" s="1603" t="s">
        <v>1008</v>
      </c>
      <c r="P56" s="1604" t="s">
        <v>1493</v>
      </c>
      <c r="Q56" s="1605" t="e">
        <f ca="1">C40+J29</f>
        <v>#N/A</v>
      </c>
      <c r="R56" s="1605" t="s">
        <v>1494</v>
      </c>
    </row>
    <row r="57" spans="1:18" s="1569" customFormat="1" ht="24.6" thickBot="1">
      <c r="A57" s="1636"/>
      <c r="B57" s="1081" t="s">
        <v>1443</v>
      </c>
      <c r="C57" s="244" t="e">
        <f ca="1">C29</f>
        <v>#N/A</v>
      </c>
      <c r="D57" s="1637"/>
      <c r="E57" s="1638"/>
      <c r="F57" s="1639"/>
      <c r="I57" s="1640" t="s">
        <v>1521</v>
      </c>
      <c r="J57" s="1641" t="e">
        <f ca="1">IF(OR(M47="住宅",J51&lt;L48,J56="是"),"——",J51-L48)</f>
        <v>#N/A</v>
      </c>
      <c r="K57" s="1606" t="s">
        <v>1522</v>
      </c>
      <c r="L57" s="1609" t="e">
        <f ca="1">IF(L48&lt;J51,"——",IF(L55="比较法",L49,IF(L55="基准地价",L50,L51)))</f>
        <v>#N/A</v>
      </c>
      <c r="O57" s="1603" t="s">
        <v>1009</v>
      </c>
      <c r="P57" s="1604" t="s">
        <v>1523</v>
      </c>
      <c r="Q57" s="1605" t="e">
        <f ca="1">L60</f>
        <v>#N/A</v>
      </c>
      <c r="R57" s="1605" t="s">
        <v>1524</v>
      </c>
    </row>
    <row r="58" spans="1:18" s="1569" customFormat="1" ht="24.6" thickBot="1">
      <c r="A58" s="321" t="s">
        <v>998</v>
      </c>
      <c r="B58" s="1089" t="s">
        <v>1389</v>
      </c>
      <c r="C58" s="322" t="e">
        <f ca="1">ROUND(C59+C64+C65+C66,0)</f>
        <v>#N/A</v>
      </c>
      <c r="D58" s="1091" t="s">
        <v>1390</v>
      </c>
      <c r="E58" s="1092"/>
      <c r="F58" s="1093"/>
      <c r="I58" s="1640" t="s">
        <v>1525</v>
      </c>
      <c r="J58" s="1642" t="e">
        <f ca="1">IF(J55&lt;0.4,0.4,J55)</f>
        <v>#N/A</v>
      </c>
      <c r="K58" s="1619" t="s">
        <v>1526</v>
      </c>
      <c r="L58" s="1609" t="e">
        <f ca="1">ROUND(POWER(1+L52,L47-L48)*(POWER(1+L52,L48)-1)/(POWER(1+L52,L47)-1),4)</f>
        <v>#N/A</v>
      </c>
      <c r="O58" s="1613" t="s">
        <v>1010</v>
      </c>
      <c r="P58" s="1604" t="s">
        <v>1527</v>
      </c>
      <c r="Q58" s="1605">
        <f>IF(L55="比较法",L49,IF(L55="基准地价",L50,0))</f>
        <v>0</v>
      </c>
      <c r="R58" s="1605" t="s">
        <v>1494</v>
      </c>
    </row>
    <row r="59" spans="1:18" s="1569" customFormat="1" ht="24.6" thickBot="1">
      <c r="A59" s="1113" t="s">
        <v>1003</v>
      </c>
      <c r="B59" s="1081" t="s">
        <v>1394</v>
      </c>
      <c r="C59" s="2535" t="e">
        <f ca="1">ROUND(IF(AND(项目基本情况!B11="自然人",项目基本情况!B10="北京市"),C49*F59/(1+'数据-取费表'!C42),C60+C61+C62),0)</f>
        <v>#N/A</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1011</v>
      </c>
      <c r="P59" s="1604" t="s">
        <v>1529</v>
      </c>
      <c r="Q59" s="1616">
        <f>L52</f>
        <v>0</v>
      </c>
      <c r="R59" s="1605"/>
    </row>
    <row r="60" spans="1:18" s="1569" customFormat="1" ht="16.2" thickBot="1">
      <c r="A60" s="1113" t="s">
        <v>1002</v>
      </c>
      <c r="B60" s="1081" t="s">
        <v>1398</v>
      </c>
      <c r="C60" s="24" t="e">
        <f ca="1">IF(项目基本情况!B11="自然人","——",ROUND(C48*F60/(1+'数据-取费表'!C42),2))</f>
        <v>#N/A</v>
      </c>
      <c r="D60" s="1095" t="s">
        <v>1399</v>
      </c>
      <c r="E60" s="1081" t="s">
        <v>1387</v>
      </c>
      <c r="F60" s="337">
        <f t="shared" ref="F60:F66" si="0">F32</f>
        <v>5.6000000000000001E-2</v>
      </c>
      <c r="I60" s="1643" t="s">
        <v>1530</v>
      </c>
      <c r="J60" s="1644" t="e">
        <f ca="1">IF(OR(M47="住宅",J51&lt;L48,J56="是"),"0",ROUND(J59/(1+J52)^J53,0))</f>
        <v>#N/A</v>
      </c>
      <c r="K60" s="1645" t="s">
        <v>1531</v>
      </c>
      <c r="L60" s="1644" t="e">
        <f ca="1">IF(OR(M47="住宅",L48&lt;J51),0,ROUND(L57*(L58/L59-1),0))</f>
        <v>#N/A</v>
      </c>
      <c r="O60" s="1613" t="s">
        <v>1012</v>
      </c>
      <c r="P60" s="1604" t="s">
        <v>1532</v>
      </c>
      <c r="Q60" s="1605" t="e">
        <f ca="1">L58</f>
        <v>#N/A</v>
      </c>
      <c r="R60" s="1605" t="s">
        <v>1533</v>
      </c>
    </row>
    <row r="61" spans="1:18" s="1569" customFormat="1" ht="13.8" thickBot="1">
      <c r="A61" s="1113" t="s">
        <v>1457</v>
      </c>
      <c r="B61" s="1081" t="s">
        <v>1458</v>
      </c>
      <c r="C61" s="24" t="e">
        <f ca="1">IF(项目基本情况!B11="自然人","——",IF(D61="按租金收入计税",ROUND(C48*F61,2),IF(D61="按房产原值计税",ROUND(C57*F61*0.7,2),INDIRECT("'数据-取费表'!Aj"&amp;$G$1))))</f>
        <v>#N/A</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#N/A</v>
      </c>
      <c r="R61" s="1605" t="s">
        <v>1534</v>
      </c>
    </row>
    <row r="62" spans="1:18" s="1569" customFormat="1" ht="13.8" thickBot="1">
      <c r="A62" s="1113" t="s">
        <v>1460</v>
      </c>
      <c r="B62" s="1080" t="s">
        <v>1461</v>
      </c>
      <c r="C62" s="25" t="e">
        <f ca="1">IF(项目基本情况!B11="自然人","——",ROUND(F62*F63/10000,2))</f>
        <v>#N/A</v>
      </c>
      <c r="D62" s="1096" t="s">
        <v>1462</v>
      </c>
      <c r="E62" s="1081" t="s">
        <v>1463</v>
      </c>
      <c r="F62" s="331">
        <f t="shared" si="0"/>
        <v>24</v>
      </c>
      <c r="I62" s="1647" t="s">
        <v>1535</v>
      </c>
      <c r="J62" s="1648" t="s">
        <v>1536</v>
      </c>
      <c r="K62" s="1648" t="s">
        <v>1537</v>
      </c>
      <c r="L62" s="1648" t="s">
        <v>1538</v>
      </c>
      <c r="M62" s="1649" t="s">
        <v>1539</v>
      </c>
      <c r="O62" s="1603" t="s">
        <v>1014</v>
      </c>
      <c r="P62" s="1604" t="s">
        <v>1540</v>
      </c>
      <c r="Q62" s="1605" t="e">
        <f ca="1">Q56+Q57</f>
        <v>#N/A</v>
      </c>
      <c r="R62" s="1605" t="s">
        <v>1015</v>
      </c>
    </row>
    <row r="63" spans="1:18" s="1569" customFormat="1" ht="13.8" thickBot="1">
      <c r="A63" s="332"/>
      <c r="B63" s="1087"/>
      <c r="C63" s="29"/>
      <c r="D63" s="1097"/>
      <c r="E63" s="1081" t="s">
        <v>1464</v>
      </c>
      <c r="F63" s="309" t="e">
        <f t="shared" ca="1" si="0"/>
        <v>#N/A</v>
      </c>
      <c r="I63" s="1647" t="s">
        <v>1541</v>
      </c>
      <c r="J63" s="1648">
        <v>70</v>
      </c>
      <c r="K63" s="1648">
        <v>50</v>
      </c>
      <c r="L63" s="1648">
        <v>80</v>
      </c>
      <c r="M63" s="1650">
        <v>0.02</v>
      </c>
      <c r="O63" s="1588" t="s">
        <v>1542</v>
      </c>
      <c r="P63" s="1566"/>
      <c r="Q63" s="1566"/>
      <c r="R63" s="1566"/>
    </row>
    <row r="64" spans="1:18" s="1569" customFormat="1" ht="13.8" thickBot="1">
      <c r="A64" s="1113" t="s">
        <v>1465</v>
      </c>
      <c r="B64" s="1081" t="s">
        <v>1466</v>
      </c>
      <c r="C64" s="24" t="e">
        <f ca="1">ROUND(C57*F64,1)</f>
        <v>#N/A</v>
      </c>
      <c r="D64" s="1095" t="s">
        <v>1467</v>
      </c>
      <c r="E64" s="1081" t="s">
        <v>1459</v>
      </c>
      <c r="F64" s="334" t="e">
        <f t="shared" ca="1" si="0"/>
        <v>#N/A</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t="e">
        <f ca="1">ROUND(C56*F65,1)</f>
        <v>#N/A</v>
      </c>
      <c r="D65" s="1095" t="s">
        <v>1419</v>
      </c>
      <c r="E65" s="1081" t="s">
        <v>1420</v>
      </c>
      <c r="F65" s="336" t="e">
        <f t="shared" ca="1" si="0"/>
        <v>#N/A</v>
      </c>
      <c r="I65" s="1647" t="s">
        <v>1544</v>
      </c>
      <c r="J65" s="1648">
        <v>40</v>
      </c>
      <c r="K65" s="1648">
        <v>30</v>
      </c>
      <c r="L65" s="1648">
        <v>50</v>
      </c>
      <c r="M65" s="1650">
        <v>0.02</v>
      </c>
      <c r="O65" s="1603" t="s">
        <v>1008</v>
      </c>
      <c r="P65" s="1604" t="s">
        <v>1545</v>
      </c>
      <c r="Q65" s="1605" t="e">
        <f ca="1">C40+J29</f>
        <v>#N/A</v>
      </c>
      <c r="R65" s="1605" t="s">
        <v>1494</v>
      </c>
    </row>
    <row r="66" spans="1:18" s="1569" customFormat="1" ht="16.2" thickBot="1">
      <c r="A66" s="1113" t="s">
        <v>1469</v>
      </c>
      <c r="B66" s="1081" t="s">
        <v>1404</v>
      </c>
      <c r="C66" s="24" t="e">
        <f ca="1">ROUND(C48*F66,1)</f>
        <v>#N/A</v>
      </c>
      <c r="D66" s="1095" t="s">
        <v>1470</v>
      </c>
      <c r="E66" s="1081" t="s">
        <v>1387</v>
      </c>
      <c r="F66" s="318" t="e">
        <f t="shared" ca="1" si="0"/>
        <v>#N/A</v>
      </c>
      <c r="O66" s="1603" t="s">
        <v>1009</v>
      </c>
      <c r="P66" s="1604" t="s">
        <v>1523</v>
      </c>
      <c r="Q66" s="1605" t="e">
        <f ca="1">L60</f>
        <v>#N/A</v>
      </c>
      <c r="R66" s="1605" t="s">
        <v>1546</v>
      </c>
    </row>
    <row r="67" spans="1:18" s="1569" customFormat="1" ht="24.6" thickBot="1">
      <c r="A67" s="1088" t="s">
        <v>999</v>
      </c>
      <c r="B67" s="1098" t="s">
        <v>1428</v>
      </c>
      <c r="C67" s="322" t="e">
        <f ca="1">C48-C58</f>
        <v>#N/A</v>
      </c>
      <c r="D67" s="1094" t="s">
        <v>1429</v>
      </c>
      <c r="E67" s="1099"/>
      <c r="F67" s="1100"/>
      <c r="O67" s="1613" t="s">
        <v>1010</v>
      </c>
      <c r="P67" s="1604" t="s">
        <v>1527</v>
      </c>
      <c r="Q67" s="1651" t="e">
        <f ca="1">L51</f>
        <v>#N/A</v>
      </c>
      <c r="R67" s="1605" t="s">
        <v>1547</v>
      </c>
    </row>
    <row r="68" spans="1:18" s="1569" customFormat="1" ht="16.2" thickBot="1">
      <c r="A68" s="1078" t="s">
        <v>1000</v>
      </c>
      <c r="B68" s="1079" t="s">
        <v>1450</v>
      </c>
      <c r="C68" s="307" t="e">
        <f ca="1">ROUND(C67*(1-((1+F70)/(1+F68))^F69)/(F68-F70),0)</f>
        <v>#N/A</v>
      </c>
      <c r="D68" s="1096" t="s">
        <v>1434</v>
      </c>
      <c r="E68" s="1081" t="s">
        <v>1435</v>
      </c>
      <c r="F68" s="318" t="e">
        <f ca="1">F40</f>
        <v>#N/A</v>
      </c>
      <c r="O68" s="1613" t="s">
        <v>1011</v>
      </c>
      <c r="P68" s="1652" t="s">
        <v>1548</v>
      </c>
      <c r="Q68" s="1605" t="e">
        <f ca="1">ROUND(Q69-Q70*Q71,0)</f>
        <v>#N/A</v>
      </c>
      <c r="R68" s="1605" t="s">
        <v>1019</v>
      </c>
    </row>
    <row r="69" spans="1:18" s="1569" customFormat="1" ht="13.8" thickBot="1">
      <c r="A69" s="1082"/>
      <c r="B69" s="1083"/>
      <c r="C69" s="312"/>
      <c r="D69" s="1101" t="s">
        <v>1438</v>
      </c>
      <c r="E69" s="1081" t="s">
        <v>1439</v>
      </c>
      <c r="F69" s="339" t="e">
        <f ca="1">F41</f>
        <v>#N/A</v>
      </c>
      <c r="O69" s="1613" t="s">
        <v>1016</v>
      </c>
      <c r="P69" s="1652" t="s">
        <v>1549</v>
      </c>
      <c r="Q69" s="1605" t="e">
        <f ca="1">C39</f>
        <v>#N/A</v>
      </c>
      <c r="R69" s="1605" t="s">
        <v>1494</v>
      </c>
    </row>
    <row r="70" spans="1:18" s="1569" customFormat="1" ht="13.8" thickBot="1">
      <c r="A70" s="1085"/>
      <c r="B70" s="1086"/>
      <c r="C70" s="316"/>
      <c r="D70" s="1097"/>
      <c r="E70" s="1081" t="s">
        <v>1442</v>
      </c>
      <c r="F70" s="1184"/>
      <c r="O70" s="1613" t="s">
        <v>1017</v>
      </c>
      <c r="P70" s="1652" t="s">
        <v>1550</v>
      </c>
      <c r="Q70" s="1605" t="e">
        <f ca="1">C13</f>
        <v>#N/A</v>
      </c>
      <c r="R70" s="1605" t="s">
        <v>1494</v>
      </c>
    </row>
    <row r="71" spans="1:18" s="1569" customFormat="1" ht="13.8" thickBot="1">
      <c r="A71" s="1102" t="s">
        <v>1001</v>
      </c>
      <c r="B71" s="1103" t="s">
        <v>1452</v>
      </c>
      <c r="C71" s="342" t="e">
        <f ca="1">ROUND(C68*10000/F71,0)</f>
        <v>#N/A</v>
      </c>
      <c r="D71" s="1104" t="s">
        <v>1453</v>
      </c>
      <c r="E71" s="1105" t="s">
        <v>1454</v>
      </c>
      <c r="F71" s="345" t="e">
        <f ca="1">F43</f>
        <v>#N/A</v>
      </c>
      <c r="O71" s="1613" t="s">
        <v>1018</v>
      </c>
      <c r="P71" s="1652" t="s">
        <v>1551</v>
      </c>
      <c r="Q71" s="1616" t="e">
        <f ca="1">C76</f>
        <v>#N/A</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#N/A</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#N/A</v>
      </c>
      <c r="R74" s="1605" t="s">
        <v>1534</v>
      </c>
    </row>
    <row r="75" spans="1:18" ht="13.8" thickBot="1">
      <c r="A75" s="1569"/>
      <c r="B75" s="346" t="s">
        <v>1471</v>
      </c>
      <c r="C75" s="347" t="e">
        <f ca="1">ROUND(C13*C76,0)</f>
        <v>#N/A</v>
      </c>
      <c r="D75" s="1569"/>
      <c r="E75" s="1569"/>
      <c r="F75" s="1569"/>
      <c r="K75" s="1587"/>
      <c r="L75" s="1569"/>
      <c r="O75" s="1603" t="s">
        <v>1014</v>
      </c>
      <c r="P75" s="1604" t="s">
        <v>1514</v>
      </c>
      <c r="Q75" s="1605" t="e">
        <f ca="1">Q65+Q66</f>
        <v>#N/A</v>
      </c>
      <c r="R75" s="1605" t="s">
        <v>1015</v>
      </c>
    </row>
    <row r="76" spans="1:18">
      <c r="B76" s="348" t="s">
        <v>1472</v>
      </c>
      <c r="C76" s="349" t="e">
        <f ca="1">INDIRECT("'数据-取费表'!j"&amp;$G$1)</f>
        <v>#N/A</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#N/A</v>
      </c>
    </row>
    <row r="80" spans="1:18">
      <c r="B80" s="346" t="s">
        <v>1476</v>
      </c>
      <c r="C80" s="280" t="e">
        <f ca="1">ROUND(C75/C39,3)</f>
        <v>#N/A</v>
      </c>
    </row>
    <row r="81" spans="2:3">
      <c r="B81" s="276" t="s">
        <v>1477</v>
      </c>
      <c r="C81" s="244"/>
    </row>
    <row r="82" spans="2:3">
      <c r="B82" s="279" t="s">
        <v>1478</v>
      </c>
      <c r="C82" s="281" t="e">
        <f ca="1">1-C83</f>
        <v>#N/A</v>
      </c>
    </row>
    <row r="83" spans="2:3">
      <c r="B83" s="279" t="s">
        <v>1479</v>
      </c>
      <c r="C83" s="280" t="e">
        <f ca="1">ROUND(C13/C40,3)</f>
        <v>#N/A</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04" t="s">
        <v>1044</v>
      </c>
      <c r="B1" s="3305"/>
      <c r="C1" s="3306"/>
      <c r="D1" s="3307">
        <f>SUM(I10,I15,I20,I21,I23)</f>
        <v>0</v>
      </c>
      <c r="E1" s="3307"/>
      <c r="F1" s="3307"/>
      <c r="G1" s="3307"/>
      <c r="H1" s="3307"/>
      <c r="I1" s="3308"/>
    </row>
    <row r="2" spans="1:9">
      <c r="A2" s="3309" t="s">
        <v>1045</v>
      </c>
      <c r="B2" s="3310" t="s">
        <v>1046</v>
      </c>
      <c r="C2" s="3310"/>
      <c r="D2" s="1210" t="s">
        <v>1047</v>
      </c>
      <c r="E2" s="1210" t="s">
        <v>1048</v>
      </c>
      <c r="F2" s="1210" t="s">
        <v>1049</v>
      </c>
      <c r="G2" s="1210" t="s">
        <v>1050</v>
      </c>
      <c r="H2" s="1210" t="s">
        <v>1051</v>
      </c>
      <c r="I2" s="1211" t="s">
        <v>1052</v>
      </c>
    </row>
    <row r="3" spans="1:9">
      <c r="A3" s="3309"/>
      <c r="B3" s="3310" t="s">
        <v>1053</v>
      </c>
      <c r="C3" s="3310"/>
      <c r="D3" s="1212"/>
      <c r="E3" s="1210"/>
      <c r="F3" s="1213"/>
      <c r="G3" s="1213"/>
      <c r="H3" s="1214"/>
      <c r="I3" s="1215">
        <f>ROUND(D3*E3*F3*G3*H3/10000,0)</f>
        <v>0</v>
      </c>
    </row>
    <row r="4" spans="1:9">
      <c r="A4" s="3309"/>
      <c r="B4" s="3310" t="s">
        <v>1054</v>
      </c>
      <c r="C4" s="3310"/>
      <c r="D4" s="1212"/>
      <c r="E4" s="1210"/>
      <c r="F4" s="1213"/>
      <c r="G4" s="1213"/>
      <c r="H4" s="1214"/>
      <c r="I4" s="1215">
        <f t="shared" ref="I4:I9" si="0">ROUND(D4*E4*F4*G4*H4/10000,0)</f>
        <v>0</v>
      </c>
    </row>
    <row r="5" spans="1:9">
      <c r="A5" s="3309"/>
      <c r="B5" s="3310" t="s">
        <v>1055</v>
      </c>
      <c r="C5" s="3310"/>
      <c r="D5" s="1212"/>
      <c r="E5" s="1210"/>
      <c r="F5" s="1213"/>
      <c r="G5" s="1213"/>
      <c r="H5" s="1214"/>
      <c r="I5" s="1215">
        <f t="shared" si="0"/>
        <v>0</v>
      </c>
    </row>
    <row r="6" spans="1:9">
      <c r="A6" s="3309"/>
      <c r="B6" s="3310" t="s">
        <v>1056</v>
      </c>
      <c r="C6" s="3310"/>
      <c r="D6" s="1212"/>
      <c r="E6" s="1210"/>
      <c r="F6" s="1213"/>
      <c r="G6" s="1213"/>
      <c r="H6" s="1214"/>
      <c r="I6" s="1215">
        <f t="shared" si="0"/>
        <v>0</v>
      </c>
    </row>
    <row r="7" spans="1:9">
      <c r="A7" s="3309"/>
      <c r="B7" s="3310" t="s">
        <v>1057</v>
      </c>
      <c r="C7" s="3310"/>
      <c r="D7" s="1212"/>
      <c r="E7" s="1210"/>
      <c r="F7" s="1213"/>
      <c r="G7" s="1213"/>
      <c r="H7" s="1214"/>
      <c r="I7" s="1215">
        <f t="shared" si="0"/>
        <v>0</v>
      </c>
    </row>
    <row r="8" spans="1:9">
      <c r="A8" s="3309"/>
      <c r="B8" s="3310" t="s">
        <v>1058</v>
      </c>
      <c r="C8" s="3310"/>
      <c r="D8" s="1212"/>
      <c r="E8" s="1210"/>
      <c r="F8" s="1213"/>
      <c r="G8" s="1213"/>
      <c r="H8" s="1214"/>
      <c r="I8" s="1215">
        <f t="shared" si="0"/>
        <v>0</v>
      </c>
    </row>
    <row r="9" spans="1:9">
      <c r="A9" s="3309"/>
      <c r="B9" s="3310" t="s">
        <v>1059</v>
      </c>
      <c r="C9" s="3310"/>
      <c r="D9" s="1212"/>
      <c r="E9" s="1210"/>
      <c r="F9" s="1213"/>
      <c r="G9" s="1213"/>
      <c r="H9" s="1214"/>
      <c r="I9" s="1215">
        <f t="shared" si="0"/>
        <v>0</v>
      </c>
    </row>
    <row r="10" spans="1:9">
      <c r="A10" s="3309"/>
      <c r="B10" s="3311" t="s">
        <v>1060</v>
      </c>
      <c r="C10" s="3311"/>
      <c r="D10" s="1216"/>
      <c r="E10" s="1216" t="e">
        <f>ROUND(D1*10000/D10/H9,0)</f>
        <v>#DIV/0!</v>
      </c>
      <c r="F10" s="1217"/>
      <c r="G10" s="1217"/>
      <c r="H10" s="1218"/>
      <c r="I10" s="1219">
        <f>SUM(I3:I9)</f>
        <v>0</v>
      </c>
    </row>
    <row r="11" spans="1:9" ht="15.6">
      <c r="A11" s="3309" t="s">
        <v>1061</v>
      </c>
      <c r="B11" s="3310" t="s">
        <v>1062</v>
      </c>
      <c r="C11" s="3310"/>
      <c r="D11" s="1212" t="s">
        <v>1063</v>
      </c>
      <c r="E11" s="1212" t="s">
        <v>1064</v>
      </c>
      <c r="F11" s="1213" t="s">
        <v>1065</v>
      </c>
      <c r="G11" s="1213" t="s">
        <v>1051</v>
      </c>
      <c r="H11" s="1220" t="s">
        <v>1066</v>
      </c>
      <c r="I11" s="1211" t="s">
        <v>1052</v>
      </c>
    </row>
    <row r="12" spans="1:9">
      <c r="A12" s="3309"/>
      <c r="B12" s="3310" t="s">
        <v>1067</v>
      </c>
      <c r="C12" s="3310"/>
      <c r="D12" s="1212"/>
      <c r="E12" s="1212"/>
      <c r="F12" s="1213"/>
      <c r="G12" s="1214"/>
      <c r="H12" s="1221"/>
      <c r="I12" s="1211">
        <f>ROUND(D12*E12*F12*G12/10000,0)</f>
        <v>0</v>
      </c>
    </row>
    <row r="13" spans="1:9">
      <c r="A13" s="3309"/>
      <c r="B13" s="3310" t="s">
        <v>1068</v>
      </c>
      <c r="C13" s="3310"/>
      <c r="D13" s="1212"/>
      <c r="E13" s="1212"/>
      <c r="F13" s="1213"/>
      <c r="G13" s="1214"/>
      <c r="H13" s="1221"/>
      <c r="I13" s="1211">
        <f>ROUND(D13*E13*F13*G13/10000,0)</f>
        <v>0</v>
      </c>
    </row>
    <row r="14" spans="1:9">
      <c r="A14" s="3309"/>
      <c r="B14" s="3310" t="s">
        <v>1069</v>
      </c>
      <c r="C14" s="3310"/>
      <c r="D14" s="1212"/>
      <c r="E14" s="1212"/>
      <c r="F14" s="1213"/>
      <c r="G14" s="1214"/>
      <c r="H14" s="1221"/>
      <c r="I14" s="1211">
        <f>ROUND(D14*E14*F14*G14/10000,0)</f>
        <v>0</v>
      </c>
    </row>
    <row r="15" spans="1:9">
      <c r="A15" s="3309"/>
      <c r="B15" s="3311" t="s">
        <v>1060</v>
      </c>
      <c r="C15" s="3311"/>
      <c r="D15" s="1216"/>
      <c r="E15" s="1216">
        <f>SUM(E12:E14)</f>
        <v>0</v>
      </c>
      <c r="F15" s="1217"/>
      <c r="G15" s="1214"/>
      <c r="H15" s="1221"/>
      <c r="I15" s="1222">
        <f>SUM(I12:I14)</f>
        <v>0</v>
      </c>
    </row>
    <row r="16" spans="1:9" ht="24">
      <c r="A16" s="3309" t="s">
        <v>1070</v>
      </c>
      <c r="B16" s="3310" t="s">
        <v>1071</v>
      </c>
      <c r="C16" s="3310"/>
      <c r="D16" s="1212" t="s">
        <v>1047</v>
      </c>
      <c r="E16" s="1223" t="s">
        <v>1072</v>
      </c>
      <c r="F16" s="1213" t="s">
        <v>1073</v>
      </c>
      <c r="G16" s="1214" t="s">
        <v>1051</v>
      </c>
      <c r="H16" s="1220" t="s">
        <v>1066</v>
      </c>
      <c r="I16" s="1211" t="s">
        <v>1052</v>
      </c>
    </row>
    <row r="17" spans="1:9" ht="15.6">
      <c r="A17" s="3309"/>
      <c r="B17" s="3310" t="s">
        <v>1074</v>
      </c>
      <c r="C17" s="3310"/>
      <c r="D17" s="1212"/>
      <c r="E17" s="1212"/>
      <c r="F17" s="1213"/>
      <c r="G17" s="1214"/>
      <c r="H17" s="1224"/>
      <c r="I17" s="1225">
        <f>ROUND(D17*E17*F17*G17/10000,0)</f>
        <v>0</v>
      </c>
    </row>
    <row r="18" spans="1:9" ht="15.6">
      <c r="A18" s="3309"/>
      <c r="B18" s="3310" t="s">
        <v>1075</v>
      </c>
      <c r="C18" s="3310"/>
      <c r="D18" s="1212"/>
      <c r="E18" s="1212"/>
      <c r="F18" s="1213"/>
      <c r="G18" s="1214"/>
      <c r="H18" s="1224"/>
      <c r="I18" s="1225">
        <f>ROUND(D18*E18*F18*G18/10000,0)</f>
        <v>0</v>
      </c>
    </row>
    <row r="19" spans="1:9" ht="15.6">
      <c r="A19" s="3309"/>
      <c r="B19" s="3310" t="s">
        <v>1076</v>
      </c>
      <c r="C19" s="3310"/>
      <c r="D19" s="1212"/>
      <c r="E19" s="1212"/>
      <c r="F19" s="1213"/>
      <c r="G19" s="1214"/>
      <c r="H19" s="1224"/>
      <c r="I19" s="1225">
        <f>ROUND(D19*E19*F19*G19/10000,0)</f>
        <v>0</v>
      </c>
    </row>
    <row r="20" spans="1:9">
      <c r="A20" s="3309"/>
      <c r="B20" s="3311" t="s">
        <v>1060</v>
      </c>
      <c r="C20" s="3311"/>
      <c r="D20" s="1216">
        <f>SUM(D17:D19)</f>
        <v>0</v>
      </c>
      <c r="E20" s="1216"/>
      <c r="F20" s="1217"/>
      <c r="G20" s="1214"/>
      <c r="H20" s="1221"/>
      <c r="I20" s="1222">
        <f>SUM(I17:I19)</f>
        <v>0</v>
      </c>
    </row>
    <row r="21" spans="1:9">
      <c r="A21" s="3309" t="s">
        <v>1077</v>
      </c>
      <c r="B21" s="3313"/>
      <c r="C21" s="3313"/>
      <c r="D21" s="3313"/>
      <c r="E21" s="3313"/>
      <c r="F21" s="3313"/>
      <c r="G21" s="3313"/>
      <c r="H21" s="1503">
        <v>0.1</v>
      </c>
      <c r="I21" s="1219">
        <f>ROUND(I10*H21,0)</f>
        <v>0</v>
      </c>
    </row>
    <row r="22" spans="1:9" ht="15.6">
      <c r="A22" s="3314" t="s">
        <v>1078</v>
      </c>
      <c r="B22" s="3315"/>
      <c r="C22" s="3316"/>
      <c r="D22" s="1226" t="s">
        <v>1079</v>
      </c>
      <c r="E22" s="1226" t="s">
        <v>1080</v>
      </c>
      <c r="F22" s="1227" t="s">
        <v>1081</v>
      </c>
      <c r="G22" s="1227" t="s">
        <v>1082</v>
      </c>
      <c r="H22" s="1220" t="s">
        <v>1083</v>
      </c>
      <c r="I22" s="1211" t="s">
        <v>1084</v>
      </c>
    </row>
    <row r="23" spans="1:9" ht="15" thickBot="1">
      <c r="A23" s="3317"/>
      <c r="B23" s="3318"/>
      <c r="C23" s="3319"/>
      <c r="D23" s="1228"/>
      <c r="E23" s="1228"/>
      <c r="F23" s="1228"/>
      <c r="G23" s="1229"/>
      <c r="H23" s="1230"/>
      <c r="I23" s="1231">
        <f>ROUND(E23*D23*F23*(1-G23)/10000,0)</f>
        <v>0</v>
      </c>
    </row>
    <row r="26" spans="1:9">
      <c r="A26" s="1232" t="s">
        <v>1085</v>
      </c>
      <c r="B26" s="1232"/>
      <c r="C26" s="1232"/>
      <c r="D26" s="1232"/>
      <c r="E26" s="3320">
        <f>C27-C30-C31-C32</f>
        <v>0</v>
      </c>
      <c r="F26" s="3320"/>
      <c r="G26" s="3320"/>
      <c r="H26" s="1500" t="s">
        <v>1306</v>
      </c>
    </row>
    <row r="27" spans="1:9">
      <c r="A27" s="1233">
        <v>1</v>
      </c>
      <c r="B27" s="1234" t="s">
        <v>1086</v>
      </c>
      <c r="C27" s="1234">
        <f>C28+C29</f>
        <v>0</v>
      </c>
      <c r="D27" s="1234"/>
      <c r="E27" s="3321"/>
      <c r="F27" s="3321"/>
      <c r="G27" s="3321"/>
    </row>
    <row r="28" spans="1:9">
      <c r="A28" s="1235" t="s">
        <v>1087</v>
      </c>
      <c r="B28" s="1234" t="s">
        <v>1088</v>
      </c>
      <c r="C28" s="1234"/>
      <c r="D28" s="1234"/>
      <c r="E28" s="3321"/>
      <c r="F28" s="3321"/>
      <c r="G28" s="3321"/>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12"/>
      <c r="F32" s="3312"/>
      <c r="G32" s="3312"/>
    </row>
    <row r="33" spans="1:7" hidden="1">
      <c r="A33" s="3322" t="s">
        <v>1097</v>
      </c>
      <c r="B33" s="3323"/>
      <c r="C33" s="3323"/>
      <c r="D33" s="3324"/>
      <c r="E33" s="3320"/>
      <c r="F33" s="3320"/>
      <c r="G33" s="3320"/>
    </row>
    <row r="34" spans="1:7" hidden="1">
      <c r="A34" s="1237">
        <v>1</v>
      </c>
      <c r="B34" s="1234" t="s">
        <v>1098</v>
      </c>
      <c r="C34" s="1234"/>
      <c r="D34" s="1234"/>
      <c r="E34" s="3321"/>
      <c r="F34" s="3321"/>
      <c r="G34" s="3321"/>
    </row>
    <row r="35" spans="1:7" hidden="1">
      <c r="A35" s="1237">
        <v>2</v>
      </c>
      <c r="B35" s="1234" t="s">
        <v>1099</v>
      </c>
      <c r="C35" s="1234"/>
      <c r="D35" s="1234"/>
      <c r="E35" s="3321"/>
      <c r="F35" s="3321"/>
      <c r="G35" s="3321"/>
    </row>
    <row r="36" spans="1:7" hidden="1">
      <c r="A36" s="1237">
        <v>3</v>
      </c>
      <c r="B36" s="1234" t="s">
        <v>1100</v>
      </c>
      <c r="C36" s="1234"/>
      <c r="D36" s="1234"/>
      <c r="E36" s="3321"/>
      <c r="F36" s="3321"/>
      <c r="G36" s="3321"/>
    </row>
    <row r="37" spans="1:7" hidden="1">
      <c r="A37" s="1237">
        <v>4</v>
      </c>
      <c r="B37" s="1234" t="s">
        <v>1101</v>
      </c>
      <c r="C37" s="1234"/>
      <c r="D37" s="1234"/>
      <c r="E37" s="3321"/>
      <c r="F37" s="3321"/>
      <c r="G37" s="3321"/>
    </row>
    <row r="38" spans="1:7" hidden="1">
      <c r="A38" s="3322" t="s">
        <v>1102</v>
      </c>
      <c r="B38" s="3323"/>
      <c r="C38" s="3323"/>
      <c r="D38" s="3324"/>
      <c r="E38" s="3320"/>
      <c r="F38" s="3320"/>
      <c r="G38" s="33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4077.78</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4.4">
      <c r="A4" s="361" t="s">
        <v>2357</v>
      </c>
      <c r="B4" s="362"/>
      <c r="C4" s="3343" t="s">
        <v>2358</v>
      </c>
      <c r="D4" s="3344"/>
      <c r="E4" s="3345" t="s">
        <v>2359</v>
      </c>
      <c r="F4" s="3346"/>
      <c r="G4" s="3343" t="s">
        <v>2360</v>
      </c>
      <c r="H4" s="3344"/>
      <c r="I4" s="3343" t="s">
        <v>2361</v>
      </c>
      <c r="J4" s="3344"/>
      <c r="K4" s="2076" t="s">
        <v>2362</v>
      </c>
      <c r="L4" s="2945"/>
      <c r="M4" s="2946"/>
      <c r="N4" s="2946"/>
      <c r="O4" s="2946"/>
      <c r="P4" s="3347" t="s">
        <v>2363</v>
      </c>
      <c r="Q4" s="3348"/>
      <c r="R4" s="3330" t="s">
        <v>2359</v>
      </c>
      <c r="S4" s="3331"/>
      <c r="T4" s="3330" t="s">
        <v>2360</v>
      </c>
      <c r="U4" s="3331"/>
      <c r="V4" s="3355" t="s">
        <v>2361</v>
      </c>
      <c r="W4" s="3355"/>
      <c r="X4" s="1540"/>
      <c r="Y4" s="3330" t="s">
        <v>2363</v>
      </c>
      <c r="Z4" s="3331"/>
      <c r="AA4" s="3325" t="s">
        <v>2359</v>
      </c>
      <c r="AB4" s="3325" t="s">
        <v>2360</v>
      </c>
      <c r="AC4" s="3325" t="s">
        <v>2361</v>
      </c>
    </row>
    <row r="5" spans="1:29">
      <c r="A5" s="364"/>
      <c r="B5" s="365"/>
      <c r="C5" s="3336" t="s">
        <v>2364</v>
      </c>
      <c r="D5" s="3337"/>
      <c r="E5" s="3334" t="s">
        <v>2365</v>
      </c>
      <c r="F5" s="3335"/>
      <c r="G5" s="3336" t="s">
        <v>2366</v>
      </c>
      <c r="H5" s="3337"/>
      <c r="I5" s="3336" t="s">
        <v>2367</v>
      </c>
      <c r="J5" s="3337"/>
      <c r="K5" s="207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207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28" t="s">
        <v>2371</v>
      </c>
      <c r="Q7" s="3356"/>
      <c r="R7" s="710" t="s">
        <v>23</v>
      </c>
      <c r="S7" s="711">
        <f t="shared" ref="S7:S15" si="0">F7</f>
        <v>0</v>
      </c>
      <c r="T7" s="710" t="s">
        <v>23</v>
      </c>
      <c r="U7" s="711">
        <f t="shared" ref="U7:U15" si="1">H7</f>
        <v>0</v>
      </c>
      <c r="V7" s="710" t="s">
        <v>23</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28" t="s">
        <v>2374</v>
      </c>
      <c r="Q8" s="3329"/>
      <c r="R8" s="710" t="s">
        <v>23</v>
      </c>
      <c r="S8" s="711">
        <f t="shared" si="0"/>
        <v>0</v>
      </c>
      <c r="T8" s="710" t="s">
        <v>23</v>
      </c>
      <c r="U8" s="711">
        <f t="shared" si="1"/>
        <v>0</v>
      </c>
      <c r="V8" s="710" t="s">
        <v>23</v>
      </c>
      <c r="W8" s="711">
        <f t="shared" si="2"/>
        <v>0</v>
      </c>
      <c r="X8" s="712"/>
      <c r="Y8" s="3328" t="s">
        <v>2374</v>
      </c>
      <c r="Z8" s="3329"/>
      <c r="AA8" s="713" t="e">
        <f t="shared" ref="AA8:AA19" si="3">D8/F8</f>
        <v>#DIV/0!</v>
      </c>
      <c r="AB8" s="713" t="e">
        <f t="shared" ref="AB8:AB19" si="4">D8/H8</f>
        <v>#DIV/0!</v>
      </c>
      <c r="AC8" s="713" t="e">
        <f t="shared" ref="AC8:AC19" si="5">D8/J8</f>
        <v>#DIV/0!</v>
      </c>
    </row>
    <row r="9" spans="1:29" s="113" customFormat="1" ht="14.4">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42"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42"/>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42"/>
      <c r="Q11" s="1528" t="str">
        <f t="shared" si="6"/>
        <v>容积率</v>
      </c>
      <c r="R11" s="710" t="s">
        <v>21</v>
      </c>
      <c r="S11" s="711" t="e">
        <f t="shared" si="0"/>
        <v>#N/A</v>
      </c>
      <c r="T11" s="710" t="s">
        <v>21</v>
      </c>
      <c r="U11" s="711" t="e">
        <f t="shared" si="1"/>
        <v>#N/A</v>
      </c>
      <c r="V11" s="710" t="s">
        <v>21</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42"/>
      <c r="Q12" s="1528">
        <f t="shared" si="6"/>
        <v>111</v>
      </c>
      <c r="R12" s="710" t="s">
        <v>21</v>
      </c>
      <c r="S12" s="711">
        <f t="shared" si="0"/>
        <v>100</v>
      </c>
      <c r="T12" s="710" t="s">
        <v>21</v>
      </c>
      <c r="U12" s="711">
        <f t="shared" si="1"/>
        <v>100</v>
      </c>
      <c r="V12" s="710" t="s">
        <v>21</v>
      </c>
      <c r="W12" s="711">
        <f t="shared" si="2"/>
        <v>100</v>
      </c>
      <c r="X12" s="712"/>
      <c r="Y12" s="324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42"/>
      <c r="Q13" s="1528">
        <f t="shared" si="6"/>
        <v>111</v>
      </c>
      <c r="R13" s="710" t="s">
        <v>21</v>
      </c>
      <c r="S13" s="711">
        <f t="shared" si="0"/>
        <v>100</v>
      </c>
      <c r="T13" s="710" t="s">
        <v>21</v>
      </c>
      <c r="U13" s="711">
        <f t="shared" si="1"/>
        <v>100</v>
      </c>
      <c r="V13" s="710" t="s">
        <v>21</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42"/>
      <c r="Q14" s="1528">
        <f t="shared" si="6"/>
        <v>111</v>
      </c>
      <c r="R14" s="710" t="s">
        <v>21</v>
      </c>
      <c r="S14" s="711">
        <f t="shared" si="0"/>
        <v>100</v>
      </c>
      <c r="T14" s="710" t="s">
        <v>21</v>
      </c>
      <c r="U14" s="711">
        <f t="shared" si="1"/>
        <v>100</v>
      </c>
      <c r="V14" s="710" t="s">
        <v>21</v>
      </c>
      <c r="W14" s="711">
        <f t="shared" si="2"/>
        <v>100</v>
      </c>
      <c r="X14" s="712"/>
      <c r="Y14" s="3244"/>
      <c r="Z14" s="55">
        <f t="shared" si="7"/>
        <v>111</v>
      </c>
      <c r="AA14" s="713">
        <f t="shared" si="3"/>
        <v>1</v>
      </c>
      <c r="AB14" s="713">
        <f t="shared" si="4"/>
        <v>1</v>
      </c>
      <c r="AC14" s="713">
        <f t="shared" si="5"/>
        <v>1</v>
      </c>
    </row>
    <row r="15" spans="1:29" ht="96.6">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69" t="s">
        <v>2382</v>
      </c>
      <c r="Q15" s="1537" t="str">
        <f t="shared" si="6"/>
        <v>居住社区成熟度</v>
      </c>
      <c r="R15" s="714" t="s">
        <v>21</v>
      </c>
      <c r="S15" s="715">
        <f t="shared" si="0"/>
        <v>100</v>
      </c>
      <c r="T15" s="714" t="s">
        <v>21</v>
      </c>
      <c r="U15" s="715">
        <f t="shared" si="1"/>
        <v>100</v>
      </c>
      <c r="V15" s="714" t="s">
        <v>21</v>
      </c>
      <c r="W15" s="715">
        <f t="shared" si="2"/>
        <v>100</v>
      </c>
      <c r="X15" s="1540"/>
      <c r="Y15" s="3362"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70"/>
      <c r="Q16" s="1537"/>
      <c r="R16" s="714"/>
      <c r="S16" s="715"/>
      <c r="T16" s="714"/>
      <c r="U16" s="715"/>
      <c r="V16" s="714"/>
      <c r="W16" s="715"/>
      <c r="X16" s="1540"/>
      <c r="Y16" s="3363"/>
      <c r="Z16" s="1541"/>
      <c r="AA16" s="1538">
        <v>1</v>
      </c>
      <c r="AB16" s="1538">
        <v>1</v>
      </c>
      <c r="AC16" s="1538">
        <v>1</v>
      </c>
    </row>
    <row r="17" spans="1:29" ht="82.8">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70"/>
      <c r="Q17" s="1537" t="str">
        <f>B17</f>
        <v>交通便捷度</v>
      </c>
      <c r="R17" s="714" t="s">
        <v>21</v>
      </c>
      <c r="S17" s="715">
        <f>F17</f>
        <v>100</v>
      </c>
      <c r="T17" s="714" t="s">
        <v>21</v>
      </c>
      <c r="U17" s="715">
        <f>H17</f>
        <v>100</v>
      </c>
      <c r="V17" s="714" t="s">
        <v>21</v>
      </c>
      <c r="W17" s="715">
        <f>J17</f>
        <v>100</v>
      </c>
      <c r="X17" s="1540"/>
      <c r="Y17" s="3363"/>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70"/>
      <c r="Q18" s="1537"/>
      <c r="R18" s="714"/>
      <c r="S18" s="715"/>
      <c r="T18" s="714"/>
      <c r="U18" s="715"/>
      <c r="V18" s="714"/>
      <c r="W18" s="715"/>
      <c r="X18" s="1540"/>
      <c r="Y18" s="3363"/>
      <c r="Z18" s="1541"/>
      <c r="AA18" s="1538">
        <v>1</v>
      </c>
      <c r="AB18" s="1538">
        <v>1</v>
      </c>
      <c r="AC18" s="1538">
        <v>1</v>
      </c>
    </row>
    <row r="19" spans="1:29" ht="41.4">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70"/>
      <c r="Q19" s="1537" t="str">
        <f>B19</f>
        <v>公共配套设施</v>
      </c>
      <c r="R19" s="714" t="s">
        <v>21</v>
      </c>
      <c r="S19" s="715">
        <f>F19</f>
        <v>100</v>
      </c>
      <c r="T19" s="714" t="s">
        <v>21</v>
      </c>
      <c r="U19" s="715">
        <f>H19</f>
        <v>100</v>
      </c>
      <c r="V19" s="714" t="s">
        <v>21</v>
      </c>
      <c r="W19" s="715">
        <f>J19</f>
        <v>100</v>
      </c>
      <c r="X19" s="1540"/>
      <c r="Y19" s="3363"/>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70"/>
      <c r="Q20" s="1537"/>
      <c r="R20" s="714"/>
      <c r="S20" s="715"/>
      <c r="T20" s="714"/>
      <c r="U20" s="715"/>
      <c r="V20" s="714"/>
      <c r="W20" s="715"/>
      <c r="X20" s="1540"/>
      <c r="Y20" s="3363"/>
      <c r="Z20" s="1541"/>
      <c r="AA20" s="1538">
        <v>1</v>
      </c>
      <c r="AB20" s="1538">
        <v>1</v>
      </c>
      <c r="AC20" s="1538">
        <v>1</v>
      </c>
    </row>
    <row r="21" spans="1:29" ht="27.6">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70"/>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370"/>
      <c r="Q22" s="1537"/>
      <c r="R22" s="714"/>
      <c r="S22" s="715"/>
      <c r="T22" s="714"/>
      <c r="U22" s="715"/>
      <c r="V22" s="714"/>
      <c r="W22" s="715"/>
      <c r="X22" s="1540"/>
      <c r="Y22" s="3363"/>
      <c r="Z22" s="1541"/>
      <c r="AA22" s="1538">
        <v>1</v>
      </c>
      <c r="AB22" s="1538">
        <v>1</v>
      </c>
      <c r="AC22" s="1538">
        <v>1</v>
      </c>
    </row>
    <row r="23" spans="1:29" ht="55.2">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70"/>
      <c r="Q23" s="1537" t="str">
        <f>B23</f>
        <v>自然及人文环境</v>
      </c>
      <c r="R23" s="714" t="s">
        <v>21</v>
      </c>
      <c r="S23" s="715">
        <f>F23</f>
        <v>100</v>
      </c>
      <c r="T23" s="714" t="s">
        <v>21</v>
      </c>
      <c r="U23" s="715">
        <f>H23</f>
        <v>100</v>
      </c>
      <c r="V23" s="714" t="s">
        <v>21</v>
      </c>
      <c r="W23" s="715">
        <f>J23</f>
        <v>100</v>
      </c>
      <c r="X23" s="1540"/>
      <c r="Y23" s="3363"/>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70"/>
      <c r="Q24" s="1537"/>
      <c r="R24" s="714"/>
      <c r="S24" s="715"/>
      <c r="T24" s="714"/>
      <c r="U24" s="715"/>
      <c r="V24" s="714"/>
      <c r="W24" s="715"/>
      <c r="X24" s="1540"/>
      <c r="Y24" s="3363"/>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70"/>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63"/>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70"/>
      <c r="Q26" s="1537" t="str">
        <f t="shared" si="11"/>
        <v>朝向</v>
      </c>
      <c r="R26" s="714" t="s">
        <v>21</v>
      </c>
      <c r="S26" s="715">
        <f t="shared" si="12"/>
        <v>100</v>
      </c>
      <c r="T26" s="714" t="s">
        <v>21</v>
      </c>
      <c r="U26" s="715">
        <f t="shared" si="13"/>
        <v>100</v>
      </c>
      <c r="V26" s="714" t="s">
        <v>21</v>
      </c>
      <c r="W26" s="715">
        <f t="shared" si="14"/>
        <v>100</v>
      </c>
      <c r="X26" s="1540"/>
      <c r="Y26" s="3363"/>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70"/>
      <c r="Q27" s="1528">
        <f t="shared" si="11"/>
        <v>111</v>
      </c>
      <c r="R27" s="710" t="s">
        <v>21</v>
      </c>
      <c r="S27" s="711">
        <f t="shared" si="12"/>
        <v>100</v>
      </c>
      <c r="T27" s="710" t="s">
        <v>21</v>
      </c>
      <c r="U27" s="711">
        <f t="shared" si="13"/>
        <v>100</v>
      </c>
      <c r="V27" s="710" t="s">
        <v>21</v>
      </c>
      <c r="W27" s="711">
        <f t="shared" si="14"/>
        <v>100</v>
      </c>
      <c r="X27" s="712"/>
      <c r="Y27" s="3363"/>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70"/>
      <c r="Q28" s="1537">
        <f t="shared" si="11"/>
        <v>111</v>
      </c>
      <c r="R28" s="714" t="s">
        <v>21</v>
      </c>
      <c r="S28" s="715">
        <f t="shared" si="12"/>
        <v>100</v>
      </c>
      <c r="T28" s="714" t="s">
        <v>21</v>
      </c>
      <c r="U28" s="715">
        <f t="shared" si="13"/>
        <v>100</v>
      </c>
      <c r="V28" s="714" t="s">
        <v>21</v>
      </c>
      <c r="W28" s="715">
        <f t="shared" si="14"/>
        <v>100</v>
      </c>
      <c r="X28" s="1540"/>
      <c r="Y28" s="3363"/>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70"/>
      <c r="Q29" s="1537">
        <f t="shared" si="11"/>
        <v>111</v>
      </c>
      <c r="R29" s="714" t="s">
        <v>21</v>
      </c>
      <c r="S29" s="715">
        <f t="shared" si="12"/>
        <v>100</v>
      </c>
      <c r="T29" s="714" t="s">
        <v>21</v>
      </c>
      <c r="U29" s="715">
        <f t="shared" si="13"/>
        <v>100</v>
      </c>
      <c r="V29" s="714" t="s">
        <v>21</v>
      </c>
      <c r="W29" s="715">
        <f t="shared" si="14"/>
        <v>100</v>
      </c>
      <c r="X29" s="1540"/>
      <c r="Y29" s="3363"/>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70"/>
      <c r="Q30" s="1537">
        <f t="shared" si="11"/>
        <v>111</v>
      </c>
      <c r="R30" s="714" t="s">
        <v>21</v>
      </c>
      <c r="S30" s="715">
        <f t="shared" si="12"/>
        <v>100</v>
      </c>
      <c r="T30" s="714" t="s">
        <v>21</v>
      </c>
      <c r="U30" s="715">
        <f t="shared" si="13"/>
        <v>100</v>
      </c>
      <c r="V30" s="714" t="s">
        <v>21</v>
      </c>
      <c r="W30" s="715">
        <f t="shared" si="14"/>
        <v>100</v>
      </c>
      <c r="X30" s="1540"/>
      <c r="Y30" s="3363"/>
      <c r="Z30" s="1541">
        <f t="shared" si="18"/>
        <v>111</v>
      </c>
      <c r="AA30" s="1538">
        <f t="shared" si="15"/>
        <v>1</v>
      </c>
      <c r="AB30" s="1538">
        <f t="shared" si="16"/>
        <v>1</v>
      </c>
      <c r="AC30" s="1538">
        <f t="shared" si="17"/>
        <v>1</v>
      </c>
    </row>
    <row r="31" spans="1:29" ht="15.6"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70"/>
      <c r="Q31" s="1537">
        <f t="shared" si="11"/>
        <v>111</v>
      </c>
      <c r="R31" s="714" t="s">
        <v>21</v>
      </c>
      <c r="S31" s="715">
        <f t="shared" si="12"/>
        <v>100</v>
      </c>
      <c r="T31" s="714" t="s">
        <v>21</v>
      </c>
      <c r="U31" s="715">
        <f t="shared" si="13"/>
        <v>100</v>
      </c>
      <c r="V31" s="714" t="s">
        <v>21</v>
      </c>
      <c r="W31" s="715">
        <f t="shared" si="14"/>
        <v>100</v>
      </c>
      <c r="X31" s="1540"/>
      <c r="Y31" s="3363"/>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64" t="s">
        <v>2387</v>
      </c>
      <c r="Q32" s="1537" t="str">
        <f t="shared" si="11"/>
        <v>建筑类型</v>
      </c>
      <c r="R32" s="714" t="s">
        <v>21</v>
      </c>
      <c r="S32" s="715">
        <f t="shared" si="12"/>
        <v>100</v>
      </c>
      <c r="T32" s="714" t="s">
        <v>21</v>
      </c>
      <c r="U32" s="715">
        <f t="shared" si="13"/>
        <v>100</v>
      </c>
      <c r="V32" s="714" t="s">
        <v>21</v>
      </c>
      <c r="W32" s="715">
        <f t="shared" si="14"/>
        <v>100</v>
      </c>
      <c r="X32" s="1540"/>
      <c r="Y32" s="3367"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65"/>
      <c r="Q33" s="716" t="str">
        <f t="shared" si="11"/>
        <v>项目建筑规模</v>
      </c>
      <c r="R33" s="717" t="s">
        <v>21</v>
      </c>
      <c r="S33" s="718" t="e">
        <f t="shared" si="12"/>
        <v>#N/A</v>
      </c>
      <c r="T33" s="717" t="s">
        <v>21</v>
      </c>
      <c r="U33" s="718" t="e">
        <f t="shared" si="13"/>
        <v>#N/A</v>
      </c>
      <c r="V33" s="717" t="s">
        <v>21</v>
      </c>
      <c r="W33" s="718" t="e">
        <f t="shared" si="14"/>
        <v>#N/A</v>
      </c>
      <c r="X33" s="719"/>
      <c r="Y33" s="3367"/>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65"/>
      <c r="Q34" s="1537" t="str">
        <f t="shared" si="11"/>
        <v>建筑结构</v>
      </c>
      <c r="R34" s="714" t="s">
        <v>21</v>
      </c>
      <c r="S34" s="715">
        <f t="shared" si="12"/>
        <v>100</v>
      </c>
      <c r="T34" s="714" t="s">
        <v>21</v>
      </c>
      <c r="U34" s="715">
        <f t="shared" si="13"/>
        <v>100</v>
      </c>
      <c r="V34" s="714" t="s">
        <v>21</v>
      </c>
      <c r="W34" s="715">
        <f t="shared" si="14"/>
        <v>100</v>
      </c>
      <c r="X34" s="1540"/>
      <c r="Y34" s="3367"/>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65"/>
      <c r="Q35" s="1537" t="str">
        <f t="shared" si="11"/>
        <v>建筑品质</v>
      </c>
      <c r="R35" s="714" t="s">
        <v>21</v>
      </c>
      <c r="S35" s="715">
        <f t="shared" si="12"/>
        <v>100</v>
      </c>
      <c r="T35" s="714" t="s">
        <v>21</v>
      </c>
      <c r="U35" s="715">
        <f t="shared" si="13"/>
        <v>100</v>
      </c>
      <c r="V35" s="714" t="s">
        <v>21</v>
      </c>
      <c r="W35" s="715">
        <f t="shared" si="14"/>
        <v>100</v>
      </c>
      <c r="X35" s="1540"/>
      <c r="Y35" s="3367"/>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65"/>
      <c r="Q36" s="1537" t="str">
        <f t="shared" si="11"/>
        <v>公共部分装修</v>
      </c>
      <c r="R36" s="714" t="s">
        <v>21</v>
      </c>
      <c r="S36" s="715">
        <f t="shared" si="12"/>
        <v>100</v>
      </c>
      <c r="T36" s="714" t="s">
        <v>21</v>
      </c>
      <c r="U36" s="715">
        <f t="shared" si="13"/>
        <v>100</v>
      </c>
      <c r="V36" s="714" t="s">
        <v>21</v>
      </c>
      <c r="W36" s="715">
        <f t="shared" si="14"/>
        <v>100</v>
      </c>
      <c r="X36" s="1540"/>
      <c r="Y36" s="3367"/>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65"/>
      <c r="Q37" s="1528" t="str">
        <f t="shared" si="11"/>
        <v>成新度</v>
      </c>
      <c r="R37" s="710" t="s">
        <v>21</v>
      </c>
      <c r="S37" s="711" t="e">
        <f t="shared" si="12"/>
        <v>#N/A</v>
      </c>
      <c r="T37" s="710" t="s">
        <v>21</v>
      </c>
      <c r="U37" s="711" t="e">
        <f t="shared" si="13"/>
        <v>#N/A</v>
      </c>
      <c r="V37" s="710" t="s">
        <v>21</v>
      </c>
      <c r="W37" s="711" t="e">
        <f t="shared" si="14"/>
        <v>#N/A</v>
      </c>
      <c r="X37" s="712"/>
      <c r="Y37" s="3367"/>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65" t="s">
        <v>2387</v>
      </c>
      <c r="Q38" s="1537" t="str">
        <f t="shared" si="11"/>
        <v>物业管理</v>
      </c>
      <c r="R38" s="714" t="s">
        <v>21</v>
      </c>
      <c r="S38" s="715">
        <f t="shared" si="12"/>
        <v>100</v>
      </c>
      <c r="T38" s="714" t="s">
        <v>21</v>
      </c>
      <c r="U38" s="715">
        <f t="shared" si="13"/>
        <v>100</v>
      </c>
      <c r="V38" s="714" t="s">
        <v>21</v>
      </c>
      <c r="W38" s="715">
        <f t="shared" si="14"/>
        <v>100</v>
      </c>
      <c r="X38" s="1540"/>
      <c r="Y38" s="3367"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65"/>
      <c r="Q39" s="1537" t="str">
        <f t="shared" si="11"/>
        <v>市政基础设施</v>
      </c>
      <c r="R39" s="714" t="s">
        <v>21</v>
      </c>
      <c r="S39" s="715">
        <f t="shared" si="12"/>
        <v>100</v>
      </c>
      <c r="T39" s="714" t="s">
        <v>21</v>
      </c>
      <c r="U39" s="715">
        <f t="shared" si="13"/>
        <v>100</v>
      </c>
      <c r="V39" s="714" t="s">
        <v>21</v>
      </c>
      <c r="W39" s="715">
        <f t="shared" si="14"/>
        <v>100</v>
      </c>
      <c r="X39" s="1540"/>
      <c r="Y39" s="3367"/>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65"/>
      <c r="Q40" s="1537" t="str">
        <f t="shared" si="11"/>
        <v>房型</v>
      </c>
      <c r="R40" s="714" t="s">
        <v>21</v>
      </c>
      <c r="S40" s="715">
        <f t="shared" si="12"/>
        <v>100</v>
      </c>
      <c r="T40" s="714" t="s">
        <v>21</v>
      </c>
      <c r="U40" s="715">
        <f t="shared" si="13"/>
        <v>100</v>
      </c>
      <c r="V40" s="714" t="s">
        <v>21</v>
      </c>
      <c r="W40" s="715">
        <f t="shared" si="14"/>
        <v>100</v>
      </c>
      <c r="X40" s="1540"/>
      <c r="Y40" s="3367"/>
      <c r="Z40" s="1541" t="str">
        <f t="shared" si="18"/>
        <v>房型</v>
      </c>
      <c r="AA40" s="1538">
        <f t="shared" si="15"/>
        <v>1</v>
      </c>
      <c r="AB40" s="1538">
        <f t="shared" si="16"/>
        <v>1</v>
      </c>
      <c r="AC40" s="1538">
        <f t="shared" si="17"/>
        <v>1</v>
      </c>
    </row>
    <row r="41" spans="1:29" s="430" customFormat="1" ht="28.8">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65"/>
      <c r="Q41" s="716" t="str">
        <f t="shared" si="11"/>
        <v>单套/主力户型建筑面积</v>
      </c>
      <c r="R41" s="717" t="s">
        <v>21</v>
      </c>
      <c r="S41" s="718">
        <f t="shared" si="12"/>
        <v>100</v>
      </c>
      <c r="T41" s="717" t="s">
        <v>21</v>
      </c>
      <c r="U41" s="718">
        <f t="shared" si="13"/>
        <v>100</v>
      </c>
      <c r="V41" s="717" t="s">
        <v>21</v>
      </c>
      <c r="W41" s="718">
        <f t="shared" si="14"/>
        <v>100</v>
      </c>
      <c r="X41" s="719"/>
      <c r="Y41" s="3367"/>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65"/>
      <c r="Q42" s="1537" t="str">
        <f t="shared" si="11"/>
        <v>内部装修</v>
      </c>
      <c r="R42" s="714" t="s">
        <v>21</v>
      </c>
      <c r="S42" s="715">
        <f t="shared" si="12"/>
        <v>100</v>
      </c>
      <c r="T42" s="714" t="s">
        <v>21</v>
      </c>
      <c r="U42" s="715">
        <f t="shared" si="13"/>
        <v>100</v>
      </c>
      <c r="V42" s="714" t="s">
        <v>21</v>
      </c>
      <c r="W42" s="715">
        <f t="shared" si="14"/>
        <v>100</v>
      </c>
      <c r="X42" s="1540"/>
      <c r="Y42" s="3367"/>
      <c r="Z42" s="1541" t="str">
        <f t="shared" si="18"/>
        <v>内部装修</v>
      </c>
      <c r="AA42" s="1538">
        <f t="shared" si="15"/>
        <v>1</v>
      </c>
      <c r="AB42" s="1538">
        <f t="shared" si="16"/>
        <v>1</v>
      </c>
      <c r="AC42" s="1538">
        <f t="shared" si="17"/>
        <v>1</v>
      </c>
    </row>
    <row r="43" spans="1:29" ht="28.8">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65"/>
      <c r="Q43" s="1537" t="str">
        <f t="shared" si="11"/>
        <v>内部装修维护情况</v>
      </c>
      <c r="R43" s="714" t="s">
        <v>21</v>
      </c>
      <c r="S43" s="715">
        <f t="shared" si="12"/>
        <v>100</v>
      </c>
      <c r="T43" s="714" t="s">
        <v>21</v>
      </c>
      <c r="U43" s="715">
        <f t="shared" si="13"/>
        <v>100</v>
      </c>
      <c r="V43" s="714" t="s">
        <v>21</v>
      </c>
      <c r="W43" s="715">
        <f t="shared" si="14"/>
        <v>100</v>
      </c>
      <c r="X43" s="1540"/>
      <c r="Y43" s="3367"/>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65"/>
      <c r="Q44" s="1528">
        <f t="shared" si="11"/>
        <v>111</v>
      </c>
      <c r="R44" s="710" t="s">
        <v>21</v>
      </c>
      <c r="S44" s="711">
        <f t="shared" si="12"/>
        <v>100</v>
      </c>
      <c r="T44" s="710" t="s">
        <v>21</v>
      </c>
      <c r="U44" s="711">
        <f t="shared" si="13"/>
        <v>100</v>
      </c>
      <c r="V44" s="710" t="s">
        <v>21</v>
      </c>
      <c r="W44" s="711">
        <f t="shared" si="14"/>
        <v>100</v>
      </c>
      <c r="X44" s="712"/>
      <c r="Y44" s="3367"/>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65"/>
      <c r="Q45" s="1537">
        <f t="shared" si="11"/>
        <v>111</v>
      </c>
      <c r="R45" s="714" t="s">
        <v>21</v>
      </c>
      <c r="S45" s="715">
        <f t="shared" si="12"/>
        <v>100</v>
      </c>
      <c r="T45" s="714" t="s">
        <v>21</v>
      </c>
      <c r="U45" s="715">
        <f t="shared" si="13"/>
        <v>100</v>
      </c>
      <c r="V45" s="714" t="s">
        <v>21</v>
      </c>
      <c r="W45" s="715">
        <f t="shared" si="14"/>
        <v>100</v>
      </c>
      <c r="X45" s="1540"/>
      <c r="Y45" s="3367"/>
      <c r="Z45" s="1541">
        <f t="shared" si="18"/>
        <v>111</v>
      </c>
      <c r="AA45" s="1538">
        <f t="shared" si="15"/>
        <v>1</v>
      </c>
      <c r="AB45" s="1538">
        <f t="shared" si="16"/>
        <v>1</v>
      </c>
      <c r="AC45" s="1538">
        <f t="shared" si="17"/>
        <v>1</v>
      </c>
    </row>
    <row r="46" spans="1:29" ht="15.6"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66"/>
      <c r="Q46" s="1537">
        <f t="shared" si="11"/>
        <v>111</v>
      </c>
      <c r="R46" s="714" t="s">
        <v>20</v>
      </c>
      <c r="S46" s="715">
        <f t="shared" si="12"/>
        <v>100</v>
      </c>
      <c r="T46" s="714" t="s">
        <v>20</v>
      </c>
      <c r="U46" s="715">
        <f t="shared" si="13"/>
        <v>100</v>
      </c>
      <c r="V46" s="714" t="s">
        <v>20</v>
      </c>
      <c r="W46" s="715">
        <f t="shared" si="14"/>
        <v>100</v>
      </c>
      <c r="X46" s="1540"/>
      <c r="Y46" s="3368"/>
      <c r="Z46" s="1541">
        <f t="shared" si="18"/>
        <v>111</v>
      </c>
      <c r="AA46" s="1538">
        <f t="shared" si="15"/>
        <v>1</v>
      </c>
      <c r="AB46" s="1538">
        <f t="shared" si="16"/>
        <v>1</v>
      </c>
      <c r="AC46" s="1538">
        <f t="shared" si="17"/>
        <v>1</v>
      </c>
    </row>
    <row r="47" spans="1:29" ht="14.4">
      <c r="A47" s="438" t="s">
        <v>2399</v>
      </c>
      <c r="B47" s="439"/>
      <c r="C47" s="1315" t="s">
        <v>19</v>
      </c>
      <c r="D47" s="1316"/>
      <c r="E47" s="1317"/>
      <c r="F47" s="1318"/>
      <c r="G47" s="1319"/>
      <c r="H47" s="1320"/>
      <c r="I47" s="1317"/>
      <c r="J47" s="1320"/>
      <c r="K47" s="2101"/>
      <c r="L47" s="2954"/>
      <c r="M47" s="2955"/>
      <c r="N47" s="2946"/>
      <c r="O47" s="2955"/>
      <c r="P47" s="3360" t="str">
        <f>A47</f>
        <v>成交单价（元/平方米）</v>
      </c>
      <c r="Q47" s="3360"/>
      <c r="R47" s="3361">
        <f>E47</f>
        <v>0</v>
      </c>
      <c r="S47" s="3361"/>
      <c r="T47" s="3361">
        <f>G47</f>
        <v>0</v>
      </c>
      <c r="U47" s="3361"/>
      <c r="V47" s="3361">
        <f>I47</f>
        <v>0</v>
      </c>
      <c r="W47" s="3361"/>
      <c r="X47" s="699"/>
      <c r="Y47" s="721"/>
      <c r="Z47" s="699"/>
      <c r="AA47" s="699"/>
      <c r="AB47" s="699"/>
      <c r="AC47" s="699"/>
    </row>
    <row r="48" spans="1:29" ht="15" thickBot="1">
      <c r="A48" s="445" t="s">
        <v>2400</v>
      </c>
      <c r="B48" s="446"/>
      <c r="C48" s="1321" t="e">
        <f>R49</f>
        <v>#DIV/0!</v>
      </c>
      <c r="D48" s="2539" t="s">
        <v>2879</v>
      </c>
      <c r="E48" s="1322" t="e">
        <f>R48</f>
        <v>#DIV/0!</v>
      </c>
      <c r="F48" s="2540"/>
      <c r="G48" s="1321" t="e">
        <f>T48</f>
        <v>#DIV/0!</v>
      </c>
      <c r="H48" s="2540"/>
      <c r="I48" s="1322" t="e">
        <f>V48</f>
        <v>#DIV/0!</v>
      </c>
      <c r="J48" s="2540"/>
      <c r="K48" s="2541">
        <f>F48+H48+J48</f>
        <v>0</v>
      </c>
      <c r="L48" s="2954"/>
      <c r="M48" s="2955"/>
      <c r="N48" s="2955"/>
      <c r="O48" s="2955"/>
      <c r="P48" s="3360" t="str">
        <f>A48</f>
        <v>比较价值（元/平方米）</v>
      </c>
      <c r="Q48" s="3360"/>
      <c r="R48" s="3361" t="e">
        <f>IF(F1="售价",ROUND(PRODUCT(R47,AA7:AA46),0),ROUND(PRODUCT(R47,AA7:AA46),1))</f>
        <v>#DIV/0!</v>
      </c>
      <c r="S48" s="3361"/>
      <c r="T48" s="3361" t="e">
        <f>IF(F1="售价",ROUND(PRODUCT(T47,AB7:AB46),0),ROUND(PRODUCT(T47,AB7:AB46),1))</f>
        <v>#DIV/0!</v>
      </c>
      <c r="U48" s="3361"/>
      <c r="V48" s="3361" t="e">
        <f>IF(F1="售价",ROUND(PRODUCT(V47,AC7:AC46),0),ROUND(PRODUCT(V47,AC7:AC46),1))</f>
        <v>#DIV/0!</v>
      </c>
      <c r="W48" s="3361"/>
      <c r="X48" s="699"/>
      <c r="Y48" s="699"/>
      <c r="Z48" s="699"/>
      <c r="AA48" s="699"/>
      <c r="AB48" s="699"/>
      <c r="AC48" s="699"/>
    </row>
    <row r="49" spans="1:29" ht="15" thickBot="1">
      <c r="A49" s="449" t="s">
        <v>2401</v>
      </c>
      <c r="B49" s="450"/>
      <c r="C49" s="1323" t="e">
        <f>R49</f>
        <v>#DIV/0!</v>
      </c>
      <c r="D49" s="1324"/>
      <c r="E49" s="1324"/>
      <c r="F49" s="1324"/>
      <c r="G49" s="1324"/>
      <c r="H49" s="1324"/>
      <c r="I49" s="1324"/>
      <c r="J49" s="1324"/>
      <c r="K49" s="2102"/>
      <c r="L49" s="2954"/>
      <c r="M49" s="2955"/>
      <c r="N49" s="2955"/>
      <c r="O49" s="2955"/>
      <c r="P49" s="3357" t="str">
        <f>A49</f>
        <v>估价对象XX用房的比较价值（楼面单价，元/平方米）</v>
      </c>
      <c r="Q49" s="3358"/>
      <c r="R49" s="3359" t="e">
        <f>IF(F1="售价",ROUND(IF(D48="简单平均",AVERAGE(R48:V48),R48*F48+T48*H48+V48*J48),0),ROUND(IF(D48="简单平均",AVERAGE(R48:V48),R48*F48+T48*H48+V48*J48),1))</f>
        <v>#DIV/0!</v>
      </c>
      <c r="S49" s="3359"/>
      <c r="T49" s="3359"/>
      <c r="U49" s="3359"/>
      <c r="V49" s="3359"/>
      <c r="W49" s="3359"/>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2.2" thickBot="1">
      <c r="A57" s="703" t="s">
        <v>2405</v>
      </c>
      <c r="B57" s="699"/>
      <c r="C57" s="704"/>
      <c r="D57" s="704"/>
      <c r="E57" s="704"/>
      <c r="F57" s="705"/>
      <c r="G57" s="705"/>
      <c r="H57" s="704"/>
      <c r="I57" s="704"/>
      <c r="J57" s="704"/>
      <c r="K57" s="1072"/>
      <c r="L57" s="1073"/>
      <c r="M57" s="1071"/>
      <c r="N57" s="1071"/>
      <c r="O57" s="1071"/>
      <c r="P57" s="2105"/>
      <c r="Q57" s="461"/>
    </row>
    <row r="58" spans="1:29" s="465" customFormat="1" ht="14.4">
      <c r="A58" s="462" t="s">
        <v>2406</v>
      </c>
      <c r="B58" s="463"/>
      <c r="C58" s="1347" t="str">
        <f>YEAR(C7)&amp;"-"&amp;MONTH(C7)</f>
        <v>2021-1</v>
      </c>
      <c r="D58" s="1346">
        <f>EDATE(C58,-1)</f>
        <v>44166</v>
      </c>
      <c r="E58" s="1346">
        <f>EDATE(D58,-1)</f>
        <v>44136</v>
      </c>
      <c r="F58" s="1346">
        <f t="shared" ref="F58:O58" si="19">EDATE(E58,-1)</f>
        <v>44105</v>
      </c>
      <c r="G58" s="1346">
        <f t="shared" si="19"/>
        <v>44075</v>
      </c>
      <c r="H58" s="1346">
        <f t="shared" si="19"/>
        <v>44044</v>
      </c>
      <c r="I58" s="1346">
        <f t="shared" si="19"/>
        <v>44013</v>
      </c>
      <c r="J58" s="1346">
        <f t="shared" si="19"/>
        <v>43983</v>
      </c>
      <c r="K58" s="1346">
        <f t="shared" si="19"/>
        <v>43952</v>
      </c>
      <c r="L58" s="1346">
        <f t="shared" si="19"/>
        <v>43922</v>
      </c>
      <c r="M58" s="1346">
        <f t="shared" si="19"/>
        <v>43891</v>
      </c>
      <c r="N58" s="1346">
        <f t="shared" si="19"/>
        <v>43862</v>
      </c>
      <c r="O58" s="1346">
        <f t="shared" si="19"/>
        <v>43831</v>
      </c>
      <c r="P58" s="1342"/>
    </row>
    <row r="59" spans="1:29" s="113" customFormat="1">
      <c r="A59" s="466"/>
      <c r="B59" s="2106"/>
      <c r="C59" s="1344">
        <v>100</v>
      </c>
      <c r="D59" s="468"/>
      <c r="E59" s="469"/>
      <c r="F59" s="469"/>
      <c r="G59" s="469"/>
      <c r="H59" s="469"/>
      <c r="I59" s="469"/>
      <c r="J59" s="469"/>
      <c r="K59" s="469"/>
      <c r="L59" s="469"/>
      <c r="M59" s="470"/>
      <c r="N59" s="469"/>
      <c r="O59" s="470"/>
      <c r="P59" s="2107"/>
    </row>
    <row r="60" spans="1:29" s="113" customFormat="1" ht="15" thickBot="1">
      <c r="A60" s="472" t="s">
        <v>2407</v>
      </c>
      <c r="B60" s="473"/>
      <c r="C60" s="474"/>
      <c r="D60" s="475"/>
      <c r="E60" s="475"/>
      <c r="F60" s="475"/>
      <c r="G60" s="475"/>
      <c r="H60" s="475"/>
      <c r="I60" s="475"/>
      <c r="J60" s="475"/>
      <c r="K60" s="475"/>
      <c r="L60" s="475"/>
      <c r="M60" s="476"/>
      <c r="N60" s="475"/>
      <c r="O60" s="476"/>
      <c r="P60" s="2107"/>
      <c r="Q60" s="461"/>
    </row>
    <row r="61" spans="1:29" s="113" customFormat="1" ht="14.4">
      <c r="A61" s="478" t="s">
        <v>2408</v>
      </c>
      <c r="B61" s="467"/>
      <c r="C61" s="479" t="s">
        <v>2409</v>
      </c>
      <c r="D61" s="480"/>
      <c r="E61" s="480"/>
      <c r="F61" s="480"/>
      <c r="G61" s="480"/>
      <c r="H61" s="480"/>
      <c r="I61" s="480"/>
      <c r="J61" s="480"/>
      <c r="K61" s="480"/>
      <c r="L61" s="481"/>
      <c r="M61" s="482"/>
      <c r="N61" s="1063"/>
      <c r="O61" s="1063"/>
      <c r="P61" s="2108"/>
      <c r="Q61" s="461"/>
    </row>
    <row r="62" spans="1:29" s="113" customFormat="1" ht="14.4" thickBot="1">
      <c r="A62" s="478"/>
      <c r="B62" s="467"/>
      <c r="C62" s="468">
        <v>100</v>
      </c>
      <c r="D62" s="469"/>
      <c r="E62" s="469"/>
      <c r="F62" s="469"/>
      <c r="G62" s="469"/>
      <c r="H62" s="469"/>
      <c r="I62" s="469"/>
      <c r="J62" s="469"/>
      <c r="K62" s="469"/>
      <c r="L62" s="469"/>
      <c r="M62" s="471"/>
      <c r="N62" s="1063"/>
      <c r="O62" s="1063"/>
      <c r="P62" s="2107"/>
      <c r="Q62" s="461"/>
    </row>
    <row r="63" spans="1:29" ht="14.4">
      <c r="A63" s="484" t="s">
        <v>2410</v>
      </c>
      <c r="B63" s="485" t="s">
        <v>2376</v>
      </c>
      <c r="C63" s="486">
        <f>C9</f>
        <v>0</v>
      </c>
      <c r="D63" s="487"/>
      <c r="E63" s="487"/>
      <c r="F63" s="487"/>
      <c r="G63" s="487"/>
      <c r="H63" s="487"/>
      <c r="I63" s="487"/>
      <c r="J63" s="487"/>
      <c r="K63" s="488"/>
      <c r="L63" s="489"/>
      <c r="M63" s="490"/>
      <c r="N63" s="1064"/>
      <c r="O63" s="1064"/>
      <c r="P63" s="2109"/>
      <c r="Q63" s="461"/>
    </row>
    <row r="64" spans="1:29" ht="14.4" thickBot="1">
      <c r="A64" s="491"/>
      <c r="B64" s="492"/>
      <c r="C64" s="493">
        <v>100</v>
      </c>
      <c r="D64" s="493"/>
      <c r="E64" s="493"/>
      <c r="F64" s="493"/>
      <c r="G64" s="493"/>
      <c r="H64" s="493"/>
      <c r="I64" s="493"/>
      <c r="J64" s="493"/>
      <c r="K64" s="493"/>
      <c r="L64" s="493"/>
      <c r="M64" s="494"/>
      <c r="N64" s="1065"/>
      <c r="O64" s="1065"/>
      <c r="P64" s="2109"/>
      <c r="Q64" s="461"/>
    </row>
    <row r="65" spans="1:17" ht="29.4"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c r="A68" s="491"/>
      <c r="B68" s="505"/>
      <c r="C68" s="506"/>
      <c r="D68" s="506"/>
      <c r="E68" s="506"/>
      <c r="F68" s="506"/>
      <c r="G68" s="506"/>
      <c r="H68" s="506"/>
      <c r="I68" s="506"/>
      <c r="J68" s="506"/>
      <c r="K68" s="507"/>
      <c r="L68" s="508"/>
      <c r="M68" s="509"/>
      <c r="N68" s="1064"/>
      <c r="O68" s="1064"/>
      <c r="P68" s="2109"/>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4.4" thickTop="1">
      <c r="A70" s="510"/>
      <c r="B70" s="495">
        <f>B12</f>
        <v>111</v>
      </c>
      <c r="C70" s="511"/>
      <c r="D70" s="511"/>
      <c r="E70" s="511"/>
      <c r="F70" s="511"/>
      <c r="G70" s="511"/>
      <c r="H70" s="512"/>
      <c r="I70" s="512"/>
      <c r="J70" s="512"/>
      <c r="K70" s="512"/>
      <c r="L70" s="513"/>
      <c r="M70" s="514"/>
      <c r="N70" s="1066"/>
      <c r="O70" s="1066"/>
      <c r="P70" s="2110"/>
      <c r="Q70" s="516"/>
    </row>
    <row r="71" spans="1:17" s="430" customFormat="1" ht="14.4" thickBot="1">
      <c r="A71" s="510"/>
      <c r="B71" s="500"/>
      <c r="C71" s="517"/>
      <c r="D71" s="493"/>
      <c r="E71" s="493"/>
      <c r="F71" s="493"/>
      <c r="G71" s="493"/>
      <c r="H71" s="493"/>
      <c r="I71" s="493"/>
      <c r="J71" s="493"/>
      <c r="K71" s="493"/>
      <c r="L71" s="493"/>
      <c r="M71" s="494"/>
      <c r="N71" s="1065"/>
      <c r="O71" s="1065"/>
      <c r="P71" s="2110"/>
      <c r="Q71" s="516"/>
    </row>
    <row r="72" spans="1:17" s="430" customFormat="1" ht="14.4" thickTop="1">
      <c r="A72" s="510"/>
      <c r="B72" s="495">
        <f>B13</f>
        <v>111</v>
      </c>
      <c r="C72" s="511"/>
      <c r="D72" s="511"/>
      <c r="E72" s="511"/>
      <c r="F72" s="511"/>
      <c r="G72" s="511"/>
      <c r="H72" s="512"/>
      <c r="I72" s="512"/>
      <c r="J72" s="512"/>
      <c r="K72" s="512"/>
      <c r="L72" s="513"/>
      <c r="M72" s="514"/>
      <c r="N72" s="1066"/>
      <c r="O72" s="1066"/>
      <c r="P72" s="2111"/>
      <c r="Q72" s="518"/>
    </row>
    <row r="73" spans="1:17" s="430" customFormat="1" ht="14.4" thickBot="1">
      <c r="A73" s="510"/>
      <c r="B73" s="500"/>
      <c r="C73" s="517"/>
      <c r="D73" s="517"/>
      <c r="E73" s="517"/>
      <c r="F73" s="517"/>
      <c r="G73" s="517"/>
      <c r="H73" s="519"/>
      <c r="I73" s="519"/>
      <c r="J73" s="519"/>
      <c r="K73" s="519"/>
      <c r="L73" s="519"/>
      <c r="M73" s="520"/>
      <c r="N73" s="1066"/>
      <c r="O73" s="1066"/>
      <c r="P73" s="2110"/>
      <c r="Q73" s="516"/>
    </row>
    <row r="74" spans="1:17" s="430" customFormat="1" ht="14.4" thickTop="1">
      <c r="A74" s="510"/>
      <c r="B74" s="503">
        <f>B14</f>
        <v>111</v>
      </c>
      <c r="C74" s="511"/>
      <c r="D74" s="511"/>
      <c r="E74" s="511"/>
      <c r="F74" s="511"/>
      <c r="G74" s="480"/>
      <c r="H74" s="521"/>
      <c r="I74" s="521"/>
      <c r="J74" s="521"/>
      <c r="K74" s="521"/>
      <c r="L74" s="522"/>
      <c r="M74" s="523"/>
      <c r="N74" s="1066"/>
      <c r="O74" s="1066"/>
      <c r="P74" s="2112"/>
      <c r="Q74" s="516"/>
    </row>
    <row r="75" spans="1:17" s="430" customFormat="1" ht="14.4" thickBot="1">
      <c r="A75" s="525"/>
      <c r="B75" s="526"/>
      <c r="C75" s="527"/>
      <c r="D75" s="527"/>
      <c r="E75" s="527"/>
      <c r="F75" s="527"/>
      <c r="G75" s="527"/>
      <c r="H75" s="528"/>
      <c r="I75" s="528"/>
      <c r="J75" s="528"/>
      <c r="K75" s="528"/>
      <c r="L75" s="528"/>
      <c r="M75" s="529"/>
      <c r="N75" s="1066"/>
      <c r="O75" s="1066"/>
      <c r="P75" s="2110"/>
      <c r="Q75" s="516"/>
    </row>
    <row r="76" spans="1:17" ht="14.4">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 thickTop="1">
      <c r="A86" s="536"/>
      <c r="B86" s="495" t="s">
        <v>2432</v>
      </c>
      <c r="C86" s="511"/>
      <c r="D86" s="511"/>
      <c r="E86" s="511"/>
      <c r="F86" s="511"/>
      <c r="G86" s="511"/>
      <c r="H86" s="511"/>
      <c r="I86" s="511"/>
      <c r="J86" s="511"/>
      <c r="K86" s="511"/>
      <c r="L86" s="537"/>
      <c r="M86" s="538"/>
      <c r="N86" s="1063"/>
      <c r="O86" s="1063"/>
      <c r="P86" s="2109"/>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 thickTop="1">
      <c r="A88" s="536"/>
      <c r="B88" s="495" t="s">
        <v>2433</v>
      </c>
      <c r="C88" s="511"/>
      <c r="D88" s="511"/>
      <c r="E88" s="511"/>
      <c r="F88" s="2114"/>
      <c r="G88" s="511"/>
      <c r="H88" s="511"/>
      <c r="I88" s="511"/>
      <c r="J88" s="511"/>
      <c r="K88" s="511"/>
      <c r="L88" s="511"/>
      <c r="M88" s="538"/>
      <c r="N88" s="1063"/>
      <c r="O88" s="1063"/>
      <c r="P88" s="2109"/>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4.4" thickTop="1">
      <c r="A90" s="510"/>
      <c r="B90" s="495">
        <f>B27</f>
        <v>111</v>
      </c>
      <c r="C90" s="511"/>
      <c r="D90" s="511"/>
      <c r="E90" s="511"/>
      <c r="F90" s="511"/>
      <c r="G90" s="511"/>
      <c r="H90" s="512"/>
      <c r="I90" s="512"/>
      <c r="J90" s="512"/>
      <c r="K90" s="512"/>
      <c r="L90" s="513"/>
      <c r="M90" s="514"/>
      <c r="N90" s="1066"/>
      <c r="O90" s="1066"/>
      <c r="P90" s="2110"/>
      <c r="Q90" s="516"/>
    </row>
    <row r="91" spans="1:17" s="430" customFormat="1" ht="14.4" thickBot="1">
      <c r="A91" s="510"/>
      <c r="B91" s="500"/>
      <c r="C91" s="517"/>
      <c r="D91" s="517"/>
      <c r="E91" s="517"/>
      <c r="F91" s="517"/>
      <c r="G91" s="517"/>
      <c r="H91" s="519"/>
      <c r="I91" s="519"/>
      <c r="J91" s="519"/>
      <c r="K91" s="519"/>
      <c r="L91" s="519"/>
      <c r="M91" s="520"/>
      <c r="N91" s="1066"/>
      <c r="O91" s="1066"/>
      <c r="P91" s="2110"/>
      <c r="Q91" s="516"/>
    </row>
    <row r="92" spans="1:17" ht="14.4" thickTop="1">
      <c r="A92" s="491"/>
      <c r="B92" s="495">
        <f>B28</f>
        <v>111</v>
      </c>
      <c r="C92" s="511"/>
      <c r="D92" s="511"/>
      <c r="E92" s="511"/>
      <c r="F92" s="511"/>
      <c r="G92" s="540"/>
      <c r="H92" s="540"/>
      <c r="I92" s="540"/>
      <c r="J92" s="540"/>
      <c r="K92" s="541"/>
      <c r="L92" s="542"/>
      <c r="M92" s="543"/>
      <c r="N92" s="1064"/>
      <c r="O92" s="1064"/>
      <c r="P92" s="2109"/>
      <c r="Q92" s="461"/>
    </row>
    <row r="93" spans="1:17" ht="14.4" thickBot="1">
      <c r="A93" s="491"/>
      <c r="B93" s="500"/>
      <c r="C93" s="517"/>
      <c r="D93" s="493"/>
      <c r="E93" s="493"/>
      <c r="F93" s="493"/>
      <c r="G93" s="493"/>
      <c r="H93" s="493"/>
      <c r="I93" s="493"/>
      <c r="J93" s="493"/>
      <c r="K93" s="493"/>
      <c r="L93" s="493"/>
      <c r="M93" s="494"/>
      <c r="N93" s="1065"/>
      <c r="O93" s="1065"/>
      <c r="P93" s="2109"/>
      <c r="Q93" s="461"/>
    </row>
    <row r="94" spans="1:17" ht="14.4" thickTop="1">
      <c r="A94" s="491"/>
      <c r="B94" s="495">
        <f>B29</f>
        <v>111</v>
      </c>
      <c r="C94" s="511"/>
      <c r="D94" s="511"/>
      <c r="E94" s="511"/>
      <c r="F94" s="511"/>
      <c r="G94" s="540"/>
      <c r="H94" s="540"/>
      <c r="I94" s="540"/>
      <c r="J94" s="540"/>
      <c r="K94" s="541"/>
      <c r="L94" s="542"/>
      <c r="M94" s="543"/>
      <c r="N94" s="1064"/>
      <c r="O94" s="1064"/>
      <c r="P94" s="2109"/>
      <c r="Q94" s="461"/>
    </row>
    <row r="95" spans="1:17" ht="14.4" thickBot="1">
      <c r="A95" s="491"/>
      <c r="B95" s="500"/>
      <c r="C95" s="517"/>
      <c r="D95" s="517"/>
      <c r="E95" s="517"/>
      <c r="F95" s="517"/>
      <c r="G95" s="493"/>
      <c r="H95" s="493"/>
      <c r="I95" s="493"/>
      <c r="J95" s="493"/>
      <c r="K95" s="493"/>
      <c r="L95" s="493"/>
      <c r="M95" s="494"/>
      <c r="N95" s="1065"/>
      <c r="O95" s="1065"/>
      <c r="P95" s="2109"/>
      <c r="Q95" s="461"/>
    </row>
    <row r="96" spans="1:17" ht="14.4" thickTop="1">
      <c r="A96" s="491"/>
      <c r="B96" s="495">
        <f>B30</f>
        <v>111</v>
      </c>
      <c r="C96" s="511"/>
      <c r="D96" s="511"/>
      <c r="E96" s="511"/>
      <c r="F96" s="511"/>
      <c r="G96" s="540"/>
      <c r="H96" s="540"/>
      <c r="I96" s="540"/>
      <c r="J96" s="540"/>
      <c r="K96" s="541"/>
      <c r="L96" s="542"/>
      <c r="M96" s="543"/>
      <c r="N96" s="1064"/>
      <c r="O96" s="1064"/>
      <c r="P96" s="2109"/>
      <c r="Q96" s="461"/>
    </row>
    <row r="97" spans="1:17" ht="14.4" thickBot="1">
      <c r="A97" s="491"/>
      <c r="B97" s="500"/>
      <c r="C97" s="527"/>
      <c r="D97" s="527"/>
      <c r="E97" s="527"/>
      <c r="F97" s="527"/>
      <c r="G97" s="493"/>
      <c r="H97" s="493"/>
      <c r="I97" s="493"/>
      <c r="J97" s="493"/>
      <c r="K97" s="493"/>
      <c r="L97" s="493"/>
      <c r="M97" s="494"/>
      <c r="N97" s="1065"/>
      <c r="O97" s="1065"/>
      <c r="P97" s="2109"/>
      <c r="Q97" s="461"/>
    </row>
    <row r="98" spans="1:17" ht="14.4" thickTop="1">
      <c r="A98" s="491"/>
      <c r="B98" s="503">
        <f>B31</f>
        <v>111</v>
      </c>
      <c r="C98" s="544"/>
      <c r="D98" s="544"/>
      <c r="E98" s="544"/>
      <c r="F98" s="544"/>
      <c r="G98" s="544"/>
      <c r="H98" s="544"/>
      <c r="I98" s="544"/>
      <c r="J98" s="544"/>
      <c r="K98" s="545"/>
      <c r="L98" s="546"/>
      <c r="M98" s="547"/>
      <c r="N98" s="1064"/>
      <c r="O98" s="1064"/>
      <c r="P98" s="2109"/>
      <c r="Q98" s="461"/>
    </row>
    <row r="99" spans="1:17" ht="14.4" thickBot="1">
      <c r="A99" s="2115"/>
      <c r="B99" s="526"/>
      <c r="C99" s="548"/>
      <c r="D99" s="548"/>
      <c r="E99" s="548"/>
      <c r="F99" s="548"/>
      <c r="G99" s="548"/>
      <c r="H99" s="548"/>
      <c r="I99" s="548"/>
      <c r="J99" s="548"/>
      <c r="K99" s="548"/>
      <c r="L99" s="548"/>
      <c r="M99" s="549"/>
      <c r="N99" s="1065"/>
      <c r="O99" s="1065"/>
      <c r="P99" s="2109"/>
      <c r="Q99" s="461"/>
    </row>
    <row r="100" spans="1:17" ht="14.4">
      <c r="A100" s="484" t="s">
        <v>2385</v>
      </c>
      <c r="B100" s="485" t="s">
        <v>2434</v>
      </c>
      <c r="C100" s="487"/>
      <c r="D100" s="487"/>
      <c r="E100" s="487"/>
      <c r="F100" s="487"/>
      <c r="G100" s="487"/>
      <c r="H100" s="487"/>
      <c r="I100" s="487"/>
      <c r="J100" s="487"/>
      <c r="K100" s="488"/>
      <c r="L100" s="489"/>
      <c r="M100" s="490"/>
      <c r="N100" s="1064"/>
      <c r="O100" s="1064"/>
      <c r="P100" s="2109"/>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4.4"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9.4"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4.4"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29.4"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4.4" thickBot="1">
      <c r="A127" s="510"/>
      <c r="B127" s="500"/>
      <c r="C127" s="517"/>
      <c r="D127" s="493"/>
      <c r="E127" s="493"/>
      <c r="F127" s="493"/>
      <c r="G127" s="517"/>
      <c r="H127" s="519"/>
      <c r="I127" s="519"/>
      <c r="J127" s="519"/>
      <c r="K127" s="519"/>
      <c r="L127" s="519"/>
      <c r="M127" s="520"/>
      <c r="N127" s="1066"/>
      <c r="O127" s="1066"/>
      <c r="P127" s="2110"/>
      <c r="Q127" s="516"/>
    </row>
    <row r="128" spans="1:17" ht="14.4" thickTop="1">
      <c r="A128" s="556"/>
      <c r="B128" s="495">
        <f>B45</f>
        <v>111</v>
      </c>
      <c r="C128" s="511"/>
      <c r="D128" s="511"/>
      <c r="E128" s="511"/>
      <c r="F128" s="511"/>
      <c r="G128" s="540"/>
      <c r="H128" s="540"/>
      <c r="I128" s="540"/>
      <c r="J128" s="540"/>
      <c r="K128" s="541"/>
      <c r="L128" s="542"/>
      <c r="M128" s="543"/>
      <c r="N128" s="1064"/>
      <c r="O128" s="1064"/>
      <c r="P128" s="2109"/>
      <c r="Q128" s="461"/>
    </row>
    <row r="129" spans="1:17" ht="14.4" thickBot="1">
      <c r="A129" s="491"/>
      <c r="B129" s="500"/>
      <c r="C129" s="517"/>
      <c r="D129" s="517"/>
      <c r="E129" s="517"/>
      <c r="F129" s="517"/>
      <c r="G129" s="493"/>
      <c r="H129" s="493"/>
      <c r="I129" s="493"/>
      <c r="J129" s="493"/>
      <c r="K129" s="493"/>
      <c r="L129" s="493"/>
      <c r="M129" s="494"/>
      <c r="N129" s="1065"/>
      <c r="O129" s="1065"/>
      <c r="P129" s="2109"/>
      <c r="Q129" s="461"/>
    </row>
    <row r="130" spans="1:17" ht="14.4" thickTop="1">
      <c r="A130" s="556"/>
      <c r="B130" s="503">
        <f>B46</f>
        <v>111</v>
      </c>
      <c r="C130" s="511"/>
      <c r="D130" s="511"/>
      <c r="E130" s="511"/>
      <c r="F130" s="511"/>
      <c r="G130" s="544"/>
      <c r="H130" s="544"/>
      <c r="I130" s="544"/>
      <c r="J130" s="544"/>
      <c r="K130" s="480"/>
      <c r="L130" s="481"/>
      <c r="M130" s="547"/>
      <c r="N130" s="1064"/>
      <c r="O130" s="1064"/>
      <c r="P130" s="2109"/>
      <c r="Q130" s="461"/>
    </row>
    <row r="131" spans="1:17" ht="14.4"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6.2"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ht="14.4">
      <c r="B147" s="2116" t="s">
        <v>2462</v>
      </c>
    </row>
    <row r="148" spans="2:11" ht="14.4">
      <c r="B148" s="2116" t="s">
        <v>2463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4077.78</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55"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55"/>
      <c r="AC5" s="3326"/>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55"/>
      <c r="AC6" s="3327"/>
    </row>
    <row r="7" spans="1:29" s="113" customFormat="1" ht="1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46" si="3">D8/F8</f>
        <v>#DIV/0!</v>
      </c>
      <c r="AB8" s="713" t="e">
        <f t="shared" ref="AB8:AB46" si="4">D8/H8</f>
        <v>#DIV/0!</v>
      </c>
      <c r="AC8" s="713" t="e">
        <f t="shared" ref="AC8:AC46" si="5">D8/J8</f>
        <v>#DIV/0!</v>
      </c>
    </row>
    <row r="9" spans="1:29" s="113" customFormat="1" ht="14.4">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42"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42"/>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342"/>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42"/>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42"/>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42"/>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69">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69" t="s">
        <v>2382</v>
      </c>
      <c r="Q15" s="1537" t="str">
        <f t="shared" si="6"/>
        <v>商业繁华度</v>
      </c>
      <c r="R15" s="714" t="s">
        <v>17</v>
      </c>
      <c r="S15" s="715">
        <f t="shared" si="0"/>
        <v>100</v>
      </c>
      <c r="T15" s="714" t="s">
        <v>17</v>
      </c>
      <c r="U15" s="715">
        <f t="shared" si="1"/>
        <v>100</v>
      </c>
      <c r="V15" s="714" t="s">
        <v>17</v>
      </c>
      <c r="W15" s="715">
        <f t="shared" si="2"/>
        <v>100</v>
      </c>
      <c r="X15" s="1540"/>
      <c r="Y15" s="3362"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70"/>
      <c r="Q16" s="1537"/>
      <c r="R16" s="714"/>
      <c r="S16" s="715"/>
      <c r="T16" s="714"/>
      <c r="U16" s="715"/>
      <c r="V16" s="714"/>
      <c r="W16" s="715"/>
      <c r="X16" s="1540"/>
      <c r="Y16" s="3363"/>
      <c r="Z16" s="1541"/>
      <c r="AA16" s="1538">
        <v>1</v>
      </c>
      <c r="AB16" s="1538">
        <v>1</v>
      </c>
      <c r="AC16" s="1538">
        <v>1</v>
      </c>
    </row>
    <row r="17" spans="1:29" ht="82.8">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70"/>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70"/>
      <c r="Q18" s="1537"/>
      <c r="R18" s="714"/>
      <c r="S18" s="715"/>
      <c r="T18" s="714"/>
      <c r="U18" s="715"/>
      <c r="V18" s="714"/>
      <c r="W18" s="715"/>
      <c r="X18" s="1540"/>
      <c r="Y18" s="3363"/>
      <c r="Z18" s="1541"/>
      <c r="AA18" s="1538">
        <v>1</v>
      </c>
      <c r="AB18" s="1538">
        <v>1</v>
      </c>
      <c r="AC18" s="1538">
        <v>1</v>
      </c>
    </row>
    <row r="19" spans="1:29" ht="41.4">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70"/>
      <c r="Q19" s="1537" t="str">
        <f>B19</f>
        <v>公共配套设施</v>
      </c>
      <c r="R19" s="714" t="s">
        <v>17</v>
      </c>
      <c r="S19" s="715">
        <f>F19</f>
        <v>100</v>
      </c>
      <c r="T19" s="714" t="s">
        <v>17</v>
      </c>
      <c r="U19" s="715">
        <f>H19</f>
        <v>100</v>
      </c>
      <c r="V19" s="714" t="s">
        <v>17</v>
      </c>
      <c r="W19" s="715">
        <f>J19</f>
        <v>100</v>
      </c>
      <c r="X19" s="1540"/>
      <c r="Y19" s="3363"/>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70"/>
      <c r="Q20" s="1537"/>
      <c r="R20" s="714"/>
      <c r="S20" s="715"/>
      <c r="T20" s="714"/>
      <c r="U20" s="715"/>
      <c r="V20" s="714"/>
      <c r="W20" s="715"/>
      <c r="X20" s="1540"/>
      <c r="Y20" s="3363"/>
      <c r="Z20" s="1541"/>
      <c r="AA20" s="1538">
        <v>1</v>
      </c>
      <c r="AB20" s="1538">
        <v>1</v>
      </c>
      <c r="AC20" s="1538">
        <v>1</v>
      </c>
    </row>
    <row r="21" spans="1:29" ht="27.6">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70"/>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370"/>
      <c r="Q22" s="1537"/>
      <c r="R22" s="714"/>
      <c r="S22" s="715"/>
      <c r="T22" s="714"/>
      <c r="U22" s="715"/>
      <c r="V22" s="714"/>
      <c r="W22" s="715"/>
      <c r="X22" s="1540"/>
      <c r="Y22" s="3363"/>
      <c r="Z22" s="1541"/>
      <c r="AA22" s="1538">
        <v>1</v>
      </c>
      <c r="AB22" s="1538">
        <v>1</v>
      </c>
      <c r="AC22" s="1538">
        <v>1</v>
      </c>
    </row>
    <row r="23" spans="1:29" ht="55.2">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70"/>
      <c r="Q23" s="1537" t="str">
        <f>B23</f>
        <v>自然及人文环境</v>
      </c>
      <c r="R23" s="714" t="s">
        <v>17</v>
      </c>
      <c r="S23" s="715">
        <f>F23</f>
        <v>100</v>
      </c>
      <c r="T23" s="714" t="s">
        <v>17</v>
      </c>
      <c r="U23" s="715">
        <f>H23</f>
        <v>100</v>
      </c>
      <c r="V23" s="714" t="s">
        <v>17</v>
      </c>
      <c r="W23" s="715">
        <f>J23</f>
        <v>100</v>
      </c>
      <c r="X23" s="1540"/>
      <c r="Y23" s="3363"/>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70"/>
      <c r="Q24" s="1537"/>
      <c r="R24" s="714"/>
      <c r="S24" s="715"/>
      <c r="T24" s="714"/>
      <c r="U24" s="715"/>
      <c r="V24" s="714"/>
      <c r="W24" s="715"/>
      <c r="X24" s="1540"/>
      <c r="Y24" s="3363"/>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70"/>
      <c r="Q25" s="1537" t="str">
        <f t="shared" ref="Q25:Q46" si="11">B25</f>
        <v>临街状况</v>
      </c>
      <c r="R25" s="714" t="s">
        <v>17</v>
      </c>
      <c r="S25" s="715">
        <f>F25</f>
        <v>100</v>
      </c>
      <c r="T25" s="714" t="s">
        <v>17</v>
      </c>
      <c r="U25" s="715">
        <f>H25</f>
        <v>100</v>
      </c>
      <c r="V25" s="714" t="s">
        <v>17</v>
      </c>
      <c r="W25" s="715">
        <f>J25</f>
        <v>100</v>
      </c>
      <c r="X25" s="1540"/>
      <c r="Y25" s="3363"/>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370"/>
      <c r="Q26" s="1537" t="str">
        <f t="shared" si="11"/>
        <v>平面位置/可视性</v>
      </c>
      <c r="R26" s="714" t="s">
        <v>17</v>
      </c>
      <c r="S26" s="715">
        <f>F26</f>
        <v>100</v>
      </c>
      <c r="T26" s="714" t="s">
        <v>17</v>
      </c>
      <c r="U26" s="715">
        <f>H26</f>
        <v>100</v>
      </c>
      <c r="V26" s="714" t="s">
        <v>17</v>
      </c>
      <c r="W26" s="715">
        <f>J26</f>
        <v>100</v>
      </c>
      <c r="X26" s="1540"/>
      <c r="Y26" s="3363"/>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70"/>
      <c r="Q27" s="1528" t="str">
        <f t="shared" si="11"/>
        <v>人流量</v>
      </c>
      <c r="R27" s="710" t="s">
        <v>17</v>
      </c>
      <c r="S27" s="711">
        <f>F27</f>
        <v>100</v>
      </c>
      <c r="T27" s="710" t="s">
        <v>17</v>
      </c>
      <c r="U27" s="711">
        <f>H27</f>
        <v>100</v>
      </c>
      <c r="V27" s="710" t="s">
        <v>17</v>
      </c>
      <c r="W27" s="711">
        <f>J27</f>
        <v>100</v>
      </c>
      <c r="X27" s="712"/>
      <c r="Y27" s="3363"/>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370"/>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63"/>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70"/>
      <c r="Q29" s="1537">
        <f t="shared" si="11"/>
        <v>111</v>
      </c>
      <c r="R29" s="714" t="s">
        <v>17</v>
      </c>
      <c r="S29" s="715">
        <f t="shared" si="12"/>
        <v>100</v>
      </c>
      <c r="T29" s="714" t="s">
        <v>17</v>
      </c>
      <c r="U29" s="715">
        <f t="shared" si="13"/>
        <v>100</v>
      </c>
      <c r="V29" s="714" t="s">
        <v>17</v>
      </c>
      <c r="W29" s="715">
        <f t="shared" si="14"/>
        <v>100</v>
      </c>
      <c r="X29" s="1540"/>
      <c r="Y29" s="3363"/>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70"/>
      <c r="Q30" s="1537">
        <f t="shared" si="11"/>
        <v>111</v>
      </c>
      <c r="R30" s="714" t="s">
        <v>17</v>
      </c>
      <c r="S30" s="715">
        <f t="shared" si="12"/>
        <v>100</v>
      </c>
      <c r="T30" s="714" t="s">
        <v>17</v>
      </c>
      <c r="U30" s="715">
        <f t="shared" si="13"/>
        <v>100</v>
      </c>
      <c r="V30" s="714" t="s">
        <v>17</v>
      </c>
      <c r="W30" s="715">
        <f t="shared" si="14"/>
        <v>100</v>
      </c>
      <c r="X30" s="1540"/>
      <c r="Y30" s="3363"/>
      <c r="Z30" s="1541">
        <f t="shared" si="15"/>
        <v>111</v>
      </c>
      <c r="AA30" s="1538">
        <f t="shared" si="3"/>
        <v>1</v>
      </c>
      <c r="AB30" s="1538">
        <f t="shared" si="4"/>
        <v>1</v>
      </c>
      <c r="AC30" s="1538">
        <f t="shared" si="5"/>
        <v>1</v>
      </c>
    </row>
    <row r="31" spans="1:29" ht="15.6"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70"/>
      <c r="Q31" s="1537">
        <f t="shared" si="11"/>
        <v>111</v>
      </c>
      <c r="R31" s="714" t="s">
        <v>17</v>
      </c>
      <c r="S31" s="715">
        <f t="shared" si="12"/>
        <v>100</v>
      </c>
      <c r="T31" s="714" t="s">
        <v>17</v>
      </c>
      <c r="U31" s="715">
        <f t="shared" si="13"/>
        <v>100</v>
      </c>
      <c r="V31" s="714" t="s">
        <v>17</v>
      </c>
      <c r="W31" s="715">
        <f t="shared" si="14"/>
        <v>100</v>
      </c>
      <c r="X31" s="1540"/>
      <c r="Y31" s="3363"/>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64" t="s">
        <v>2387</v>
      </c>
      <c r="Q32" s="1537" t="str">
        <f t="shared" si="11"/>
        <v>商业类型</v>
      </c>
      <c r="R32" s="714" t="s">
        <v>17</v>
      </c>
      <c r="S32" s="715">
        <f t="shared" si="12"/>
        <v>100</v>
      </c>
      <c r="T32" s="714" t="s">
        <v>17</v>
      </c>
      <c r="U32" s="715">
        <f t="shared" si="13"/>
        <v>100</v>
      </c>
      <c r="V32" s="714" t="s">
        <v>17</v>
      </c>
      <c r="W32" s="715">
        <f t="shared" si="14"/>
        <v>100</v>
      </c>
      <c r="X32" s="1540"/>
      <c r="Y32" s="3367"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365"/>
      <c r="Q33" s="716" t="str">
        <f t="shared" si="11"/>
        <v>项目建筑规模</v>
      </c>
      <c r="R33" s="717" t="s">
        <v>17</v>
      </c>
      <c r="S33" s="718" t="e">
        <f t="shared" si="12"/>
        <v>#N/A</v>
      </c>
      <c r="T33" s="717" t="s">
        <v>17</v>
      </c>
      <c r="U33" s="718" t="e">
        <f t="shared" si="13"/>
        <v>#N/A</v>
      </c>
      <c r="V33" s="717" t="s">
        <v>17</v>
      </c>
      <c r="W33" s="718" t="e">
        <f t="shared" si="14"/>
        <v>#N/A</v>
      </c>
      <c r="X33" s="719"/>
      <c r="Y33" s="3367"/>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65"/>
      <c r="Q34" s="1537" t="str">
        <f t="shared" si="11"/>
        <v>建筑结构</v>
      </c>
      <c r="R34" s="714" t="s">
        <v>17</v>
      </c>
      <c r="S34" s="715">
        <f t="shared" si="12"/>
        <v>100</v>
      </c>
      <c r="T34" s="714" t="s">
        <v>17</v>
      </c>
      <c r="U34" s="715">
        <f t="shared" si="13"/>
        <v>100</v>
      </c>
      <c r="V34" s="714" t="s">
        <v>17</v>
      </c>
      <c r="W34" s="715">
        <f t="shared" si="14"/>
        <v>100</v>
      </c>
      <c r="X34" s="1540"/>
      <c r="Y34" s="3367"/>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65"/>
      <c r="Q35" s="1537" t="str">
        <f t="shared" si="11"/>
        <v>公共部分装修</v>
      </c>
      <c r="R35" s="714" t="s">
        <v>17</v>
      </c>
      <c r="S35" s="715">
        <f t="shared" si="12"/>
        <v>100</v>
      </c>
      <c r="T35" s="714" t="s">
        <v>17</v>
      </c>
      <c r="U35" s="715">
        <f t="shared" si="13"/>
        <v>100</v>
      </c>
      <c r="V35" s="714" t="s">
        <v>17</v>
      </c>
      <c r="W35" s="715">
        <f t="shared" si="14"/>
        <v>100</v>
      </c>
      <c r="X35" s="1540"/>
      <c r="Y35" s="3367"/>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365"/>
      <c r="Q36" s="1537" t="str">
        <f t="shared" si="11"/>
        <v>成新度</v>
      </c>
      <c r="R36" s="714" t="s">
        <v>17</v>
      </c>
      <c r="S36" s="715" t="e">
        <f t="shared" si="12"/>
        <v>#N/A</v>
      </c>
      <c r="T36" s="714" t="s">
        <v>17</v>
      </c>
      <c r="U36" s="715" t="e">
        <f t="shared" si="13"/>
        <v>#N/A</v>
      </c>
      <c r="V36" s="714" t="s">
        <v>17</v>
      </c>
      <c r="W36" s="715" t="e">
        <f t="shared" si="14"/>
        <v>#N/A</v>
      </c>
      <c r="X36" s="1540"/>
      <c r="Y36" s="3367"/>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65"/>
      <c r="Q37" s="1528" t="str">
        <f t="shared" si="11"/>
        <v>市政基础设施</v>
      </c>
      <c r="R37" s="710" t="s">
        <v>17</v>
      </c>
      <c r="S37" s="711">
        <f t="shared" si="12"/>
        <v>100</v>
      </c>
      <c r="T37" s="710" t="s">
        <v>17</v>
      </c>
      <c r="U37" s="711">
        <f t="shared" si="13"/>
        <v>100</v>
      </c>
      <c r="V37" s="710" t="s">
        <v>17</v>
      </c>
      <c r="W37" s="711">
        <f t="shared" si="14"/>
        <v>100</v>
      </c>
      <c r="X37" s="712"/>
      <c r="Y37" s="3367"/>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65" t="s">
        <v>2387</v>
      </c>
      <c r="Q38" s="1537" t="str">
        <f t="shared" si="11"/>
        <v>业态</v>
      </c>
      <c r="R38" s="714" t="s">
        <v>17</v>
      </c>
      <c r="S38" s="715">
        <f t="shared" si="12"/>
        <v>100</v>
      </c>
      <c r="T38" s="714" t="s">
        <v>17</v>
      </c>
      <c r="U38" s="715">
        <f t="shared" si="13"/>
        <v>100</v>
      </c>
      <c r="V38" s="714" t="s">
        <v>17</v>
      </c>
      <c r="W38" s="715">
        <f t="shared" si="14"/>
        <v>100</v>
      </c>
      <c r="X38" s="1540"/>
      <c r="Y38" s="3367"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65"/>
      <c r="Q39" s="1537" t="str">
        <f t="shared" si="11"/>
        <v>层高</v>
      </c>
      <c r="R39" s="714" t="s">
        <v>17</v>
      </c>
      <c r="S39" s="715">
        <f t="shared" si="12"/>
        <v>100</v>
      </c>
      <c r="T39" s="714" t="s">
        <v>17</v>
      </c>
      <c r="U39" s="715">
        <f t="shared" si="13"/>
        <v>100</v>
      </c>
      <c r="V39" s="714" t="s">
        <v>17</v>
      </c>
      <c r="W39" s="715">
        <f t="shared" si="14"/>
        <v>100</v>
      </c>
      <c r="X39" s="1540"/>
      <c r="Y39" s="3367"/>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65"/>
      <c r="Q40" s="1537" t="str">
        <f t="shared" si="11"/>
        <v>单套建筑面积</v>
      </c>
      <c r="R40" s="714" t="s">
        <v>17</v>
      </c>
      <c r="S40" s="715">
        <f t="shared" si="12"/>
        <v>100</v>
      </c>
      <c r="T40" s="714" t="s">
        <v>17</v>
      </c>
      <c r="U40" s="715">
        <f t="shared" si="13"/>
        <v>100</v>
      </c>
      <c r="V40" s="714" t="s">
        <v>17</v>
      </c>
      <c r="W40" s="715">
        <f t="shared" si="14"/>
        <v>100</v>
      </c>
      <c r="X40" s="1540"/>
      <c r="Y40" s="3367"/>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65"/>
      <c r="Q41" s="716" t="str">
        <f t="shared" si="11"/>
        <v>进深比</v>
      </c>
      <c r="R41" s="717" t="s">
        <v>17</v>
      </c>
      <c r="S41" s="718">
        <f t="shared" si="12"/>
        <v>100</v>
      </c>
      <c r="T41" s="717" t="s">
        <v>17</v>
      </c>
      <c r="U41" s="718">
        <f t="shared" si="13"/>
        <v>100</v>
      </c>
      <c r="V41" s="717" t="s">
        <v>17</v>
      </c>
      <c r="W41" s="718">
        <f t="shared" si="14"/>
        <v>100</v>
      </c>
      <c r="X41" s="719"/>
      <c r="Y41" s="3367"/>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65"/>
      <c r="Q42" s="1537" t="str">
        <f t="shared" si="11"/>
        <v>内部装修</v>
      </c>
      <c r="R42" s="714" t="s">
        <v>17</v>
      </c>
      <c r="S42" s="715">
        <f t="shared" si="12"/>
        <v>100</v>
      </c>
      <c r="T42" s="714" t="s">
        <v>17</v>
      </c>
      <c r="U42" s="715">
        <f t="shared" si="13"/>
        <v>100</v>
      </c>
      <c r="V42" s="714" t="s">
        <v>17</v>
      </c>
      <c r="W42" s="715">
        <f t="shared" si="14"/>
        <v>100</v>
      </c>
      <c r="X42" s="1540"/>
      <c r="Y42" s="3367"/>
      <c r="Z42" s="1541" t="str">
        <f t="shared" si="15"/>
        <v>内部装修</v>
      </c>
      <c r="AA42" s="1538">
        <f t="shared" si="3"/>
        <v>1</v>
      </c>
      <c r="AB42" s="1538">
        <f t="shared" si="4"/>
        <v>1</v>
      </c>
      <c r="AC42" s="1538">
        <f t="shared" si="5"/>
        <v>1</v>
      </c>
    </row>
    <row r="43" spans="1:29" ht="28.8">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65"/>
      <c r="Q43" s="1537" t="str">
        <f t="shared" si="11"/>
        <v>内部装修维护情况</v>
      </c>
      <c r="R43" s="714" t="s">
        <v>17</v>
      </c>
      <c r="S43" s="715">
        <f t="shared" si="12"/>
        <v>100</v>
      </c>
      <c r="T43" s="714" t="s">
        <v>17</v>
      </c>
      <c r="U43" s="715">
        <f t="shared" si="13"/>
        <v>100</v>
      </c>
      <c r="V43" s="714" t="s">
        <v>17</v>
      </c>
      <c r="W43" s="715">
        <f t="shared" si="14"/>
        <v>100</v>
      </c>
      <c r="X43" s="1540"/>
      <c r="Y43" s="3367"/>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65"/>
      <c r="Q44" s="1528">
        <f t="shared" si="11"/>
        <v>111</v>
      </c>
      <c r="R44" s="710" t="s">
        <v>17</v>
      </c>
      <c r="S44" s="711">
        <f t="shared" si="12"/>
        <v>100</v>
      </c>
      <c r="T44" s="710" t="s">
        <v>17</v>
      </c>
      <c r="U44" s="711">
        <f t="shared" si="13"/>
        <v>100</v>
      </c>
      <c r="V44" s="710" t="s">
        <v>17</v>
      </c>
      <c r="W44" s="711">
        <f t="shared" si="14"/>
        <v>100</v>
      </c>
      <c r="X44" s="712"/>
      <c r="Y44" s="3367"/>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65"/>
      <c r="Q45" s="1537">
        <f t="shared" si="11"/>
        <v>111</v>
      </c>
      <c r="R45" s="714" t="s">
        <v>17</v>
      </c>
      <c r="S45" s="715">
        <f t="shared" si="12"/>
        <v>100</v>
      </c>
      <c r="T45" s="714" t="s">
        <v>17</v>
      </c>
      <c r="U45" s="715">
        <f t="shared" si="13"/>
        <v>100</v>
      </c>
      <c r="V45" s="714" t="s">
        <v>17</v>
      </c>
      <c r="W45" s="715">
        <f t="shared" si="14"/>
        <v>100</v>
      </c>
      <c r="X45" s="1540"/>
      <c r="Y45" s="3367"/>
      <c r="Z45" s="1541">
        <f t="shared" si="15"/>
        <v>111</v>
      </c>
      <c r="AA45" s="1538">
        <f t="shared" si="3"/>
        <v>1</v>
      </c>
      <c r="AB45" s="1538">
        <f t="shared" si="4"/>
        <v>1</v>
      </c>
      <c r="AC45" s="1538">
        <f t="shared" si="5"/>
        <v>1</v>
      </c>
    </row>
    <row r="46" spans="1:29" ht="15.6"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66"/>
      <c r="Q46" s="1537">
        <f t="shared" si="11"/>
        <v>111</v>
      </c>
      <c r="R46" s="714" t="s">
        <v>17</v>
      </c>
      <c r="S46" s="715">
        <f t="shared" si="12"/>
        <v>100</v>
      </c>
      <c r="T46" s="714" t="s">
        <v>17</v>
      </c>
      <c r="U46" s="715">
        <f t="shared" si="13"/>
        <v>100</v>
      </c>
      <c r="V46" s="714" t="s">
        <v>17</v>
      </c>
      <c r="W46" s="715">
        <f t="shared" si="14"/>
        <v>100</v>
      </c>
      <c r="X46" s="1540"/>
      <c r="Y46" s="3368"/>
      <c r="Z46" s="1541">
        <f t="shared" si="15"/>
        <v>111</v>
      </c>
      <c r="AA46" s="1538">
        <f t="shared" si="3"/>
        <v>1</v>
      </c>
      <c r="AB46" s="1538">
        <f t="shared" si="4"/>
        <v>1</v>
      </c>
      <c r="AC46" s="1538">
        <f t="shared" si="5"/>
        <v>1</v>
      </c>
    </row>
    <row r="47" spans="1:29" ht="14.4">
      <c r="A47" s="438" t="s">
        <v>2399</v>
      </c>
      <c r="B47" s="439"/>
      <c r="C47" s="1315" t="s">
        <v>1</v>
      </c>
      <c r="D47" s="1316"/>
      <c r="E47" s="1317"/>
      <c r="F47" s="1318"/>
      <c r="G47" s="1319"/>
      <c r="H47" s="1320"/>
      <c r="I47" s="1317"/>
      <c r="J47" s="1320"/>
      <c r="K47" s="723"/>
      <c r="L47" s="2954"/>
      <c r="M47" s="2955"/>
      <c r="N47" s="2946"/>
      <c r="O47" s="2955"/>
      <c r="P47" s="3360" t="str">
        <f>A47</f>
        <v>成交单价（元/平方米）</v>
      </c>
      <c r="Q47" s="3360"/>
      <c r="R47" s="3355">
        <f>E47</f>
        <v>0</v>
      </c>
      <c r="S47" s="3355"/>
      <c r="T47" s="3355">
        <f>G47</f>
        <v>0</v>
      </c>
      <c r="U47" s="3355"/>
      <c r="V47" s="3355">
        <f>I47</f>
        <v>0</v>
      </c>
      <c r="W47" s="3355"/>
      <c r="X47" s="699"/>
      <c r="Y47" s="721"/>
      <c r="Z47" s="699"/>
      <c r="AA47" s="699"/>
      <c r="AB47" s="699"/>
      <c r="AC47" s="699"/>
    </row>
    <row r="48" spans="1:29" ht="15" thickBot="1">
      <c r="A48" s="445" t="s">
        <v>2491</v>
      </c>
      <c r="B48" s="446"/>
      <c r="C48" s="1321" t="e">
        <f>R49</f>
        <v>#DIV/0!</v>
      </c>
      <c r="D48" s="2539" t="s">
        <v>2879</v>
      </c>
      <c r="E48" s="1322" t="e">
        <f>R48</f>
        <v>#DIV/0!</v>
      </c>
      <c r="F48" s="2540"/>
      <c r="G48" s="1321" t="e">
        <f>T48</f>
        <v>#DIV/0!</v>
      </c>
      <c r="H48" s="2540"/>
      <c r="I48" s="1322" t="e">
        <f>V48</f>
        <v>#DIV/0!</v>
      </c>
      <c r="J48" s="2540"/>
      <c r="K48" s="2542">
        <f>F48+H48+J48</f>
        <v>0</v>
      </c>
      <c r="L48" s="2954"/>
      <c r="M48" s="2955"/>
      <c r="N48" s="2946"/>
      <c r="O48" s="2955"/>
      <c r="P48" s="3360" t="str">
        <f>A48</f>
        <v>比较价值（元/平方米）</v>
      </c>
      <c r="Q48" s="3360"/>
      <c r="R48" s="3361" t="e">
        <f>IF(F1="售价",ROUND(PRODUCT(R47,AA7:AA46),0),ROUND(PRODUCT(R47,AA7:AA46),1))</f>
        <v>#DIV/0!</v>
      </c>
      <c r="S48" s="3361"/>
      <c r="T48" s="3361" t="e">
        <f>IF(F1="售价",ROUND(PRODUCT(T47,AB7:AB46),0),ROUND(PRODUCT(T47,AB7:AB46),1))</f>
        <v>#DIV/0!</v>
      </c>
      <c r="U48" s="3361"/>
      <c r="V48" s="3361" t="e">
        <f>IF(F1="售价",ROUND(PRODUCT(V47,AC7:AC46),0),ROUND(PRODUCT(V47,AC7:AC46),1))</f>
        <v>#DIV/0!</v>
      </c>
      <c r="W48" s="3361"/>
      <c r="X48" s="699"/>
      <c r="Y48" s="699"/>
      <c r="Z48" s="699"/>
      <c r="AA48" s="699"/>
      <c r="AB48" s="699"/>
      <c r="AC48" s="699"/>
    </row>
    <row r="49" spans="1:29" ht="15" thickBot="1">
      <c r="A49" s="449" t="s">
        <v>2492</v>
      </c>
      <c r="B49" s="450"/>
      <c r="C49" s="1324" t="e">
        <f>R49</f>
        <v>#DIV/0!</v>
      </c>
      <c r="D49" s="1324"/>
      <c r="E49" s="1324"/>
      <c r="F49" s="1324"/>
      <c r="G49" s="1324"/>
      <c r="H49" s="1324"/>
      <c r="I49" s="1324"/>
      <c r="J49" s="1324"/>
      <c r="K49" s="724"/>
      <c r="L49" s="2954"/>
      <c r="M49" s="2955"/>
      <c r="N49" s="2946"/>
      <c r="O49" s="2955"/>
      <c r="P49" s="3357" t="str">
        <f>A49</f>
        <v>估价对象XX用房的比较价值（楼面单价，元/平方米）</v>
      </c>
      <c r="Q49" s="3358"/>
      <c r="R49" s="3359" t="e">
        <f>IF(F1="售价",ROUND(IF(D48="简单平均",AVERAGE(R48:V48),R48*F48+T48*H48+V48*J48),0),ROUND(IF(D48="简单平均",AVERAGE(R48:V48),R48*F48+T48*H48+V48*J48),1))</f>
        <v>#DIV/0!</v>
      </c>
      <c r="S49" s="3359"/>
      <c r="T49" s="3359"/>
      <c r="U49" s="3359"/>
      <c r="V49" s="3359"/>
      <c r="W49" s="3359"/>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2.2"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4.4">
      <c r="A58" s="462" t="s">
        <v>2370</v>
      </c>
      <c r="B58" s="463"/>
      <c r="C58" s="1345" t="str">
        <f>YEAR(C7)&amp;"-"&amp;MONTH(C7)</f>
        <v>2021-1</v>
      </c>
      <c r="D58" s="1346">
        <f>EDATE(C58,-1)</f>
        <v>44166</v>
      </c>
      <c r="E58" s="1346">
        <f t="shared" ref="E58:N58" si="16">EDATE(D58,-1)</f>
        <v>44136</v>
      </c>
      <c r="F58" s="1346">
        <f t="shared" si="16"/>
        <v>44105</v>
      </c>
      <c r="G58" s="1346">
        <f t="shared" si="16"/>
        <v>44075</v>
      </c>
      <c r="H58" s="1346">
        <f t="shared" si="16"/>
        <v>44044</v>
      </c>
      <c r="I58" s="1346">
        <f t="shared" si="16"/>
        <v>44013</v>
      </c>
      <c r="J58" s="1346">
        <f t="shared" si="16"/>
        <v>43983</v>
      </c>
      <c r="K58" s="1346">
        <f t="shared" si="16"/>
        <v>43952</v>
      </c>
      <c r="L58" s="1346">
        <f t="shared" si="16"/>
        <v>43922</v>
      </c>
      <c r="M58" s="1346">
        <f t="shared" si="16"/>
        <v>43891</v>
      </c>
      <c r="N58" s="1346">
        <f t="shared" si="16"/>
        <v>43862</v>
      </c>
      <c r="O58" s="1346">
        <f>EDATE(N58,-1)</f>
        <v>43831</v>
      </c>
      <c r="P58" s="2970"/>
      <c r="Q58" s="2971"/>
      <c r="R58" s="2971"/>
      <c r="S58" s="2971"/>
      <c r="T58" s="2971"/>
      <c r="U58" s="2971"/>
      <c r="V58" s="2971"/>
      <c r="W58" s="2971"/>
      <c r="X58" s="2971"/>
      <c r="Y58" s="2971"/>
      <c r="Z58" s="2971"/>
      <c r="AA58" s="2971"/>
      <c r="AB58" s="2971"/>
      <c r="AC58" s="2971"/>
    </row>
    <row r="59" spans="1:29" s="113" customFormat="1">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4.4">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4.4"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ht="14.4">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4.4"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9.4"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4.4"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4.4"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4.4"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4.4"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4.4"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4.4"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ht="14.4">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4.4"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4.4"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4.4"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4.4"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4.4"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4.4"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4.4"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4.4"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4.4"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4.4"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4.4"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ht="14.4">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4.4"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4.4"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29.4"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4.4"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4.4"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4.4"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4.4"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4.4"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4.4"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144" t="s">
        <v>2508</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IF(C2="——",ROUND(C50*D3/10000,0),ROUND(C50*D3/10000,0)-D2)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4077.78</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77" t="s">
        <v>2473</v>
      </c>
      <c r="Q4" s="3378"/>
      <c r="R4" s="3372" t="s">
        <v>2469</v>
      </c>
      <c r="S4" s="3373"/>
      <c r="T4" s="3372" t="s">
        <v>2470</v>
      </c>
      <c r="U4" s="3373"/>
      <c r="V4" s="3381" t="s">
        <v>2471</v>
      </c>
      <c r="W4" s="3381"/>
      <c r="X4" s="2145"/>
      <c r="Y4" s="3372" t="s">
        <v>2473</v>
      </c>
      <c r="Z4" s="3373"/>
      <c r="AA4" s="3371" t="s">
        <v>2469</v>
      </c>
      <c r="AB4" s="3371" t="s">
        <v>2470</v>
      </c>
      <c r="AC4" s="3374" t="s">
        <v>2471</v>
      </c>
    </row>
    <row r="5" spans="1:29">
      <c r="A5" s="364"/>
      <c r="B5" s="365"/>
      <c r="C5" s="3336" t="s">
        <v>2364</v>
      </c>
      <c r="D5" s="3337"/>
      <c r="E5" s="3334" t="s">
        <v>2365</v>
      </c>
      <c r="F5" s="3335"/>
      <c r="G5" s="3336" t="s">
        <v>2366</v>
      </c>
      <c r="H5" s="3337"/>
      <c r="I5" s="3336" t="s">
        <v>2367</v>
      </c>
      <c r="J5" s="3337"/>
      <c r="K5" s="567"/>
      <c r="L5" s="2945"/>
      <c r="M5" s="2946"/>
      <c r="N5" s="2946"/>
      <c r="O5" s="2946"/>
      <c r="P5" s="3379"/>
      <c r="Q5" s="3350"/>
      <c r="R5" s="3332"/>
      <c r="S5" s="3333"/>
      <c r="T5" s="3332"/>
      <c r="U5" s="3333"/>
      <c r="V5" s="3355"/>
      <c r="W5" s="3355"/>
      <c r="X5" s="1540"/>
      <c r="Y5" s="3332"/>
      <c r="Z5" s="3333"/>
      <c r="AA5" s="3326"/>
      <c r="AB5" s="3326"/>
      <c r="AC5" s="3375"/>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80"/>
      <c r="Q6" s="3352"/>
      <c r="R6" s="3332"/>
      <c r="S6" s="3333"/>
      <c r="T6" s="3353"/>
      <c r="U6" s="3354"/>
      <c r="V6" s="3355"/>
      <c r="W6" s="3355"/>
      <c r="X6" s="1540"/>
      <c r="Y6" s="3353"/>
      <c r="Z6" s="3354"/>
      <c r="AA6" s="3327"/>
      <c r="AB6" s="3327"/>
      <c r="AC6" s="3376"/>
    </row>
    <row r="7" spans="1:29" s="113" customFormat="1" ht="15" thickBot="1">
      <c r="A7" s="368" t="s">
        <v>2370</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82"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2146" t="e">
        <f>D7/J7</f>
        <v>#DIV/0!</v>
      </c>
    </row>
    <row r="8" spans="1:29" s="113" customFormat="1" ht="1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82" t="s">
        <v>2374</v>
      </c>
      <c r="Q8" s="3329"/>
      <c r="R8" s="710" t="s">
        <v>17</v>
      </c>
      <c r="S8" s="711">
        <f t="shared" si="0"/>
        <v>0</v>
      </c>
      <c r="T8" s="710" t="s">
        <v>17</v>
      </c>
      <c r="U8" s="711">
        <f t="shared" si="1"/>
        <v>0</v>
      </c>
      <c r="V8" s="710" t="s">
        <v>17</v>
      </c>
      <c r="W8" s="711">
        <f t="shared" si="2"/>
        <v>0</v>
      </c>
      <c r="X8" s="712"/>
      <c r="Y8" s="3328" t="s">
        <v>2374</v>
      </c>
      <c r="Z8" s="3329"/>
      <c r="AA8" s="713" t="e">
        <f t="shared" ref="AA8:AA47" si="3">D8/F8</f>
        <v>#DIV/0!</v>
      </c>
      <c r="AB8" s="713" t="e">
        <f t="shared" ref="AB8:AB47" si="4">D8/H8</f>
        <v>#DIV/0!</v>
      </c>
      <c r="AC8" s="2146" t="e">
        <f t="shared" ref="AC8:AC47" si="5">D8/J8</f>
        <v>#DIV/0!</v>
      </c>
    </row>
    <row r="9" spans="1:29" s="113" customFormat="1" ht="14.4">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42"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2146">
        <f t="shared" si="5"/>
        <v>1</v>
      </c>
    </row>
    <row r="10" spans="1:29" s="386" customFormat="1" ht="28.8">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42"/>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42"/>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42"/>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42"/>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2146">
        <f t="shared" si="5"/>
        <v>1</v>
      </c>
    </row>
    <row r="14" spans="1:29" ht="15.6"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42"/>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2146">
        <f t="shared" si="5"/>
        <v>1</v>
      </c>
    </row>
    <row r="15" spans="1:29" ht="69">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69" t="s">
        <v>2382</v>
      </c>
      <c r="Q15" s="1537" t="str">
        <f t="shared" si="6"/>
        <v>办公集聚程度</v>
      </c>
      <c r="R15" s="714" t="s">
        <v>17</v>
      </c>
      <c r="S15" s="715">
        <f t="shared" si="0"/>
        <v>100</v>
      </c>
      <c r="T15" s="714" t="s">
        <v>17</v>
      </c>
      <c r="U15" s="715">
        <f t="shared" si="1"/>
        <v>100</v>
      </c>
      <c r="V15" s="714" t="s">
        <v>17</v>
      </c>
      <c r="W15" s="715">
        <f t="shared" si="2"/>
        <v>100</v>
      </c>
      <c r="X15" s="1540"/>
      <c r="Y15" s="3362"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70"/>
      <c r="Q16" s="1537"/>
      <c r="R16" s="714"/>
      <c r="S16" s="715"/>
      <c r="T16" s="714"/>
      <c r="U16" s="715"/>
      <c r="V16" s="714"/>
      <c r="W16" s="715"/>
      <c r="X16" s="1540"/>
      <c r="Y16" s="3363"/>
      <c r="Z16" s="1541"/>
      <c r="AA16" s="1538">
        <v>1</v>
      </c>
      <c r="AB16" s="1538">
        <v>1</v>
      </c>
      <c r="AC16" s="2149">
        <v>1</v>
      </c>
    </row>
    <row r="17" spans="1:29" ht="82.8">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70"/>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70"/>
      <c r="Q18" s="1537"/>
      <c r="R18" s="714"/>
      <c r="S18" s="715"/>
      <c r="T18" s="714"/>
      <c r="U18" s="715"/>
      <c r="V18" s="714"/>
      <c r="W18" s="715"/>
      <c r="X18" s="1540"/>
      <c r="Y18" s="3363"/>
      <c r="Z18" s="1541"/>
      <c r="AA18" s="1538">
        <v>1</v>
      </c>
      <c r="AB18" s="1538">
        <v>1</v>
      </c>
      <c r="AC18" s="2149">
        <v>1</v>
      </c>
    </row>
    <row r="19" spans="1:29" ht="41.4">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70"/>
      <c r="Q19" s="1537" t="str">
        <f>B19</f>
        <v>公共配套设施</v>
      </c>
      <c r="R19" s="714" t="s">
        <v>17</v>
      </c>
      <c r="S19" s="715">
        <f>F19</f>
        <v>100</v>
      </c>
      <c r="T19" s="714" t="s">
        <v>17</v>
      </c>
      <c r="U19" s="715">
        <f>H19</f>
        <v>100</v>
      </c>
      <c r="V19" s="714" t="s">
        <v>17</v>
      </c>
      <c r="W19" s="715">
        <f>J19</f>
        <v>100</v>
      </c>
      <c r="X19" s="1540"/>
      <c r="Y19" s="3363"/>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70"/>
      <c r="Q20" s="1537"/>
      <c r="R20" s="714"/>
      <c r="S20" s="715"/>
      <c r="T20" s="714"/>
      <c r="U20" s="715"/>
      <c r="V20" s="714"/>
      <c r="W20" s="715"/>
      <c r="X20" s="1540"/>
      <c r="Y20" s="3363"/>
      <c r="Z20" s="1541"/>
      <c r="AA20" s="1538">
        <v>1</v>
      </c>
      <c r="AB20" s="1538">
        <v>1</v>
      </c>
      <c r="AC20" s="2149">
        <v>1</v>
      </c>
    </row>
    <row r="21" spans="1:29" ht="27.6">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70"/>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1"/>
      <c r="L22" s="2952"/>
      <c r="M22" s="2946"/>
      <c r="N22" s="2946"/>
      <c r="O22" s="2946"/>
      <c r="P22" s="3370"/>
      <c r="Q22" s="1537"/>
      <c r="R22" s="714"/>
      <c r="S22" s="715"/>
      <c r="T22" s="714"/>
      <c r="U22" s="715"/>
      <c r="V22" s="714"/>
      <c r="W22" s="715"/>
      <c r="X22" s="1540"/>
      <c r="Y22" s="3363"/>
      <c r="Z22" s="1541"/>
      <c r="AA22" s="1538">
        <v>1</v>
      </c>
      <c r="AB22" s="1538">
        <v>1</v>
      </c>
      <c r="AC22" s="2149">
        <v>1</v>
      </c>
    </row>
    <row r="23" spans="1:29" ht="55.2">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70"/>
      <c r="Q23" s="1537" t="str">
        <f>B23</f>
        <v>环境质量</v>
      </c>
      <c r="R23" s="714" t="s">
        <v>17</v>
      </c>
      <c r="S23" s="715">
        <f>F23</f>
        <v>100</v>
      </c>
      <c r="T23" s="714" t="s">
        <v>17</v>
      </c>
      <c r="U23" s="715">
        <f>H23</f>
        <v>100</v>
      </c>
      <c r="V23" s="714" t="s">
        <v>17</v>
      </c>
      <c r="W23" s="715">
        <f>J23</f>
        <v>100</v>
      </c>
      <c r="X23" s="1540"/>
      <c r="Y23" s="3363"/>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70"/>
      <c r="Q24" s="1537"/>
      <c r="R24" s="714"/>
      <c r="S24" s="715"/>
      <c r="T24" s="714"/>
      <c r="U24" s="715"/>
      <c r="V24" s="714"/>
      <c r="W24" s="715"/>
      <c r="X24" s="1540"/>
      <c r="Y24" s="3363"/>
      <c r="Z24" s="1541"/>
      <c r="AA24" s="1538">
        <v>1</v>
      </c>
      <c r="AB24" s="1538">
        <v>1</v>
      </c>
      <c r="AC24" s="2149">
        <v>1</v>
      </c>
    </row>
    <row r="25" spans="1:29" ht="28.8">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70"/>
      <c r="Q25" s="1537" t="str">
        <f>B25</f>
        <v>毗邻道路的类型与等级</v>
      </c>
      <c r="R25" s="714" t="s">
        <v>17</v>
      </c>
      <c r="S25" s="715">
        <f>F25</f>
        <v>100</v>
      </c>
      <c r="T25" s="714" t="s">
        <v>17</v>
      </c>
      <c r="U25" s="715">
        <f>H25</f>
        <v>100</v>
      </c>
      <c r="V25" s="714" t="s">
        <v>17</v>
      </c>
      <c r="W25" s="715">
        <f>J25</f>
        <v>100</v>
      </c>
      <c r="X25" s="1540"/>
      <c r="Y25" s="3363"/>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70"/>
      <c r="Q26" s="1537"/>
      <c r="R26" s="714"/>
      <c r="S26" s="715"/>
      <c r="T26" s="714"/>
      <c r="U26" s="715"/>
      <c r="V26" s="714"/>
      <c r="W26" s="715"/>
      <c r="X26" s="1540"/>
      <c r="Y26" s="3363"/>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70"/>
      <c r="Q27" s="1537" t="str">
        <f t="shared" ref="Q27:Q47" si="11">B27</f>
        <v>楼层</v>
      </c>
      <c r="R27" s="714" t="s">
        <v>17</v>
      </c>
      <c r="S27" s="715">
        <f>F27</f>
        <v>100</v>
      </c>
      <c r="T27" s="714" t="s">
        <v>17</v>
      </c>
      <c r="U27" s="715">
        <f>H27</f>
        <v>100</v>
      </c>
      <c r="V27" s="714" t="s">
        <v>17</v>
      </c>
      <c r="W27" s="715">
        <f>J27</f>
        <v>100</v>
      </c>
      <c r="X27" s="1540"/>
      <c r="Y27" s="3363"/>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70"/>
      <c r="Q28" s="1528" t="str">
        <f t="shared" si="11"/>
        <v>朝向</v>
      </c>
      <c r="R28" s="710" t="s">
        <v>17</v>
      </c>
      <c r="S28" s="711">
        <f>F28</f>
        <v>100</v>
      </c>
      <c r="T28" s="710" t="s">
        <v>17</v>
      </c>
      <c r="U28" s="711">
        <f>H28</f>
        <v>100</v>
      </c>
      <c r="V28" s="710" t="s">
        <v>17</v>
      </c>
      <c r="W28" s="711">
        <f>J28</f>
        <v>100</v>
      </c>
      <c r="X28" s="712"/>
      <c r="Y28" s="3363"/>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70"/>
      <c r="Q29" s="1537">
        <f t="shared" si="11"/>
        <v>111</v>
      </c>
      <c r="R29" s="714" t="s">
        <v>17</v>
      </c>
      <c r="S29" s="715">
        <f t="shared" ref="S29:S47" si="12">F29</f>
        <v>100</v>
      </c>
      <c r="T29" s="714" t="s">
        <v>17</v>
      </c>
      <c r="U29" s="715">
        <f t="shared" ref="U29:U47" si="13">H29</f>
        <v>100</v>
      </c>
      <c r="V29" s="714" t="s">
        <v>17</v>
      </c>
      <c r="W29" s="715">
        <f t="shared" ref="W29:W47" si="14">J29</f>
        <v>100</v>
      </c>
      <c r="X29" s="1540"/>
      <c r="Y29" s="3363"/>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70"/>
      <c r="Q30" s="1537">
        <f t="shared" si="11"/>
        <v>111</v>
      </c>
      <c r="R30" s="714" t="s">
        <v>17</v>
      </c>
      <c r="S30" s="715">
        <f t="shared" si="12"/>
        <v>100</v>
      </c>
      <c r="T30" s="714" t="s">
        <v>17</v>
      </c>
      <c r="U30" s="715">
        <f t="shared" si="13"/>
        <v>100</v>
      </c>
      <c r="V30" s="714" t="s">
        <v>17</v>
      </c>
      <c r="W30" s="715">
        <f t="shared" si="14"/>
        <v>100</v>
      </c>
      <c r="X30" s="1540"/>
      <c r="Y30" s="3363"/>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70"/>
      <c r="Q31" s="1537">
        <f t="shared" si="11"/>
        <v>111</v>
      </c>
      <c r="R31" s="714" t="s">
        <v>17</v>
      </c>
      <c r="S31" s="715">
        <f t="shared" si="12"/>
        <v>100</v>
      </c>
      <c r="T31" s="714" t="s">
        <v>17</v>
      </c>
      <c r="U31" s="715">
        <f t="shared" si="13"/>
        <v>100</v>
      </c>
      <c r="V31" s="714" t="s">
        <v>17</v>
      </c>
      <c r="W31" s="715">
        <f t="shared" si="14"/>
        <v>100</v>
      </c>
      <c r="X31" s="1540"/>
      <c r="Y31" s="3363"/>
      <c r="Z31" s="1541">
        <f t="shared" si="15"/>
        <v>111</v>
      </c>
      <c r="AA31" s="1538">
        <f t="shared" si="3"/>
        <v>1</v>
      </c>
      <c r="AB31" s="1538">
        <f t="shared" si="4"/>
        <v>1</v>
      </c>
      <c r="AC31" s="2149">
        <f t="shared" si="5"/>
        <v>1</v>
      </c>
    </row>
    <row r="32" spans="1:29" ht="15.6"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70"/>
      <c r="Q32" s="1537">
        <f t="shared" si="11"/>
        <v>111</v>
      </c>
      <c r="R32" s="714" t="s">
        <v>17</v>
      </c>
      <c r="S32" s="715">
        <f t="shared" si="12"/>
        <v>100</v>
      </c>
      <c r="T32" s="714" t="s">
        <v>17</v>
      </c>
      <c r="U32" s="715">
        <f t="shared" si="13"/>
        <v>100</v>
      </c>
      <c r="V32" s="714" t="s">
        <v>17</v>
      </c>
      <c r="W32" s="715">
        <f t="shared" si="14"/>
        <v>100</v>
      </c>
      <c r="X32" s="1540"/>
      <c r="Y32" s="3363"/>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64" t="s">
        <v>2387</v>
      </c>
      <c r="Q33" s="1537" t="str">
        <f t="shared" si="11"/>
        <v>建筑类型</v>
      </c>
      <c r="R33" s="714" t="s">
        <v>17</v>
      </c>
      <c r="S33" s="715">
        <f t="shared" si="12"/>
        <v>100</v>
      </c>
      <c r="T33" s="714" t="s">
        <v>17</v>
      </c>
      <c r="U33" s="715">
        <f t="shared" si="13"/>
        <v>100</v>
      </c>
      <c r="V33" s="714" t="s">
        <v>17</v>
      </c>
      <c r="W33" s="715">
        <f t="shared" si="14"/>
        <v>100</v>
      </c>
      <c r="X33" s="1540"/>
      <c r="Y33" s="3367"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65"/>
      <c r="Q34" s="716" t="str">
        <f t="shared" si="11"/>
        <v>项目建筑规模</v>
      </c>
      <c r="R34" s="717" t="s">
        <v>17</v>
      </c>
      <c r="S34" s="718" t="e">
        <f t="shared" si="12"/>
        <v>#N/A</v>
      </c>
      <c r="T34" s="717" t="s">
        <v>17</v>
      </c>
      <c r="U34" s="718" t="e">
        <f t="shared" si="13"/>
        <v>#N/A</v>
      </c>
      <c r="V34" s="717" t="s">
        <v>17</v>
      </c>
      <c r="W34" s="718" t="e">
        <f t="shared" si="14"/>
        <v>#N/A</v>
      </c>
      <c r="X34" s="719"/>
      <c r="Y34" s="3367"/>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65"/>
      <c r="Q35" s="1537" t="str">
        <f t="shared" si="11"/>
        <v>建筑结构</v>
      </c>
      <c r="R35" s="714" t="s">
        <v>17</v>
      </c>
      <c r="S35" s="715">
        <f t="shared" si="12"/>
        <v>100</v>
      </c>
      <c r="T35" s="714" t="s">
        <v>17</v>
      </c>
      <c r="U35" s="715">
        <f t="shared" si="13"/>
        <v>100</v>
      </c>
      <c r="V35" s="714" t="s">
        <v>17</v>
      </c>
      <c r="W35" s="715">
        <f t="shared" si="14"/>
        <v>100</v>
      </c>
      <c r="X35" s="1540"/>
      <c r="Y35" s="3367"/>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65"/>
      <c r="Q36" s="1537" t="str">
        <f t="shared" si="11"/>
        <v>公共部分装修</v>
      </c>
      <c r="R36" s="714" t="s">
        <v>17</v>
      </c>
      <c r="S36" s="715">
        <f t="shared" si="12"/>
        <v>100</v>
      </c>
      <c r="T36" s="714" t="s">
        <v>17</v>
      </c>
      <c r="U36" s="715">
        <f t="shared" si="13"/>
        <v>100</v>
      </c>
      <c r="V36" s="714" t="s">
        <v>17</v>
      </c>
      <c r="W36" s="715">
        <f t="shared" si="14"/>
        <v>100</v>
      </c>
      <c r="X36" s="1540"/>
      <c r="Y36" s="3367"/>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65"/>
      <c r="Q37" s="1537" t="str">
        <f t="shared" si="11"/>
        <v>成新度</v>
      </c>
      <c r="R37" s="714" t="s">
        <v>17</v>
      </c>
      <c r="S37" s="715" t="e">
        <f t="shared" si="12"/>
        <v>#N/A</v>
      </c>
      <c r="T37" s="714" t="s">
        <v>17</v>
      </c>
      <c r="U37" s="715" t="e">
        <f t="shared" si="13"/>
        <v>#N/A</v>
      </c>
      <c r="V37" s="714" t="s">
        <v>17</v>
      </c>
      <c r="W37" s="715" t="e">
        <f t="shared" si="14"/>
        <v>#N/A</v>
      </c>
      <c r="X37" s="1540"/>
      <c r="Y37" s="3367"/>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65"/>
      <c r="Q38" s="1528" t="str">
        <f t="shared" si="11"/>
        <v>写字楼等级</v>
      </c>
      <c r="R38" s="710" t="s">
        <v>17</v>
      </c>
      <c r="S38" s="711">
        <f t="shared" si="12"/>
        <v>100</v>
      </c>
      <c r="T38" s="710" t="s">
        <v>17</v>
      </c>
      <c r="U38" s="711">
        <f t="shared" si="13"/>
        <v>100</v>
      </c>
      <c r="V38" s="710" t="s">
        <v>17</v>
      </c>
      <c r="W38" s="711">
        <f t="shared" si="14"/>
        <v>100</v>
      </c>
      <c r="X38" s="712"/>
      <c r="Y38" s="3367"/>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65" t="s">
        <v>2387</v>
      </c>
      <c r="Q39" s="1537" t="str">
        <f t="shared" si="11"/>
        <v>物业管理</v>
      </c>
      <c r="R39" s="714" t="s">
        <v>17</v>
      </c>
      <c r="S39" s="715">
        <f t="shared" si="12"/>
        <v>100</v>
      </c>
      <c r="T39" s="714" t="s">
        <v>17</v>
      </c>
      <c r="U39" s="715">
        <f t="shared" si="13"/>
        <v>100</v>
      </c>
      <c r="V39" s="714" t="s">
        <v>17</v>
      </c>
      <c r="W39" s="715">
        <f t="shared" si="14"/>
        <v>100</v>
      </c>
      <c r="X39" s="1540"/>
      <c r="Y39" s="3367"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65"/>
      <c r="Q40" s="1537" t="str">
        <f t="shared" si="11"/>
        <v>市政基础设施</v>
      </c>
      <c r="R40" s="714" t="s">
        <v>17</v>
      </c>
      <c r="S40" s="715">
        <f t="shared" si="12"/>
        <v>100</v>
      </c>
      <c r="T40" s="714" t="s">
        <v>17</v>
      </c>
      <c r="U40" s="715">
        <f t="shared" si="13"/>
        <v>100</v>
      </c>
      <c r="V40" s="714" t="s">
        <v>17</v>
      </c>
      <c r="W40" s="715">
        <f t="shared" si="14"/>
        <v>100</v>
      </c>
      <c r="X40" s="1540"/>
      <c r="Y40" s="3367"/>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65"/>
      <c r="Q41" s="1537" t="str">
        <f t="shared" si="11"/>
        <v>层高</v>
      </c>
      <c r="R41" s="714" t="s">
        <v>17</v>
      </c>
      <c r="S41" s="715">
        <f t="shared" si="12"/>
        <v>100</v>
      </c>
      <c r="T41" s="714" t="s">
        <v>17</v>
      </c>
      <c r="U41" s="715">
        <f t="shared" si="13"/>
        <v>100</v>
      </c>
      <c r="V41" s="714" t="s">
        <v>17</v>
      </c>
      <c r="W41" s="715">
        <f t="shared" si="14"/>
        <v>100</v>
      </c>
      <c r="X41" s="1540"/>
      <c r="Y41" s="3367"/>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65"/>
      <c r="Q42" s="716" t="str">
        <f t="shared" si="11"/>
        <v>单套建筑面积</v>
      </c>
      <c r="R42" s="717" t="s">
        <v>17</v>
      </c>
      <c r="S42" s="718">
        <f t="shared" si="12"/>
        <v>100</v>
      </c>
      <c r="T42" s="717" t="s">
        <v>17</v>
      </c>
      <c r="U42" s="718">
        <f t="shared" si="13"/>
        <v>100</v>
      </c>
      <c r="V42" s="717" t="s">
        <v>17</v>
      </c>
      <c r="W42" s="718">
        <f t="shared" si="14"/>
        <v>100</v>
      </c>
      <c r="X42" s="719"/>
      <c r="Y42" s="3367"/>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65"/>
      <c r="Q43" s="1537" t="str">
        <f t="shared" si="11"/>
        <v>内部装修</v>
      </c>
      <c r="R43" s="714" t="s">
        <v>17</v>
      </c>
      <c r="S43" s="715">
        <f t="shared" si="12"/>
        <v>100</v>
      </c>
      <c r="T43" s="714" t="s">
        <v>17</v>
      </c>
      <c r="U43" s="715">
        <f t="shared" si="13"/>
        <v>100</v>
      </c>
      <c r="V43" s="714" t="s">
        <v>17</v>
      </c>
      <c r="W43" s="715">
        <f t="shared" si="14"/>
        <v>100</v>
      </c>
      <c r="X43" s="1540"/>
      <c r="Y43" s="3367"/>
      <c r="Z43" s="1541" t="str">
        <f t="shared" si="15"/>
        <v>内部装修</v>
      </c>
      <c r="AA43" s="1538">
        <f t="shared" si="3"/>
        <v>1</v>
      </c>
      <c r="AB43" s="1538">
        <f t="shared" si="4"/>
        <v>1</v>
      </c>
      <c r="AC43" s="2149">
        <f t="shared" si="5"/>
        <v>1</v>
      </c>
    </row>
    <row r="44" spans="1:29" ht="28.8">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65"/>
      <c r="Q44" s="1537" t="str">
        <f t="shared" si="11"/>
        <v>内部装修维护情况</v>
      </c>
      <c r="R44" s="714" t="s">
        <v>17</v>
      </c>
      <c r="S44" s="715">
        <f t="shared" si="12"/>
        <v>100</v>
      </c>
      <c r="T44" s="714" t="s">
        <v>17</v>
      </c>
      <c r="U44" s="715">
        <f t="shared" si="13"/>
        <v>100</v>
      </c>
      <c r="V44" s="714" t="s">
        <v>17</v>
      </c>
      <c r="W44" s="715">
        <f t="shared" si="14"/>
        <v>100</v>
      </c>
      <c r="X44" s="1540"/>
      <c r="Y44" s="3367"/>
      <c r="Z44" s="1541" t="str">
        <f t="shared" si="15"/>
        <v>内部装修维护情况</v>
      </c>
      <c r="AA44" s="1538">
        <f t="shared" si="3"/>
        <v>1</v>
      </c>
      <c r="AB44" s="1538">
        <f t="shared" si="4"/>
        <v>1</v>
      </c>
      <c r="AC44" s="2149">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65"/>
      <c r="Q45" s="1528">
        <f t="shared" si="11"/>
        <v>111</v>
      </c>
      <c r="R45" s="710" t="s">
        <v>17</v>
      </c>
      <c r="S45" s="711">
        <f t="shared" si="12"/>
        <v>100</v>
      </c>
      <c r="T45" s="710" t="s">
        <v>17</v>
      </c>
      <c r="U45" s="711">
        <f t="shared" si="13"/>
        <v>100</v>
      </c>
      <c r="V45" s="710" t="s">
        <v>17</v>
      </c>
      <c r="W45" s="711">
        <f t="shared" si="14"/>
        <v>100</v>
      </c>
      <c r="X45" s="712"/>
      <c r="Y45" s="3367"/>
      <c r="Z45" s="55">
        <f t="shared" si="15"/>
        <v>111</v>
      </c>
      <c r="AA45" s="713">
        <f t="shared" si="3"/>
        <v>1</v>
      </c>
      <c r="AB45" s="713">
        <f t="shared" si="4"/>
        <v>1</v>
      </c>
      <c r="AC45" s="2146">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65"/>
      <c r="Q46" s="1537">
        <f t="shared" si="11"/>
        <v>111</v>
      </c>
      <c r="R46" s="714" t="s">
        <v>17</v>
      </c>
      <c r="S46" s="715">
        <f t="shared" si="12"/>
        <v>100</v>
      </c>
      <c r="T46" s="714" t="s">
        <v>17</v>
      </c>
      <c r="U46" s="715">
        <f t="shared" si="13"/>
        <v>100</v>
      </c>
      <c r="V46" s="714" t="s">
        <v>17</v>
      </c>
      <c r="W46" s="715">
        <f t="shared" si="14"/>
        <v>100</v>
      </c>
      <c r="X46" s="1540"/>
      <c r="Y46" s="3367"/>
      <c r="Z46" s="1541">
        <f t="shared" si="15"/>
        <v>111</v>
      </c>
      <c r="AA46" s="1538">
        <f t="shared" si="3"/>
        <v>1</v>
      </c>
      <c r="AB46" s="1538">
        <f t="shared" si="4"/>
        <v>1</v>
      </c>
      <c r="AC46" s="2149">
        <f t="shared" si="5"/>
        <v>1</v>
      </c>
    </row>
    <row r="47" spans="1:29" ht="15.6"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66"/>
      <c r="Q47" s="1537">
        <f t="shared" si="11"/>
        <v>111</v>
      </c>
      <c r="R47" s="714" t="s">
        <v>17</v>
      </c>
      <c r="S47" s="715">
        <f t="shared" si="12"/>
        <v>100</v>
      </c>
      <c r="T47" s="714" t="s">
        <v>17</v>
      </c>
      <c r="U47" s="715">
        <f t="shared" si="13"/>
        <v>100</v>
      </c>
      <c r="V47" s="714" t="s">
        <v>17</v>
      </c>
      <c r="W47" s="715">
        <f t="shared" si="14"/>
        <v>100</v>
      </c>
      <c r="X47" s="1540"/>
      <c r="Y47" s="3368"/>
      <c r="Z47" s="1541">
        <f t="shared" si="15"/>
        <v>111</v>
      </c>
      <c r="AA47" s="1538">
        <f t="shared" si="3"/>
        <v>1</v>
      </c>
      <c r="AB47" s="1538">
        <f t="shared" si="4"/>
        <v>1</v>
      </c>
      <c r="AC47" s="2149">
        <f t="shared" si="5"/>
        <v>1</v>
      </c>
    </row>
    <row r="48" spans="1:29" ht="14.4">
      <c r="A48" s="438" t="s">
        <v>2399</v>
      </c>
      <c r="B48" s="439"/>
      <c r="C48" s="1315" t="s">
        <v>1</v>
      </c>
      <c r="D48" s="1316"/>
      <c r="E48" s="1317"/>
      <c r="F48" s="1318"/>
      <c r="G48" s="1319"/>
      <c r="H48" s="1320"/>
      <c r="I48" s="1317"/>
      <c r="J48" s="444"/>
      <c r="K48" s="723"/>
      <c r="L48" s="2954"/>
      <c r="M48" s="2946"/>
      <c r="N48" s="2946"/>
      <c r="O48" s="2946"/>
      <c r="P48" s="3342" t="str">
        <f>A48</f>
        <v>成交单价（元/平方米）</v>
      </c>
      <c r="Q48" s="3360"/>
      <c r="R48" s="3361">
        <f>E48</f>
        <v>0</v>
      </c>
      <c r="S48" s="3361"/>
      <c r="T48" s="3361">
        <f>G48</f>
        <v>0</v>
      </c>
      <c r="U48" s="3361"/>
      <c r="V48" s="3361">
        <f>I48</f>
        <v>0</v>
      </c>
      <c r="W48" s="3361"/>
      <c r="X48" s="405"/>
      <c r="Y48" s="721"/>
      <c r="Z48" s="405"/>
      <c r="AA48" s="405"/>
      <c r="AB48" s="405"/>
      <c r="AC48" s="586"/>
    </row>
    <row r="49" spans="1:29" ht="15" thickBot="1">
      <c r="A49" s="445" t="s">
        <v>2491</v>
      </c>
      <c r="B49" s="446"/>
      <c r="C49" s="1321" t="e">
        <f>R50</f>
        <v>#DIV/0!</v>
      </c>
      <c r="D49" s="2539" t="s">
        <v>2879</v>
      </c>
      <c r="E49" s="1322" t="e">
        <f>R49</f>
        <v>#DIV/0!</v>
      </c>
      <c r="F49" s="2540"/>
      <c r="G49" s="1321" t="e">
        <f>T49</f>
        <v>#DIV/0!</v>
      </c>
      <c r="H49" s="2540"/>
      <c r="I49" s="1322" t="e">
        <f>V49</f>
        <v>#DIV/0!</v>
      </c>
      <c r="J49" s="2540"/>
      <c r="K49" s="2542">
        <f>F49+H49+J49</f>
        <v>0</v>
      </c>
      <c r="L49" s="2954"/>
      <c r="M49" s="2946"/>
      <c r="N49" s="2946"/>
      <c r="O49" s="2946"/>
      <c r="P49" s="3342" t="str">
        <f>A49</f>
        <v>比较价值（元/平方米）</v>
      </c>
      <c r="Q49" s="3360"/>
      <c r="R49" s="3361" t="e">
        <f>IF(F1="售价",ROUND(PRODUCT(R48,AA7:AA47),0),ROUND(PRODUCT(R48,AA7:AA47),1))</f>
        <v>#DIV/0!</v>
      </c>
      <c r="S49" s="3361"/>
      <c r="T49" s="3361" t="e">
        <f>IF(F1="售价",ROUND(PRODUCT(T48,AB7:AB47),0),ROUND(PRODUCT(T48,AB7:AB47),1))</f>
        <v>#DIV/0!</v>
      </c>
      <c r="U49" s="3361"/>
      <c r="V49" s="3361" t="e">
        <f>IF(F1="售价",ROUND(PRODUCT(V48,AC7:AC47),0),ROUND(PRODUCT(V48,AC7:AC47),1))</f>
        <v>#DIV/0!</v>
      </c>
      <c r="W49" s="3361"/>
      <c r="X49" s="405"/>
      <c r="Y49" s="405"/>
      <c r="Z49" s="405"/>
      <c r="AA49" s="405"/>
      <c r="AB49" s="405"/>
      <c r="AC49" s="586"/>
    </row>
    <row r="50" spans="1:29" ht="15" thickBot="1">
      <c r="A50" s="449" t="s">
        <v>2492</v>
      </c>
      <c r="B50" s="450"/>
      <c r="C50" s="1324" t="e">
        <f>R50</f>
        <v>#DIV/0!</v>
      </c>
      <c r="D50" s="1324"/>
      <c r="E50" s="1324"/>
      <c r="F50" s="1324"/>
      <c r="G50" s="1324"/>
      <c r="H50" s="1324"/>
      <c r="I50" s="1324"/>
      <c r="J50" s="451"/>
      <c r="K50" s="724"/>
      <c r="L50" s="2954"/>
      <c r="M50" s="2946"/>
      <c r="N50" s="2946"/>
      <c r="O50" s="2946"/>
      <c r="P50" s="3383" t="str">
        <f>A50</f>
        <v>估价对象XX用房的比较价值（楼面单价，元/平方米）</v>
      </c>
      <c r="Q50" s="3384"/>
      <c r="R50" s="3385" t="e">
        <f>IF(F1="售价",ROUND(IF(D49="简单平均",AVERAGE(R49:V49),R49*F49+T49*H49+V49*J49),0),ROUND(IF(D49="简单平均",AVERAGE(R49:V49),R49*F49+T49*H49+V49*J49),1))</f>
        <v>#DIV/0!</v>
      </c>
      <c r="S50" s="3385"/>
      <c r="T50" s="3385"/>
      <c r="U50" s="3385"/>
      <c r="V50" s="3385"/>
      <c r="W50" s="3385"/>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2.2"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4.4">
      <c r="A59" s="462" t="s">
        <v>2370</v>
      </c>
      <c r="B59" s="463"/>
      <c r="C59" s="1345" t="str">
        <f>YEAR(C7)&amp;"-"&amp;MONTH(C7)</f>
        <v>2021-1</v>
      </c>
      <c r="D59" s="1346">
        <f>EDATE(C59,-1)</f>
        <v>44166</v>
      </c>
      <c r="E59" s="1346">
        <f>EDATE(D59,-1)</f>
        <v>44136</v>
      </c>
      <c r="F59" s="1346">
        <f t="shared" ref="F59:O59" si="16">EDATE(E59,-1)</f>
        <v>44105</v>
      </c>
      <c r="G59" s="1346">
        <f t="shared" si="16"/>
        <v>44075</v>
      </c>
      <c r="H59" s="1346">
        <f t="shared" si="16"/>
        <v>44044</v>
      </c>
      <c r="I59" s="1346">
        <f t="shared" si="16"/>
        <v>44013</v>
      </c>
      <c r="J59" s="1346">
        <f t="shared" si="16"/>
        <v>43983</v>
      </c>
      <c r="K59" s="1346">
        <f t="shared" si="16"/>
        <v>43952</v>
      </c>
      <c r="L59" s="1346">
        <f t="shared" si="16"/>
        <v>43922</v>
      </c>
      <c r="M59" s="1346">
        <f t="shared" si="16"/>
        <v>43891</v>
      </c>
      <c r="N59" s="1346">
        <f t="shared" si="16"/>
        <v>43862</v>
      </c>
      <c r="O59" s="1346">
        <f t="shared" si="16"/>
        <v>43831</v>
      </c>
      <c r="P59" s="2989"/>
      <c r="Q59" s="2971"/>
      <c r="R59" s="2971"/>
      <c r="S59" s="2971"/>
      <c r="T59" s="2971"/>
      <c r="U59" s="2971"/>
      <c r="V59" s="2971"/>
      <c r="W59" s="2971"/>
      <c r="X59" s="2971"/>
      <c r="Y59" s="2971"/>
      <c r="Z59" s="2971"/>
      <c r="AA59" s="2971"/>
      <c r="AB59" s="2971"/>
      <c r="AC59" s="2971"/>
    </row>
    <row r="60" spans="1:29" s="113" customFormat="1">
      <c r="A60" s="466"/>
      <c r="B60" s="467"/>
      <c r="C60" s="1344">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4.4">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4.4"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ht="14.4">
      <c r="A64" s="484" t="s">
        <v>2410</v>
      </c>
      <c r="B64" s="485" t="s">
        <v>2376</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4.4"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9.4"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4.4"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4.4"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4.4"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4.4"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4.4"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4.4"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ht="14.4">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9.4" thickTop="1">
      <c r="A87" s="536"/>
      <c r="B87" s="495" t="s">
        <v>2521</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4.4"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4.4"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4.4"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4.4"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4.4"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4.4"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4.4"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4.4"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4.4"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4.4"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ht="14.4">
      <c r="A101" s="484" t="s">
        <v>2385</v>
      </c>
      <c r="B101" s="485" t="s">
        <v>2434</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4.4"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4.4"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29.4"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4.4"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4.4"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4.4"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4.4"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4.4"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4.4"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4077.78</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1044"/>
      <c r="M4" s="1045"/>
      <c r="N4" s="1045"/>
      <c r="O4" s="1045"/>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1044"/>
      <c r="M5" s="1045"/>
      <c r="N5" s="1045"/>
      <c r="O5" s="1045"/>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567" t="s">
        <v>2369</v>
      </c>
      <c r="L6" s="1044"/>
      <c r="M6" s="1045"/>
      <c r="N6" s="1045"/>
      <c r="O6" s="1045"/>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8" t="s">
        <v>2374</v>
      </c>
      <c r="Q8" s="3329"/>
      <c r="R8" s="710" t="s">
        <v>17</v>
      </c>
      <c r="S8" s="711">
        <f t="shared" si="0"/>
        <v>0</v>
      </c>
      <c r="T8" s="710" t="s">
        <v>17</v>
      </c>
      <c r="U8" s="711">
        <f t="shared" si="1"/>
        <v>0</v>
      </c>
      <c r="V8" s="710" t="s">
        <v>17</v>
      </c>
      <c r="W8" s="711">
        <f t="shared" si="2"/>
        <v>0</v>
      </c>
      <c r="X8" s="712"/>
      <c r="Y8" s="3328" t="s">
        <v>2374</v>
      </c>
      <c r="Z8" s="3329"/>
      <c r="AA8" s="713" t="e">
        <f t="shared" ref="AA8:AA40" si="3">D8/F8</f>
        <v>#DIV/0!</v>
      </c>
      <c r="AB8" s="713" t="e">
        <f t="shared" ref="AB8:AB40" si="4">D8/H8</f>
        <v>#DIV/0!</v>
      </c>
      <c r="AC8" s="713" t="e">
        <f t="shared" ref="AC8:AC40" si="5">D8/J8</f>
        <v>#DIV/0!</v>
      </c>
    </row>
    <row r="9" spans="1:29" s="113" customFormat="1" ht="14.4">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60"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60"/>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60"/>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60"/>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69">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62" t="s">
        <v>2382</v>
      </c>
      <c r="Q15" s="1537" t="str">
        <f t="shared" si="6"/>
        <v>产业集聚程度</v>
      </c>
      <c r="R15" s="714" t="s">
        <v>17</v>
      </c>
      <c r="S15" s="715">
        <f t="shared" si="0"/>
        <v>100</v>
      </c>
      <c r="T15" s="714" t="s">
        <v>17</v>
      </c>
      <c r="U15" s="715">
        <f t="shared" si="1"/>
        <v>100</v>
      </c>
      <c r="V15" s="714" t="s">
        <v>17</v>
      </c>
      <c r="W15" s="715">
        <f t="shared" si="2"/>
        <v>100</v>
      </c>
      <c r="X15" s="1540"/>
      <c r="Y15" s="3362"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63"/>
      <c r="Q16" s="1537"/>
      <c r="R16" s="714"/>
      <c r="S16" s="715"/>
      <c r="T16" s="714"/>
      <c r="U16" s="715"/>
      <c r="V16" s="714"/>
      <c r="W16" s="715"/>
      <c r="X16" s="1540"/>
      <c r="Y16" s="3363"/>
      <c r="Z16" s="1541"/>
      <c r="AA16" s="1538">
        <v>1</v>
      </c>
      <c r="AB16" s="1538">
        <v>1</v>
      </c>
      <c r="AC16" s="1538">
        <v>1</v>
      </c>
    </row>
    <row r="17" spans="1:29" ht="96.6">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63"/>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63"/>
      <c r="Q18" s="1537"/>
      <c r="R18" s="714"/>
      <c r="S18" s="715"/>
      <c r="T18" s="714"/>
      <c r="U18" s="715"/>
      <c r="V18" s="714"/>
      <c r="W18" s="715"/>
      <c r="X18" s="1540"/>
      <c r="Y18" s="3363"/>
      <c r="Z18" s="1541"/>
      <c r="AA18" s="1538">
        <v>1</v>
      </c>
      <c r="AB18" s="1538">
        <v>1</v>
      </c>
      <c r="AC18" s="1538">
        <v>1</v>
      </c>
    </row>
    <row r="19" spans="1:29" ht="41.4">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63"/>
      <c r="Q19" s="1537" t="str">
        <f>B19</f>
        <v>公共配套设施</v>
      </c>
      <c r="R19" s="714" t="s">
        <v>17</v>
      </c>
      <c r="S19" s="715">
        <f>F19</f>
        <v>100</v>
      </c>
      <c r="T19" s="714" t="s">
        <v>17</v>
      </c>
      <c r="U19" s="715">
        <f>H19</f>
        <v>100</v>
      </c>
      <c r="V19" s="714" t="s">
        <v>17</v>
      </c>
      <c r="W19" s="715">
        <f>J19</f>
        <v>100</v>
      </c>
      <c r="X19" s="1540"/>
      <c r="Y19" s="3363"/>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63"/>
      <c r="Q20" s="1537"/>
      <c r="R20" s="714"/>
      <c r="S20" s="715"/>
      <c r="T20" s="714"/>
      <c r="U20" s="715"/>
      <c r="V20" s="714"/>
      <c r="W20" s="715"/>
      <c r="X20" s="1540"/>
      <c r="Y20" s="3363"/>
      <c r="Z20" s="1541"/>
      <c r="AA20" s="1538">
        <v>1</v>
      </c>
      <c r="AB20" s="1538">
        <v>1</v>
      </c>
      <c r="AC20" s="1538">
        <v>1</v>
      </c>
    </row>
    <row r="21" spans="1:29" ht="41.4">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63"/>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363"/>
      <c r="Q22" s="1537"/>
      <c r="R22" s="714"/>
      <c r="S22" s="715"/>
      <c r="T22" s="714"/>
      <c r="U22" s="715"/>
      <c r="V22" s="714"/>
      <c r="W22" s="715"/>
      <c r="X22" s="1540"/>
      <c r="Y22" s="3363"/>
      <c r="Z22" s="1541"/>
      <c r="AA22" s="1538">
        <v>1</v>
      </c>
      <c r="AB22" s="1538">
        <v>1</v>
      </c>
      <c r="AC22" s="1538">
        <v>1</v>
      </c>
    </row>
    <row r="23" spans="1:29" ht="82.8">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63"/>
      <c r="Q23" s="1537" t="str">
        <f>B23</f>
        <v>环境质量</v>
      </c>
      <c r="R23" s="714" t="s">
        <v>17</v>
      </c>
      <c r="S23" s="715">
        <f>F23</f>
        <v>100</v>
      </c>
      <c r="T23" s="714" t="s">
        <v>17</v>
      </c>
      <c r="U23" s="715">
        <f>H23</f>
        <v>100</v>
      </c>
      <c r="V23" s="714" t="s">
        <v>17</v>
      </c>
      <c r="W23" s="715">
        <f>J23</f>
        <v>100</v>
      </c>
      <c r="X23" s="1540"/>
      <c r="Y23" s="3363"/>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363"/>
      <c r="Q24" s="1537"/>
      <c r="R24" s="714"/>
      <c r="S24" s="715"/>
      <c r="T24" s="714"/>
      <c r="U24" s="715"/>
      <c r="V24" s="714"/>
      <c r="W24" s="715"/>
      <c r="X24" s="1540"/>
      <c r="Y24" s="3363"/>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63"/>
      <c r="Q25" s="1537">
        <f>B25</f>
        <v>111</v>
      </c>
      <c r="R25" s="714" t="s">
        <v>17</v>
      </c>
      <c r="S25" s="715">
        <f>F25</f>
        <v>100</v>
      </c>
      <c r="T25" s="714" t="s">
        <v>17</v>
      </c>
      <c r="U25" s="715">
        <f>H25</f>
        <v>100</v>
      </c>
      <c r="V25" s="714" t="s">
        <v>17</v>
      </c>
      <c r="W25" s="715">
        <f>J25</f>
        <v>100</v>
      </c>
      <c r="X25" s="1540"/>
      <c r="Y25" s="3363"/>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63"/>
      <c r="Q26" s="1537">
        <f t="shared" ref="Q26:Q40" si="11">B26</f>
        <v>111</v>
      </c>
      <c r="R26" s="714" t="s">
        <v>17</v>
      </c>
      <c r="S26" s="715">
        <f>F26</f>
        <v>100</v>
      </c>
      <c r="T26" s="714" t="s">
        <v>17</v>
      </c>
      <c r="U26" s="715">
        <f>H26</f>
        <v>100</v>
      </c>
      <c r="V26" s="714" t="s">
        <v>17</v>
      </c>
      <c r="W26" s="715">
        <f>J26</f>
        <v>100</v>
      </c>
      <c r="X26" s="1540"/>
      <c r="Y26" s="3363"/>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63"/>
      <c r="Q27" s="1528">
        <f t="shared" si="11"/>
        <v>111</v>
      </c>
      <c r="R27" s="710" t="s">
        <v>17</v>
      </c>
      <c r="S27" s="711">
        <f>F27</f>
        <v>100</v>
      </c>
      <c r="T27" s="710" t="s">
        <v>17</v>
      </c>
      <c r="U27" s="711">
        <f>H27</f>
        <v>100</v>
      </c>
      <c r="V27" s="710" t="s">
        <v>17</v>
      </c>
      <c r="W27" s="711">
        <f>J27</f>
        <v>100</v>
      </c>
      <c r="X27" s="712"/>
      <c r="Y27" s="3363"/>
      <c r="Z27" s="55">
        <f>Q27</f>
        <v>111</v>
      </c>
      <c r="AA27" s="1538">
        <f>D27/F27</f>
        <v>1</v>
      </c>
      <c r="AB27" s="1538">
        <f>D27/H27</f>
        <v>1</v>
      </c>
      <c r="AC27" s="1538">
        <f>D27/J27</f>
        <v>1</v>
      </c>
    </row>
    <row r="28" spans="1:29" ht="15.6"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63"/>
      <c r="Q28" s="1537">
        <f t="shared" si="11"/>
        <v>111</v>
      </c>
      <c r="R28" s="714" t="s">
        <v>17</v>
      </c>
      <c r="S28" s="715">
        <f t="shared" ref="S28:S40" si="12">F28</f>
        <v>100</v>
      </c>
      <c r="T28" s="714" t="s">
        <v>17</v>
      </c>
      <c r="U28" s="715">
        <f t="shared" ref="U28:U40" si="13">H28</f>
        <v>100</v>
      </c>
      <c r="V28" s="714" t="s">
        <v>17</v>
      </c>
      <c r="W28" s="715">
        <f t="shared" ref="W28:W40" si="14">J28</f>
        <v>100</v>
      </c>
      <c r="X28" s="1540"/>
      <c r="Y28" s="3363"/>
      <c r="Z28" s="1541">
        <f t="shared" ref="Z28:Z40" si="15">Q28</f>
        <v>111</v>
      </c>
      <c r="AA28" s="1538">
        <f t="shared" si="3"/>
        <v>1</v>
      </c>
      <c r="AB28" s="1538">
        <f t="shared" si="4"/>
        <v>1</v>
      </c>
      <c r="AC28" s="1538">
        <f t="shared" si="5"/>
        <v>1</v>
      </c>
    </row>
    <row r="29" spans="1:29" ht="30">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86" t="s">
        <v>2387</v>
      </c>
      <c r="Q29" s="1537" t="str">
        <f t="shared" si="11"/>
        <v>建筑类型</v>
      </c>
      <c r="R29" s="714" t="s">
        <v>17</v>
      </c>
      <c r="S29" s="715">
        <f t="shared" si="12"/>
        <v>100</v>
      </c>
      <c r="T29" s="714" t="s">
        <v>17</v>
      </c>
      <c r="U29" s="715">
        <f t="shared" si="13"/>
        <v>100</v>
      </c>
      <c r="V29" s="714" t="s">
        <v>17</v>
      </c>
      <c r="W29" s="715">
        <f t="shared" si="14"/>
        <v>100</v>
      </c>
      <c r="X29" s="1540"/>
      <c r="Y29" s="3367"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67"/>
      <c r="Q30" s="716" t="str">
        <f t="shared" si="11"/>
        <v>项目建筑规模</v>
      </c>
      <c r="R30" s="717" t="s">
        <v>17</v>
      </c>
      <c r="S30" s="718" t="e">
        <f t="shared" si="12"/>
        <v>#N/A</v>
      </c>
      <c r="T30" s="717" t="s">
        <v>17</v>
      </c>
      <c r="U30" s="718" t="e">
        <f t="shared" si="13"/>
        <v>#N/A</v>
      </c>
      <c r="V30" s="717" t="s">
        <v>17</v>
      </c>
      <c r="W30" s="718" t="e">
        <f t="shared" si="14"/>
        <v>#N/A</v>
      </c>
      <c r="X30" s="719"/>
      <c r="Y30" s="3367"/>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67"/>
      <c r="Q31" s="1537" t="str">
        <f t="shared" si="11"/>
        <v>建筑结构</v>
      </c>
      <c r="R31" s="714" t="s">
        <v>17</v>
      </c>
      <c r="S31" s="715">
        <f t="shared" si="12"/>
        <v>100</v>
      </c>
      <c r="T31" s="714" t="s">
        <v>17</v>
      </c>
      <c r="U31" s="715">
        <f t="shared" si="13"/>
        <v>100</v>
      </c>
      <c r="V31" s="714" t="s">
        <v>17</v>
      </c>
      <c r="W31" s="715">
        <f t="shared" si="14"/>
        <v>100</v>
      </c>
      <c r="X31" s="1540"/>
      <c r="Y31" s="3367"/>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67"/>
      <c r="Q32" s="1537" t="str">
        <f t="shared" si="11"/>
        <v>公共部分装修</v>
      </c>
      <c r="R32" s="714" t="s">
        <v>17</v>
      </c>
      <c r="S32" s="715">
        <f t="shared" si="12"/>
        <v>100</v>
      </c>
      <c r="T32" s="714" t="s">
        <v>17</v>
      </c>
      <c r="U32" s="715">
        <f t="shared" si="13"/>
        <v>100</v>
      </c>
      <c r="V32" s="714" t="s">
        <v>17</v>
      </c>
      <c r="W32" s="715">
        <f t="shared" si="14"/>
        <v>100</v>
      </c>
      <c r="X32" s="1540"/>
      <c r="Y32" s="3367"/>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67"/>
      <c r="Q33" s="1537" t="str">
        <f t="shared" si="11"/>
        <v>成新度</v>
      </c>
      <c r="R33" s="714" t="s">
        <v>17</v>
      </c>
      <c r="S33" s="715" t="e">
        <f t="shared" si="12"/>
        <v>#N/A</v>
      </c>
      <c r="T33" s="714" t="s">
        <v>17</v>
      </c>
      <c r="U33" s="715" t="e">
        <f t="shared" si="13"/>
        <v>#N/A</v>
      </c>
      <c r="V33" s="714" t="s">
        <v>17</v>
      </c>
      <c r="W33" s="715" t="e">
        <f t="shared" si="14"/>
        <v>#N/A</v>
      </c>
      <c r="X33" s="1540"/>
      <c r="Y33" s="3367"/>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67"/>
      <c r="Q34" s="1528" t="str">
        <f t="shared" si="11"/>
        <v>物业管理</v>
      </c>
      <c r="R34" s="710" t="s">
        <v>17</v>
      </c>
      <c r="S34" s="711">
        <f t="shared" si="12"/>
        <v>100</v>
      </c>
      <c r="T34" s="710" t="s">
        <v>17</v>
      </c>
      <c r="U34" s="711">
        <f t="shared" si="13"/>
        <v>100</v>
      </c>
      <c r="V34" s="710" t="s">
        <v>17</v>
      </c>
      <c r="W34" s="711">
        <f t="shared" si="14"/>
        <v>100</v>
      </c>
      <c r="X34" s="712"/>
      <c r="Y34" s="3367"/>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67" t="s">
        <v>2387</v>
      </c>
      <c r="Q35" s="1537" t="str">
        <f t="shared" si="11"/>
        <v>市政基础设施</v>
      </c>
      <c r="R35" s="714" t="s">
        <v>17</v>
      </c>
      <c r="S35" s="715">
        <f t="shared" si="12"/>
        <v>100</v>
      </c>
      <c r="T35" s="714" t="s">
        <v>17</v>
      </c>
      <c r="U35" s="715">
        <f t="shared" si="13"/>
        <v>100</v>
      </c>
      <c r="V35" s="714" t="s">
        <v>17</v>
      </c>
      <c r="W35" s="715">
        <f t="shared" si="14"/>
        <v>100</v>
      </c>
      <c r="X35" s="1540"/>
      <c r="Y35" s="3367"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67"/>
      <c r="Q36" s="1537" t="str">
        <f t="shared" si="11"/>
        <v>内部装修</v>
      </c>
      <c r="R36" s="714" t="s">
        <v>17</v>
      </c>
      <c r="S36" s="715">
        <f t="shared" si="12"/>
        <v>100</v>
      </c>
      <c r="T36" s="714" t="s">
        <v>17</v>
      </c>
      <c r="U36" s="715">
        <f t="shared" si="13"/>
        <v>100</v>
      </c>
      <c r="V36" s="714" t="s">
        <v>17</v>
      </c>
      <c r="W36" s="715">
        <f t="shared" si="14"/>
        <v>100</v>
      </c>
      <c r="X36" s="1540"/>
      <c r="Y36" s="3367"/>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67"/>
      <c r="Q37" s="1537" t="str">
        <f t="shared" si="11"/>
        <v>内部装修状况</v>
      </c>
      <c r="R37" s="714" t="s">
        <v>17</v>
      </c>
      <c r="S37" s="715">
        <f t="shared" si="12"/>
        <v>100</v>
      </c>
      <c r="T37" s="714" t="s">
        <v>17</v>
      </c>
      <c r="U37" s="715">
        <f t="shared" si="13"/>
        <v>100</v>
      </c>
      <c r="V37" s="714" t="s">
        <v>17</v>
      </c>
      <c r="W37" s="715">
        <f t="shared" si="14"/>
        <v>100</v>
      </c>
      <c r="X37" s="1540"/>
      <c r="Y37" s="3367"/>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67"/>
      <c r="Q38" s="716">
        <f t="shared" si="11"/>
        <v>111</v>
      </c>
      <c r="R38" s="717" t="s">
        <v>17</v>
      </c>
      <c r="S38" s="718">
        <f t="shared" si="12"/>
        <v>100</v>
      </c>
      <c r="T38" s="717" t="s">
        <v>17</v>
      </c>
      <c r="U38" s="718">
        <f t="shared" si="13"/>
        <v>100</v>
      </c>
      <c r="V38" s="717" t="s">
        <v>17</v>
      </c>
      <c r="W38" s="718">
        <f t="shared" si="14"/>
        <v>100</v>
      </c>
      <c r="X38" s="719"/>
      <c r="Y38" s="3367"/>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67"/>
      <c r="Q39" s="1537">
        <f t="shared" si="11"/>
        <v>111</v>
      </c>
      <c r="R39" s="714" t="s">
        <v>17</v>
      </c>
      <c r="S39" s="715">
        <f t="shared" si="12"/>
        <v>100</v>
      </c>
      <c r="T39" s="714" t="s">
        <v>17</v>
      </c>
      <c r="U39" s="715">
        <f t="shared" si="13"/>
        <v>100</v>
      </c>
      <c r="V39" s="714" t="s">
        <v>17</v>
      </c>
      <c r="W39" s="715">
        <f t="shared" si="14"/>
        <v>100</v>
      </c>
      <c r="X39" s="1540"/>
      <c r="Y39" s="3367"/>
      <c r="Z39" s="1541">
        <f t="shared" si="15"/>
        <v>111</v>
      </c>
      <c r="AA39" s="1538">
        <f t="shared" si="3"/>
        <v>1</v>
      </c>
      <c r="AB39" s="1538">
        <f t="shared" si="4"/>
        <v>1</v>
      </c>
      <c r="AC39" s="1538">
        <f t="shared" si="5"/>
        <v>1</v>
      </c>
    </row>
    <row r="40" spans="1:29" ht="15.6"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68"/>
      <c r="Q40" s="1537">
        <f t="shared" si="11"/>
        <v>111</v>
      </c>
      <c r="R40" s="714" t="s">
        <v>17</v>
      </c>
      <c r="S40" s="715">
        <f t="shared" si="12"/>
        <v>100</v>
      </c>
      <c r="T40" s="714" t="s">
        <v>17</v>
      </c>
      <c r="U40" s="715">
        <f t="shared" si="13"/>
        <v>100</v>
      </c>
      <c r="V40" s="714" t="s">
        <v>17</v>
      </c>
      <c r="W40" s="715">
        <f t="shared" si="14"/>
        <v>100</v>
      </c>
      <c r="X40" s="1540"/>
      <c r="Y40" s="3368"/>
      <c r="Z40" s="1541">
        <f t="shared" si="15"/>
        <v>111</v>
      </c>
      <c r="AA40" s="1538">
        <f t="shared" si="3"/>
        <v>1</v>
      </c>
      <c r="AB40" s="1538">
        <f t="shared" si="4"/>
        <v>1</v>
      </c>
      <c r="AC40" s="1538">
        <f t="shared" si="5"/>
        <v>1</v>
      </c>
    </row>
    <row r="41" spans="1:29" ht="14.4">
      <c r="A41" s="438" t="s">
        <v>2399</v>
      </c>
      <c r="B41" s="439"/>
      <c r="C41" s="1315" t="s">
        <v>1</v>
      </c>
      <c r="D41" s="1316"/>
      <c r="E41" s="1317"/>
      <c r="F41" s="1318"/>
      <c r="G41" s="1319"/>
      <c r="H41" s="1320"/>
      <c r="I41" s="1317"/>
      <c r="J41" s="1320"/>
      <c r="K41" s="723"/>
      <c r="L41" s="1057"/>
      <c r="M41" s="1058"/>
      <c r="N41" s="1045"/>
      <c r="O41" s="1058"/>
      <c r="P41" s="3360" t="str">
        <f>A41</f>
        <v>成交单价（元/平方米）</v>
      </c>
      <c r="Q41" s="3360"/>
      <c r="R41" s="3361">
        <f>E41</f>
        <v>0</v>
      </c>
      <c r="S41" s="3361"/>
      <c r="T41" s="3361">
        <f>G41</f>
        <v>0</v>
      </c>
      <c r="U41" s="3361"/>
      <c r="V41" s="3361">
        <f>I41</f>
        <v>0</v>
      </c>
      <c r="W41" s="3361"/>
      <c r="X41" s="699"/>
      <c r="Y41" s="721"/>
      <c r="Z41" s="699"/>
      <c r="AA41" s="699"/>
      <c r="AB41" s="699"/>
      <c r="AC41" s="699"/>
    </row>
    <row r="42" spans="1:29" ht="15" thickBot="1">
      <c r="A42" s="445" t="s">
        <v>2491</v>
      </c>
      <c r="B42" s="446"/>
      <c r="C42" s="1321" t="e">
        <f>R43</f>
        <v>#DIV/0!</v>
      </c>
      <c r="D42" s="2539" t="s">
        <v>2879</v>
      </c>
      <c r="E42" s="1322" t="e">
        <f>R42</f>
        <v>#DIV/0!</v>
      </c>
      <c r="F42" s="2540"/>
      <c r="G42" s="1321" t="e">
        <f>T42</f>
        <v>#DIV/0!</v>
      </c>
      <c r="H42" s="2540"/>
      <c r="I42" s="1322" t="e">
        <f>V42</f>
        <v>#DIV/0!</v>
      </c>
      <c r="J42" s="2540"/>
      <c r="K42" s="2542">
        <f>F42+H42+J42</f>
        <v>0</v>
      </c>
      <c r="L42" s="1057"/>
      <c r="M42" s="1058"/>
      <c r="N42" s="1045"/>
      <c r="O42" s="1058"/>
      <c r="P42" s="3360" t="str">
        <f>A42</f>
        <v>比较价值（元/平方米）</v>
      </c>
      <c r="Q42" s="3360"/>
      <c r="R42" s="3361" t="e">
        <f>IF(F1="售价",ROUND(PRODUCT(R41,AA7:AA40),0),ROUND(PRODUCT(R41,AA7:AA40),1))</f>
        <v>#DIV/0!</v>
      </c>
      <c r="S42" s="3361"/>
      <c r="T42" s="3361" t="e">
        <f>IF(F1="售价",ROUND(PRODUCT(T41,AB7:AB40),0),ROUND(PRODUCT(T41,AB7:AB40),1))</f>
        <v>#DIV/0!</v>
      </c>
      <c r="U42" s="3361"/>
      <c r="V42" s="3361" t="e">
        <f>IF(F1="售价",ROUND(PRODUCT(V41,AC7:AC40),0),ROUND(PRODUCT(V41,AC7:AC40),1))</f>
        <v>#DIV/0!</v>
      </c>
      <c r="W42" s="3361"/>
      <c r="X42" s="699"/>
      <c r="Y42" s="699"/>
      <c r="Z42" s="699"/>
      <c r="AA42" s="699"/>
      <c r="AB42" s="699"/>
      <c r="AC42" s="699"/>
    </row>
    <row r="43" spans="1:29" ht="15" thickBot="1">
      <c r="A43" s="449" t="s">
        <v>2492</v>
      </c>
      <c r="B43" s="450"/>
      <c r="C43" s="1324" t="e">
        <f>R43</f>
        <v>#DIV/0!</v>
      </c>
      <c r="D43" s="1324"/>
      <c r="E43" s="1324"/>
      <c r="F43" s="1324"/>
      <c r="G43" s="1324"/>
      <c r="H43" s="1324"/>
      <c r="I43" s="1324"/>
      <c r="J43" s="1324"/>
      <c r="K43" s="724"/>
      <c r="L43" s="1057"/>
      <c r="M43" s="1058"/>
      <c r="N43" s="1058"/>
      <c r="O43" s="1058"/>
      <c r="P43" s="3357" t="str">
        <f>A43</f>
        <v>估价对象XX用房的比较价值（楼面单价，元/平方米）</v>
      </c>
      <c r="Q43" s="3358"/>
      <c r="R43" s="3359" t="e">
        <f>IF(F1="售价",ROUND(IF(D42="简单平均",AVERAGE(R42:V42),R42*F42+T42*H42+V42*J42),0),ROUND(IF(D42="简单平均",AVERAGE(R42:V42),R42*F42+T42*H42+V42*J42),1))</f>
        <v>#DIV/0!</v>
      </c>
      <c r="S43" s="3359"/>
      <c r="T43" s="3359"/>
      <c r="U43" s="3359"/>
      <c r="V43" s="3359"/>
      <c r="W43" s="3359"/>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2.2" thickBot="1">
      <c r="A51" s="703" t="s">
        <v>2496</v>
      </c>
      <c r="B51" s="699"/>
      <c r="C51" s="704"/>
      <c r="D51" s="704"/>
      <c r="E51" s="704"/>
      <c r="F51" s="705"/>
      <c r="G51" s="705"/>
      <c r="H51" s="704"/>
      <c r="I51" s="704"/>
      <c r="J51" s="704"/>
      <c r="K51" s="1072"/>
      <c r="L51" s="1073"/>
      <c r="M51" s="1071"/>
      <c r="N51" s="1071"/>
      <c r="O51" s="1071"/>
      <c r="P51" s="460"/>
      <c r="Q51" s="461"/>
    </row>
    <row r="52" spans="1:17" s="465" customFormat="1" ht="14.4">
      <c r="A52" s="462" t="s">
        <v>2370</v>
      </c>
      <c r="B52" s="463"/>
      <c r="C52" s="1345" t="str">
        <f>YEAR(C7)&amp;"-"&amp;MONTH(C7)</f>
        <v>2021-1</v>
      </c>
      <c r="D52" s="1346">
        <f>EDATE(C52,-1)</f>
        <v>44166</v>
      </c>
      <c r="E52" s="1346">
        <f t="shared" ref="E52:O52" si="16">EDATE(D52,-1)</f>
        <v>44136</v>
      </c>
      <c r="F52" s="1346">
        <f t="shared" si="16"/>
        <v>44105</v>
      </c>
      <c r="G52" s="1346">
        <f t="shared" si="16"/>
        <v>44075</v>
      </c>
      <c r="H52" s="1346">
        <f t="shared" si="16"/>
        <v>44044</v>
      </c>
      <c r="I52" s="1346">
        <f t="shared" si="16"/>
        <v>44013</v>
      </c>
      <c r="J52" s="1346">
        <f t="shared" si="16"/>
        <v>43983</v>
      </c>
      <c r="K52" s="1346">
        <f t="shared" si="16"/>
        <v>43952</v>
      </c>
      <c r="L52" s="1346">
        <f t="shared" si="16"/>
        <v>43922</v>
      </c>
      <c r="M52" s="1346">
        <f t="shared" si="16"/>
        <v>43891</v>
      </c>
      <c r="N52" s="1346">
        <f t="shared" si="16"/>
        <v>43862</v>
      </c>
      <c r="O52" s="1346">
        <f t="shared" si="16"/>
        <v>43831</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2407</v>
      </c>
      <c r="B54" s="473"/>
      <c r="C54" s="474"/>
      <c r="D54" s="475"/>
      <c r="E54" s="475"/>
      <c r="F54" s="475"/>
      <c r="G54" s="475"/>
      <c r="H54" s="475"/>
      <c r="I54" s="475"/>
      <c r="J54" s="475"/>
      <c r="K54" s="475"/>
      <c r="L54" s="475"/>
      <c r="M54" s="476"/>
      <c r="N54" s="3000"/>
      <c r="O54" s="3001"/>
      <c r="P54" s="461"/>
      <c r="Q54" s="461"/>
    </row>
    <row r="55" spans="1:17" s="113" customFormat="1" ht="14.4">
      <c r="A55" s="478" t="s">
        <v>2372</v>
      </c>
      <c r="B55" s="467"/>
      <c r="C55" s="479" t="s">
        <v>2474</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2410</v>
      </c>
      <c r="B57" s="485" t="s">
        <v>2376</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5"/>
      <c r="B87" s="526"/>
      <c r="C87" s="527"/>
      <c r="D87" s="527"/>
      <c r="E87" s="527"/>
      <c r="F87" s="527"/>
      <c r="G87" s="548"/>
      <c r="H87" s="548"/>
      <c r="I87" s="548"/>
      <c r="J87" s="548"/>
      <c r="K87" s="548"/>
      <c r="L87" s="548"/>
      <c r="M87" s="549"/>
      <c r="N87" s="1065"/>
      <c r="O87" s="1065"/>
      <c r="P87" s="45"/>
      <c r="Q87" s="461"/>
    </row>
    <row r="88" spans="1:17" ht="14.4">
      <c r="A88" s="484" t="s">
        <v>2385</v>
      </c>
      <c r="B88" s="485" t="s">
        <v>2434</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28" t="s">
        <v>2371</v>
      </c>
      <c r="Q7" s="3356"/>
      <c r="R7" s="710" t="s">
        <v>17</v>
      </c>
      <c r="S7" s="711">
        <f t="shared" ref="S7:S14" si="0">F7</f>
        <v>0</v>
      </c>
      <c r="T7" s="710" t="s">
        <v>17</v>
      </c>
      <c r="U7" s="711">
        <f t="shared" ref="U7:U14" si="1">H7</f>
        <v>0</v>
      </c>
      <c r="V7" s="710" t="s">
        <v>17</v>
      </c>
      <c r="W7" s="711">
        <f t="shared" ref="W7:W14" si="2">J7</f>
        <v>0</v>
      </c>
      <c r="X7" s="712"/>
      <c r="Y7" s="3328" t="s">
        <v>2371</v>
      </c>
      <c r="Z7" s="3329"/>
      <c r="AA7" s="713" t="e">
        <f>D7/F7</f>
        <v>#DIV/0!</v>
      </c>
      <c r="AB7" s="713" t="e">
        <f>D7/H7</f>
        <v>#DIV/0!</v>
      </c>
      <c r="AC7" s="713" t="e">
        <f>D7/J7</f>
        <v>#DIV/0!</v>
      </c>
    </row>
    <row r="8" spans="1:29" s="113" customFormat="1" ht="1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36" si="3">D8/F8</f>
        <v>#DIV/0!</v>
      </c>
      <c r="AB8" s="713" t="e">
        <f t="shared" ref="AB8:AB36" si="4">D8/H8</f>
        <v>#DIV/0!</v>
      </c>
      <c r="AC8" s="713" t="e">
        <f t="shared" ref="AC8:AC36" si="5">D8/J8</f>
        <v>#DIV/0!</v>
      </c>
    </row>
    <row r="9" spans="1:29" s="113" customFormat="1" ht="14.4">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360" t="s">
        <v>2377</v>
      </c>
      <c r="Q9" s="1528" t="str">
        <f t="shared" ref="Q9:Q14" si="6">B9</f>
        <v>用途</v>
      </c>
      <c r="R9" s="710" t="s">
        <v>17</v>
      </c>
      <c r="S9" s="711">
        <f t="shared" si="0"/>
        <v>100</v>
      </c>
      <c r="T9" s="710" t="s">
        <v>17</v>
      </c>
      <c r="U9" s="711">
        <f t="shared" si="1"/>
        <v>100</v>
      </c>
      <c r="V9" s="710" t="s">
        <v>17</v>
      </c>
      <c r="W9" s="711">
        <f t="shared" si="2"/>
        <v>100</v>
      </c>
      <c r="X9" s="712"/>
      <c r="Y9" s="3244" t="s">
        <v>2378</v>
      </c>
      <c r="Z9" s="55" t="str">
        <f t="shared" ref="Z9:Z14" si="7">Q9</f>
        <v>用途</v>
      </c>
      <c r="AA9" s="713">
        <f t="shared" si="3"/>
        <v>1</v>
      </c>
      <c r="AB9" s="713">
        <f t="shared" si="4"/>
        <v>1</v>
      </c>
      <c r="AC9" s="713">
        <f t="shared" si="5"/>
        <v>1</v>
      </c>
    </row>
    <row r="10" spans="1:29" s="386" customFormat="1" ht="28.8">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60"/>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60"/>
      <c r="Q11" s="1528">
        <f t="shared" si="6"/>
        <v>111</v>
      </c>
      <c r="R11" s="710" t="s">
        <v>17</v>
      </c>
      <c r="S11" s="711">
        <f t="shared" si="0"/>
        <v>100</v>
      </c>
      <c r="T11" s="710" t="s">
        <v>17</v>
      </c>
      <c r="U11" s="711">
        <f t="shared" si="1"/>
        <v>100</v>
      </c>
      <c r="V11" s="710" t="s">
        <v>17</v>
      </c>
      <c r="W11" s="711">
        <f t="shared" si="2"/>
        <v>100</v>
      </c>
      <c r="X11" s="712"/>
      <c r="Y11" s="324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96.6">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362" t="s">
        <v>2382</v>
      </c>
      <c r="Q14" s="1537" t="str">
        <f t="shared" si="6"/>
        <v>交通便捷度</v>
      </c>
      <c r="R14" s="714" t="s">
        <v>17</v>
      </c>
      <c r="S14" s="715">
        <f t="shared" si="0"/>
        <v>100</v>
      </c>
      <c r="T14" s="714" t="s">
        <v>17</v>
      </c>
      <c r="U14" s="715">
        <f t="shared" si="1"/>
        <v>100</v>
      </c>
      <c r="V14" s="714" t="s">
        <v>17</v>
      </c>
      <c r="W14" s="715">
        <f t="shared" si="2"/>
        <v>100</v>
      </c>
      <c r="X14" s="1540"/>
      <c r="Y14" s="3362"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363"/>
      <c r="Q15" s="1537"/>
      <c r="R15" s="714"/>
      <c r="S15" s="715"/>
      <c r="T15" s="714"/>
      <c r="U15" s="715"/>
      <c r="V15" s="714"/>
      <c r="W15" s="715"/>
      <c r="X15" s="1540"/>
      <c r="Y15" s="3363"/>
      <c r="Z15" s="1541"/>
      <c r="AA15" s="1538">
        <v>1</v>
      </c>
      <c r="AB15" s="1538">
        <v>1</v>
      </c>
      <c r="AC15" s="1538">
        <v>1</v>
      </c>
    </row>
    <row r="16" spans="1:29" ht="41.4">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363"/>
      <c r="Q16" s="1537" t="str">
        <f>B16</f>
        <v>公共配套设施</v>
      </c>
      <c r="R16" s="714" t="s">
        <v>17</v>
      </c>
      <c r="S16" s="715">
        <f>F16</f>
        <v>100</v>
      </c>
      <c r="T16" s="714" t="s">
        <v>17</v>
      </c>
      <c r="U16" s="715">
        <f>H16</f>
        <v>100</v>
      </c>
      <c r="V16" s="714" t="s">
        <v>17</v>
      </c>
      <c r="W16" s="715">
        <f>J16</f>
        <v>100</v>
      </c>
      <c r="X16" s="1540"/>
      <c r="Y16" s="3363"/>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363"/>
      <c r="Q17" s="1537"/>
      <c r="R17" s="714"/>
      <c r="S17" s="715"/>
      <c r="T17" s="714"/>
      <c r="U17" s="715"/>
      <c r="V17" s="714"/>
      <c r="W17" s="715"/>
      <c r="X17" s="1540"/>
      <c r="Y17" s="3363"/>
      <c r="Z17" s="1541"/>
      <c r="AA17" s="1538">
        <v>1</v>
      </c>
      <c r="AB17" s="1538">
        <v>1</v>
      </c>
      <c r="AC17" s="1538">
        <v>1</v>
      </c>
    </row>
    <row r="18" spans="1:29" ht="41.4">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363"/>
      <c r="Q18" s="1537" t="str">
        <f>B18</f>
        <v>基础设施水平</v>
      </c>
      <c r="R18" s="714" t="s">
        <v>17</v>
      </c>
      <c r="S18" s="715">
        <f>F18</f>
        <v>100</v>
      </c>
      <c r="T18" s="714" t="s">
        <v>17</v>
      </c>
      <c r="U18" s="715">
        <f>H18</f>
        <v>100</v>
      </c>
      <c r="V18" s="714" t="s">
        <v>17</v>
      </c>
      <c r="W18" s="715">
        <f>J18</f>
        <v>100</v>
      </c>
      <c r="X18" s="1540"/>
      <c r="Y18" s="3363"/>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363"/>
      <c r="Q19" s="1537"/>
      <c r="R19" s="714"/>
      <c r="S19" s="715"/>
      <c r="T19" s="714"/>
      <c r="U19" s="715"/>
      <c r="V19" s="714"/>
      <c r="W19" s="715"/>
      <c r="X19" s="1540"/>
      <c r="Y19" s="3363"/>
      <c r="Z19" s="1541"/>
      <c r="AA19" s="1538">
        <v>1</v>
      </c>
      <c r="AB19" s="1538">
        <v>1</v>
      </c>
      <c r="AC19" s="1538">
        <v>1</v>
      </c>
    </row>
    <row r="20" spans="1:29" ht="55.2">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363"/>
      <c r="Q20" s="1537" t="str">
        <f>B20</f>
        <v>自然及人文环境</v>
      </c>
      <c r="R20" s="714" t="s">
        <v>17</v>
      </c>
      <c r="S20" s="715">
        <f>F20</f>
        <v>100</v>
      </c>
      <c r="T20" s="714" t="s">
        <v>17</v>
      </c>
      <c r="U20" s="715">
        <f>H20</f>
        <v>100</v>
      </c>
      <c r="V20" s="714" t="s">
        <v>17</v>
      </c>
      <c r="W20" s="715">
        <f>J20</f>
        <v>100</v>
      </c>
      <c r="X20" s="1540"/>
      <c r="Y20" s="3363"/>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363"/>
      <c r="Q21" s="1537"/>
      <c r="R21" s="714"/>
      <c r="S21" s="715"/>
      <c r="T21" s="714"/>
      <c r="U21" s="715"/>
      <c r="V21" s="714"/>
      <c r="W21" s="715"/>
      <c r="X21" s="1540"/>
      <c r="Y21" s="3363"/>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63"/>
      <c r="Q22" s="1537" t="str">
        <f>B22</f>
        <v>楼层</v>
      </c>
      <c r="R22" s="714" t="s">
        <v>17</v>
      </c>
      <c r="S22" s="715">
        <f>F22</f>
        <v>100</v>
      </c>
      <c r="T22" s="714" t="s">
        <v>17</v>
      </c>
      <c r="U22" s="715">
        <f>H22</f>
        <v>100</v>
      </c>
      <c r="V22" s="714" t="s">
        <v>17</v>
      </c>
      <c r="W22" s="715">
        <f>J22</f>
        <v>100</v>
      </c>
      <c r="X22" s="1540"/>
      <c r="Y22" s="3363"/>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63"/>
      <c r="Q23" s="1537">
        <f>B23</f>
        <v>111</v>
      </c>
      <c r="R23" s="714" t="s">
        <v>17</v>
      </c>
      <c r="S23" s="715">
        <f>F23</f>
        <v>100</v>
      </c>
      <c r="T23" s="714" t="s">
        <v>17</v>
      </c>
      <c r="U23" s="715">
        <f>H23</f>
        <v>100</v>
      </c>
      <c r="V23" s="714" t="s">
        <v>17</v>
      </c>
      <c r="W23" s="715">
        <f>J23</f>
        <v>100</v>
      </c>
      <c r="X23" s="1540"/>
      <c r="Y23" s="3363"/>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63"/>
      <c r="Q24" s="1537">
        <f t="shared" ref="Q24:Q36" si="11">B24</f>
        <v>111</v>
      </c>
      <c r="R24" s="714" t="s">
        <v>17</v>
      </c>
      <c r="S24" s="715">
        <f>F24</f>
        <v>100</v>
      </c>
      <c r="T24" s="714" t="s">
        <v>17</v>
      </c>
      <c r="U24" s="715">
        <f>H24</f>
        <v>100</v>
      </c>
      <c r="V24" s="714" t="s">
        <v>17</v>
      </c>
      <c r="W24" s="715">
        <f>J24</f>
        <v>100</v>
      </c>
      <c r="X24" s="1540"/>
      <c r="Y24" s="3363"/>
      <c r="Z24" s="1541">
        <f>Q24</f>
        <v>111</v>
      </c>
      <c r="AA24" s="1538">
        <f t="shared" si="3"/>
        <v>1</v>
      </c>
      <c r="AB24" s="1538">
        <f t="shared" si="4"/>
        <v>1</v>
      </c>
      <c r="AC24" s="153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63"/>
      <c r="Q25" s="1528">
        <f t="shared" si="11"/>
        <v>111</v>
      </c>
      <c r="R25" s="710" t="s">
        <v>17</v>
      </c>
      <c r="S25" s="711">
        <f>F25</f>
        <v>100</v>
      </c>
      <c r="T25" s="710" t="s">
        <v>17</v>
      </c>
      <c r="U25" s="711">
        <f>H25</f>
        <v>100</v>
      </c>
      <c r="V25" s="710" t="s">
        <v>17</v>
      </c>
      <c r="W25" s="711">
        <f>J25</f>
        <v>100</v>
      </c>
      <c r="X25" s="712"/>
      <c r="Y25" s="3363"/>
      <c r="Z25" s="55">
        <f>Q25</f>
        <v>111</v>
      </c>
      <c r="AA25" s="1538">
        <f>D25/F25</f>
        <v>1</v>
      </c>
      <c r="AB25" s="1538">
        <f>D25/H25</f>
        <v>1</v>
      </c>
      <c r="AC25" s="1538">
        <f>D25/J25</f>
        <v>1</v>
      </c>
    </row>
    <row r="26" spans="1:29" ht="30">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386"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67"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67"/>
      <c r="Q27" s="716" t="str">
        <f t="shared" si="11"/>
        <v>项目停车位配比</v>
      </c>
      <c r="R27" s="717" t="s">
        <v>17</v>
      </c>
      <c r="S27" s="718">
        <f t="shared" si="12"/>
        <v>100</v>
      </c>
      <c r="T27" s="717" t="s">
        <v>17</v>
      </c>
      <c r="U27" s="718">
        <f t="shared" si="13"/>
        <v>100</v>
      </c>
      <c r="V27" s="717" t="s">
        <v>17</v>
      </c>
      <c r="W27" s="718">
        <f t="shared" si="14"/>
        <v>100</v>
      </c>
      <c r="X27" s="719"/>
      <c r="Y27" s="3367"/>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67"/>
      <c r="Q28" s="1537" t="str">
        <f t="shared" si="11"/>
        <v>公共部分装修</v>
      </c>
      <c r="R28" s="714" t="s">
        <v>17</v>
      </c>
      <c r="S28" s="715">
        <f t="shared" si="12"/>
        <v>100</v>
      </c>
      <c r="T28" s="714" t="s">
        <v>17</v>
      </c>
      <c r="U28" s="715">
        <f t="shared" si="13"/>
        <v>100</v>
      </c>
      <c r="V28" s="714" t="s">
        <v>17</v>
      </c>
      <c r="W28" s="715">
        <f t="shared" si="14"/>
        <v>100</v>
      </c>
      <c r="X28" s="1540"/>
      <c r="Y28" s="3367"/>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367"/>
      <c r="Q29" s="1537" t="str">
        <f t="shared" si="11"/>
        <v>成新率</v>
      </c>
      <c r="R29" s="714" t="s">
        <v>17</v>
      </c>
      <c r="S29" s="715" t="e">
        <f t="shared" si="12"/>
        <v>#N/A</v>
      </c>
      <c r="T29" s="714" t="s">
        <v>17</v>
      </c>
      <c r="U29" s="715" t="e">
        <f t="shared" si="13"/>
        <v>#N/A</v>
      </c>
      <c r="V29" s="714" t="s">
        <v>17</v>
      </c>
      <c r="W29" s="715" t="e">
        <f t="shared" si="14"/>
        <v>#N/A</v>
      </c>
      <c r="X29" s="1540"/>
      <c r="Y29" s="3367"/>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67"/>
      <c r="Q30" s="1537" t="str">
        <f t="shared" si="11"/>
        <v>物业等级</v>
      </c>
      <c r="R30" s="714" t="s">
        <v>17</v>
      </c>
      <c r="S30" s="715">
        <f t="shared" si="12"/>
        <v>100</v>
      </c>
      <c r="T30" s="714" t="s">
        <v>17</v>
      </c>
      <c r="U30" s="715">
        <f t="shared" si="13"/>
        <v>100</v>
      </c>
      <c r="V30" s="714" t="s">
        <v>17</v>
      </c>
      <c r="W30" s="715">
        <f t="shared" si="14"/>
        <v>100</v>
      </c>
      <c r="X30" s="1540"/>
      <c r="Y30" s="3367"/>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367"/>
      <c r="Q31" s="1528" t="str">
        <f t="shared" si="11"/>
        <v>停车位面积</v>
      </c>
      <c r="R31" s="710" t="s">
        <v>17</v>
      </c>
      <c r="S31" s="711" t="e">
        <f t="shared" si="12"/>
        <v>#N/A</v>
      </c>
      <c r="T31" s="710" t="s">
        <v>17</v>
      </c>
      <c r="U31" s="711" t="e">
        <f t="shared" si="13"/>
        <v>#N/A</v>
      </c>
      <c r="V31" s="710" t="s">
        <v>17</v>
      </c>
      <c r="W31" s="711" t="e">
        <f t="shared" si="14"/>
        <v>#N/A</v>
      </c>
      <c r="X31" s="712"/>
      <c r="Y31" s="3367"/>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67" t="s">
        <v>2387</v>
      </c>
      <c r="Q32" s="1537" t="str">
        <f t="shared" si="11"/>
        <v>车位类型</v>
      </c>
      <c r="R32" s="714" t="s">
        <v>17</v>
      </c>
      <c r="S32" s="715">
        <f t="shared" si="12"/>
        <v>100</v>
      </c>
      <c r="T32" s="714" t="s">
        <v>17</v>
      </c>
      <c r="U32" s="715">
        <f t="shared" si="13"/>
        <v>100</v>
      </c>
      <c r="V32" s="714" t="s">
        <v>17</v>
      </c>
      <c r="W32" s="715">
        <f t="shared" si="14"/>
        <v>100</v>
      </c>
      <c r="X32" s="1540"/>
      <c r="Y32" s="3367"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67"/>
      <c r="Q33" s="1537" t="str">
        <f t="shared" si="11"/>
        <v>是否直接入户</v>
      </c>
      <c r="R33" s="714" t="s">
        <v>17</v>
      </c>
      <c r="S33" s="715">
        <f t="shared" si="12"/>
        <v>100</v>
      </c>
      <c r="T33" s="714" t="s">
        <v>17</v>
      </c>
      <c r="U33" s="715">
        <f t="shared" si="13"/>
        <v>100</v>
      </c>
      <c r="V33" s="714" t="s">
        <v>17</v>
      </c>
      <c r="W33" s="715">
        <f t="shared" si="14"/>
        <v>100</v>
      </c>
      <c r="X33" s="1540"/>
      <c r="Y33" s="3367"/>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67"/>
      <c r="Q34" s="1537">
        <f t="shared" si="11"/>
        <v>111</v>
      </c>
      <c r="R34" s="714" t="s">
        <v>17</v>
      </c>
      <c r="S34" s="715">
        <f t="shared" si="12"/>
        <v>100</v>
      </c>
      <c r="T34" s="714" t="s">
        <v>17</v>
      </c>
      <c r="U34" s="715">
        <f t="shared" si="13"/>
        <v>100</v>
      </c>
      <c r="V34" s="714" t="s">
        <v>17</v>
      </c>
      <c r="W34" s="715">
        <f t="shared" si="14"/>
        <v>100</v>
      </c>
      <c r="X34" s="1540"/>
      <c r="Y34" s="3367"/>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67"/>
      <c r="Q35" s="716">
        <f t="shared" si="11"/>
        <v>111</v>
      </c>
      <c r="R35" s="717" t="s">
        <v>17</v>
      </c>
      <c r="S35" s="718">
        <f t="shared" si="12"/>
        <v>100</v>
      </c>
      <c r="T35" s="717" t="s">
        <v>17</v>
      </c>
      <c r="U35" s="718">
        <f t="shared" si="13"/>
        <v>100</v>
      </c>
      <c r="V35" s="717" t="s">
        <v>17</v>
      </c>
      <c r="W35" s="718">
        <f t="shared" si="14"/>
        <v>100</v>
      </c>
      <c r="X35" s="719"/>
      <c r="Y35" s="3367"/>
      <c r="Z35" s="720">
        <f t="shared" si="15"/>
        <v>111</v>
      </c>
      <c r="AA35" s="1538">
        <f t="shared" si="3"/>
        <v>1</v>
      </c>
      <c r="AB35" s="1538">
        <f t="shared" si="4"/>
        <v>1</v>
      </c>
      <c r="AC35" s="153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67"/>
      <c r="Q36" s="1537">
        <f t="shared" si="11"/>
        <v>111</v>
      </c>
      <c r="R36" s="714" t="s">
        <v>17</v>
      </c>
      <c r="S36" s="715">
        <f t="shared" si="12"/>
        <v>100</v>
      </c>
      <c r="T36" s="714" t="s">
        <v>17</v>
      </c>
      <c r="U36" s="715">
        <f t="shared" si="13"/>
        <v>100</v>
      </c>
      <c r="V36" s="714" t="s">
        <v>17</v>
      </c>
      <c r="W36" s="715">
        <f t="shared" si="14"/>
        <v>100</v>
      </c>
      <c r="X36" s="1540"/>
      <c r="Y36" s="3367"/>
      <c r="Z36" s="1541">
        <f t="shared" si="15"/>
        <v>111</v>
      </c>
      <c r="AA36" s="1538">
        <f t="shared" si="3"/>
        <v>1</v>
      </c>
      <c r="AB36" s="1538">
        <f t="shared" si="4"/>
        <v>1</v>
      </c>
      <c r="AC36" s="1538">
        <f t="shared" si="5"/>
        <v>1</v>
      </c>
    </row>
    <row r="37" spans="1:29" ht="14.4">
      <c r="A37" s="438" t="s">
        <v>2542</v>
      </c>
      <c r="B37" s="2160" t="s">
        <v>2543</v>
      </c>
      <c r="C37" s="1315" t="s">
        <v>1</v>
      </c>
      <c r="D37" s="1316"/>
      <c r="E37" s="1317"/>
      <c r="F37" s="1318"/>
      <c r="G37" s="1319"/>
      <c r="H37" s="1320"/>
      <c r="I37" s="1317"/>
      <c r="J37" s="1320"/>
      <c r="K37" s="576"/>
      <c r="L37" s="2954"/>
      <c r="M37" s="2955"/>
      <c r="N37" s="2946"/>
      <c r="O37" s="2955"/>
      <c r="P37" s="3360" t="str">
        <f>A37</f>
        <v>成交单价</v>
      </c>
      <c r="Q37" s="3360"/>
      <c r="R37" s="3361">
        <f>E37</f>
        <v>0</v>
      </c>
      <c r="S37" s="3361"/>
      <c r="T37" s="3361">
        <f>G37</f>
        <v>0</v>
      </c>
      <c r="U37" s="3361"/>
      <c r="V37" s="3361">
        <f>I37</f>
        <v>0</v>
      </c>
      <c r="W37" s="3361"/>
      <c r="X37" s="699"/>
      <c r="Y37" s="721"/>
      <c r="Z37" s="699"/>
      <c r="AA37" s="699"/>
      <c r="AB37" s="699"/>
      <c r="AC37" s="699"/>
    </row>
    <row r="38" spans="1:29" ht="15" thickBot="1">
      <c r="A38" s="445" t="s">
        <v>2544</v>
      </c>
      <c r="B38" s="446" t="str">
        <f>B37</f>
        <v>元/车位</v>
      </c>
      <c r="C38" s="1321" t="e">
        <f>R39</f>
        <v>#DIV/0!</v>
      </c>
      <c r="D38" s="2539" t="s">
        <v>2879</v>
      </c>
      <c r="E38" s="1322" t="e">
        <f>R38</f>
        <v>#DIV/0!</v>
      </c>
      <c r="F38" s="2540"/>
      <c r="G38" s="1321" t="e">
        <f>T38</f>
        <v>#DIV/0!</v>
      </c>
      <c r="H38" s="2540"/>
      <c r="I38" s="1322" t="e">
        <f>V38</f>
        <v>#DIV/0!</v>
      </c>
      <c r="J38" s="2540"/>
      <c r="K38" s="2542">
        <f>F38+H38+J38</f>
        <v>0</v>
      </c>
      <c r="L38" s="2954"/>
      <c r="M38" s="2955"/>
      <c r="N38" s="2955"/>
      <c r="O38" s="2955"/>
      <c r="P38" s="3360" t="str">
        <f>A38</f>
        <v>比较价值（元/平方米）</v>
      </c>
      <c r="Q38" s="3360"/>
      <c r="R38" s="3361" t="e">
        <f>IF(F1="售价",ROUND(PRODUCT(R37,AA7:AA36),0),ROUND(PRODUCT(R37,AA7:AA36),1))</f>
        <v>#DIV/0!</v>
      </c>
      <c r="S38" s="3361"/>
      <c r="T38" s="3361" t="e">
        <f>IF(F1="售价",ROUND(PRODUCT(T37,AB7:AB36),0),ROUND(PRODUCT(T37,AB7:AB36),1))</f>
        <v>#DIV/0!</v>
      </c>
      <c r="U38" s="3361"/>
      <c r="V38" s="3361" t="e">
        <f>IF(F1="售价",ROUND(PRODUCT(V37,AC7:AC36),0),ROUND(PRODUCT(V37,AC7:AC36),1))</f>
        <v>#DIV/0!</v>
      </c>
      <c r="W38" s="3361"/>
      <c r="X38" s="699"/>
      <c r="Y38" s="699"/>
      <c r="Z38" s="699"/>
      <c r="AA38" s="699"/>
      <c r="AB38" s="699"/>
      <c r="AC38" s="699"/>
    </row>
    <row r="39" spans="1:29" ht="15" thickBot="1">
      <c r="A39" s="449" t="s">
        <v>2545</v>
      </c>
      <c r="B39" s="450"/>
      <c r="C39" s="1324" t="e">
        <f>R39</f>
        <v>#DIV/0!</v>
      </c>
      <c r="D39" s="1324"/>
      <c r="E39" s="1324"/>
      <c r="F39" s="1324"/>
      <c r="G39" s="1324"/>
      <c r="H39" s="1324"/>
      <c r="I39" s="1324"/>
      <c r="J39" s="1324"/>
      <c r="K39" s="577"/>
      <c r="L39" s="2954"/>
      <c r="M39" s="2955"/>
      <c r="N39" s="2955"/>
      <c r="O39" s="2955"/>
      <c r="P39" s="3357" t="str">
        <f>A39</f>
        <v>估价对象XX用房的比较价值（楼面单价，元/平方米）</v>
      </c>
      <c r="Q39" s="3358"/>
      <c r="R39" s="3387" t="e">
        <f>IF(F1="售价",ROUND(IF(D38="简单平均",AVERAGE(R38:W38),R38*F38+T38*H38+V38*J38),0),ROUND(IF(D38="简单平均",AVERAGE(R38:V38),R38*F38+T38*H38+V38*J38),1))</f>
        <v>#DIV/0!</v>
      </c>
      <c r="S39" s="3387"/>
      <c r="T39" s="3387"/>
      <c r="U39" s="3387"/>
      <c r="V39" s="3387"/>
      <c r="W39" s="3387"/>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2.2"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4.4">
      <c r="A48" s="462" t="s">
        <v>2550</v>
      </c>
      <c r="B48" s="463"/>
      <c r="C48" s="1345" t="str">
        <f>YEAR(C7)&amp;"-"&amp;MONTH(C7)</f>
        <v>2021-1</v>
      </c>
      <c r="D48" s="1346">
        <f>EDATE(C48,-1)</f>
        <v>44166</v>
      </c>
      <c r="E48" s="1346">
        <f t="shared" ref="E48:O48" si="16">EDATE(D48,-1)</f>
        <v>44136</v>
      </c>
      <c r="F48" s="1346">
        <f t="shared" si="16"/>
        <v>44105</v>
      </c>
      <c r="G48" s="1346">
        <f t="shared" si="16"/>
        <v>44075</v>
      </c>
      <c r="H48" s="1346">
        <f t="shared" si="16"/>
        <v>44044</v>
      </c>
      <c r="I48" s="1346">
        <f t="shared" si="16"/>
        <v>44013</v>
      </c>
      <c r="J48" s="1346">
        <f t="shared" si="16"/>
        <v>43983</v>
      </c>
      <c r="K48" s="1346">
        <f t="shared" si="16"/>
        <v>43952</v>
      </c>
      <c r="L48" s="1346">
        <f t="shared" si="16"/>
        <v>43922</v>
      </c>
      <c r="M48" s="1346">
        <f t="shared" si="16"/>
        <v>43891</v>
      </c>
      <c r="N48" s="1346">
        <f t="shared" si="16"/>
        <v>43862</v>
      </c>
      <c r="O48" s="1346">
        <f t="shared" si="16"/>
        <v>43831</v>
      </c>
      <c r="P48" s="2989"/>
      <c r="Q48" s="2971"/>
      <c r="R48" s="2971"/>
      <c r="S48" s="2971"/>
      <c r="T48" s="2971"/>
      <c r="U48" s="2971"/>
      <c r="V48" s="2971"/>
      <c r="W48" s="2971"/>
      <c r="X48" s="2971"/>
      <c r="Y48" s="2971"/>
      <c r="Z48" s="2971"/>
      <c r="AA48" s="2971"/>
      <c r="AB48" s="2971"/>
      <c r="AC48" s="2971"/>
    </row>
    <row r="49" spans="1:29" s="113" customFormat="1">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4.4">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4.4"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ht="14.4">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4.4"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9.4"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4.4"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4.4"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4.4"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4.4"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4.4"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4.4"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4.4"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4.4"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4.4"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4.4"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4.4"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4.4"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9.4"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4.4"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4.4"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4.4"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4.4"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4.4"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4.4"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4.4"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4.4"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4.4"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28" t="s">
        <v>2371</v>
      </c>
      <c r="Q7" s="3356"/>
      <c r="R7" s="710" t="s">
        <v>17</v>
      </c>
      <c r="S7" s="711">
        <f t="shared" ref="S7:S14" si="0">F7</f>
        <v>0</v>
      </c>
      <c r="T7" s="710" t="s">
        <v>17</v>
      </c>
      <c r="U7" s="711">
        <f t="shared" ref="U7:U14" si="1">H7</f>
        <v>0</v>
      </c>
      <c r="V7" s="710" t="s">
        <v>17</v>
      </c>
      <c r="W7" s="711">
        <f t="shared" ref="W7:W14" si="2">J7</f>
        <v>0</v>
      </c>
      <c r="X7" s="712"/>
      <c r="Y7" s="3328" t="s">
        <v>2371</v>
      </c>
      <c r="Z7" s="3329"/>
      <c r="AA7" s="713" t="e">
        <f>D7/F7</f>
        <v>#DIV/0!</v>
      </c>
      <c r="AB7" s="713" t="e">
        <f>D7/H7</f>
        <v>#DIV/0!</v>
      </c>
      <c r="AC7" s="713" t="e">
        <f>D7/J7</f>
        <v>#DIV/0!</v>
      </c>
    </row>
    <row r="8" spans="1:29" s="113" customFormat="1" ht="1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34" si="3">D8/F8</f>
        <v>#DIV/0!</v>
      </c>
      <c r="AB8" s="713" t="e">
        <f t="shared" ref="AB8:AB34" si="4">D8/H8</f>
        <v>#DIV/0!</v>
      </c>
      <c r="AC8" s="713" t="e">
        <f t="shared" ref="AC8:AC34" si="5">D8/J8</f>
        <v>#DIV/0!</v>
      </c>
    </row>
    <row r="9" spans="1:29" s="113" customFormat="1" ht="14.4">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60" t="s">
        <v>2377</v>
      </c>
      <c r="Q9" s="1528" t="str">
        <f t="shared" ref="Q9:Q14" si="6">B9</f>
        <v>用途</v>
      </c>
      <c r="R9" s="710" t="s">
        <v>17</v>
      </c>
      <c r="S9" s="711">
        <f t="shared" si="0"/>
        <v>100</v>
      </c>
      <c r="T9" s="710" t="s">
        <v>17</v>
      </c>
      <c r="U9" s="711">
        <f t="shared" si="1"/>
        <v>100</v>
      </c>
      <c r="V9" s="710" t="s">
        <v>17</v>
      </c>
      <c r="W9" s="711">
        <f t="shared" si="2"/>
        <v>100</v>
      </c>
      <c r="X9" s="712"/>
      <c r="Y9" s="3244" t="s">
        <v>2378</v>
      </c>
      <c r="Z9" s="55" t="str">
        <f t="shared" ref="Z9:Z14" si="7">Q9</f>
        <v>用途</v>
      </c>
      <c r="AA9" s="713">
        <f t="shared" si="3"/>
        <v>1</v>
      </c>
      <c r="AB9" s="713">
        <f t="shared" si="4"/>
        <v>1</v>
      </c>
      <c r="AC9" s="713">
        <f t="shared" si="5"/>
        <v>1</v>
      </c>
    </row>
    <row r="10" spans="1:29" s="386" customFormat="1" ht="28.8">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60"/>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60"/>
      <c r="Q11" s="1528">
        <f t="shared" si="6"/>
        <v>111</v>
      </c>
      <c r="R11" s="710" t="s">
        <v>17</v>
      </c>
      <c r="S11" s="711">
        <f t="shared" si="0"/>
        <v>100</v>
      </c>
      <c r="T11" s="710" t="s">
        <v>17</v>
      </c>
      <c r="U11" s="711">
        <f t="shared" si="1"/>
        <v>100</v>
      </c>
      <c r="V11" s="710" t="s">
        <v>17</v>
      </c>
      <c r="W11" s="711">
        <f t="shared" si="2"/>
        <v>100</v>
      </c>
      <c r="X11" s="712"/>
      <c r="Y11" s="3244"/>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6"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96.6">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62" t="s">
        <v>2382</v>
      </c>
      <c r="Q14" s="1537" t="str">
        <f t="shared" si="6"/>
        <v>交通便捷度</v>
      </c>
      <c r="R14" s="714" t="s">
        <v>17</v>
      </c>
      <c r="S14" s="715">
        <f t="shared" si="0"/>
        <v>100</v>
      </c>
      <c r="T14" s="714" t="s">
        <v>17</v>
      </c>
      <c r="U14" s="715">
        <f t="shared" si="1"/>
        <v>100</v>
      </c>
      <c r="V14" s="714" t="s">
        <v>17</v>
      </c>
      <c r="W14" s="715">
        <f t="shared" si="2"/>
        <v>100</v>
      </c>
      <c r="X14" s="1540"/>
      <c r="Y14" s="3362"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63"/>
      <c r="Q15" s="1537"/>
      <c r="R15" s="714"/>
      <c r="S15" s="715"/>
      <c r="T15" s="714"/>
      <c r="U15" s="715"/>
      <c r="V15" s="714"/>
      <c r="W15" s="715"/>
      <c r="X15" s="1540"/>
      <c r="Y15" s="3363"/>
      <c r="Z15" s="1541"/>
      <c r="AA15" s="1538">
        <v>1</v>
      </c>
      <c r="AB15" s="1538">
        <v>1</v>
      </c>
      <c r="AC15" s="1538">
        <v>1</v>
      </c>
    </row>
    <row r="16" spans="1:29" ht="41.4">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63"/>
      <c r="Q16" s="1537" t="str">
        <f>B16</f>
        <v>公共配套设施</v>
      </c>
      <c r="R16" s="714" t="s">
        <v>17</v>
      </c>
      <c r="S16" s="715">
        <f>F16</f>
        <v>100</v>
      </c>
      <c r="T16" s="714" t="s">
        <v>17</v>
      </c>
      <c r="U16" s="715">
        <f>H16</f>
        <v>100</v>
      </c>
      <c r="V16" s="714" t="s">
        <v>17</v>
      </c>
      <c r="W16" s="715">
        <f>J16</f>
        <v>100</v>
      </c>
      <c r="X16" s="1540"/>
      <c r="Y16" s="3363"/>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63"/>
      <c r="Q17" s="1537"/>
      <c r="R17" s="714"/>
      <c r="S17" s="715"/>
      <c r="T17" s="714"/>
      <c r="U17" s="715"/>
      <c r="V17" s="714"/>
      <c r="W17" s="715"/>
      <c r="X17" s="1540"/>
      <c r="Y17" s="3363"/>
      <c r="Z17" s="1541"/>
      <c r="AA17" s="1538">
        <v>1</v>
      </c>
      <c r="AB17" s="1538">
        <v>1</v>
      </c>
      <c r="AC17" s="1538">
        <v>1</v>
      </c>
    </row>
    <row r="18" spans="1:29" ht="41.4">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63"/>
      <c r="Q18" s="1537" t="str">
        <f>B18</f>
        <v>基础设施水平</v>
      </c>
      <c r="R18" s="714" t="s">
        <v>17</v>
      </c>
      <c r="S18" s="715">
        <f>F18</f>
        <v>100</v>
      </c>
      <c r="T18" s="714" t="s">
        <v>17</v>
      </c>
      <c r="U18" s="715">
        <f>H18</f>
        <v>100</v>
      </c>
      <c r="V18" s="714" t="s">
        <v>17</v>
      </c>
      <c r="W18" s="715">
        <f>J18</f>
        <v>100</v>
      </c>
      <c r="X18" s="1540"/>
      <c r="Y18" s="3363"/>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363"/>
      <c r="Q19" s="1537"/>
      <c r="R19" s="714"/>
      <c r="S19" s="715"/>
      <c r="T19" s="714"/>
      <c r="U19" s="715"/>
      <c r="V19" s="714"/>
      <c r="W19" s="715"/>
      <c r="X19" s="1540"/>
      <c r="Y19" s="3363"/>
      <c r="Z19" s="1541"/>
      <c r="AA19" s="1538">
        <v>1</v>
      </c>
      <c r="AB19" s="1538">
        <v>1</v>
      </c>
      <c r="AC19" s="1538">
        <v>1</v>
      </c>
    </row>
    <row r="20" spans="1:29" ht="55.2">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63"/>
      <c r="Q20" s="1537" t="str">
        <f>B20</f>
        <v>自然及人文环境</v>
      </c>
      <c r="R20" s="714" t="s">
        <v>17</v>
      </c>
      <c r="S20" s="715">
        <f>F20</f>
        <v>100</v>
      </c>
      <c r="T20" s="714" t="s">
        <v>17</v>
      </c>
      <c r="U20" s="715">
        <f>H20</f>
        <v>100</v>
      </c>
      <c r="V20" s="714" t="s">
        <v>17</v>
      </c>
      <c r="W20" s="715">
        <f>J20</f>
        <v>100</v>
      </c>
      <c r="X20" s="1540"/>
      <c r="Y20" s="3363"/>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63"/>
      <c r="Q21" s="1537"/>
      <c r="R21" s="714"/>
      <c r="S21" s="715"/>
      <c r="T21" s="714"/>
      <c r="U21" s="715"/>
      <c r="V21" s="714"/>
      <c r="W21" s="715"/>
      <c r="X21" s="1540"/>
      <c r="Y21" s="3363"/>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63"/>
      <c r="Q22" s="1537" t="str">
        <f>B22</f>
        <v>楼层</v>
      </c>
      <c r="R22" s="714" t="s">
        <v>17</v>
      </c>
      <c r="S22" s="715">
        <f>F22</f>
        <v>100</v>
      </c>
      <c r="T22" s="714" t="s">
        <v>17</v>
      </c>
      <c r="U22" s="715">
        <f>H22</f>
        <v>100</v>
      </c>
      <c r="V22" s="714" t="s">
        <v>17</v>
      </c>
      <c r="W22" s="715">
        <f>J22</f>
        <v>100</v>
      </c>
      <c r="X22" s="1540"/>
      <c r="Y22" s="3363"/>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63"/>
      <c r="Q23" s="1537">
        <f>B23</f>
        <v>111</v>
      </c>
      <c r="R23" s="714" t="s">
        <v>17</v>
      </c>
      <c r="S23" s="715">
        <f>F23</f>
        <v>100</v>
      </c>
      <c r="T23" s="714" t="s">
        <v>17</v>
      </c>
      <c r="U23" s="715">
        <f>H23</f>
        <v>100</v>
      </c>
      <c r="V23" s="714" t="s">
        <v>17</v>
      </c>
      <c r="W23" s="715">
        <f>J23</f>
        <v>100</v>
      </c>
      <c r="X23" s="1540"/>
      <c r="Y23" s="3363"/>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63"/>
      <c r="Q24" s="1537">
        <f t="shared" ref="Q24:Q34" si="11">B24</f>
        <v>111</v>
      </c>
      <c r="R24" s="714" t="s">
        <v>17</v>
      </c>
      <c r="S24" s="715">
        <f>F24</f>
        <v>100</v>
      </c>
      <c r="T24" s="714" t="s">
        <v>17</v>
      </c>
      <c r="U24" s="715">
        <f>H24</f>
        <v>100</v>
      </c>
      <c r="V24" s="714" t="s">
        <v>17</v>
      </c>
      <c r="W24" s="715">
        <f>J24</f>
        <v>100</v>
      </c>
      <c r="X24" s="1540"/>
      <c r="Y24" s="3363"/>
      <c r="Z24" s="1541">
        <f>Q24</f>
        <v>111</v>
      </c>
      <c r="AA24" s="1538">
        <f t="shared" si="3"/>
        <v>1</v>
      </c>
      <c r="AB24" s="1538">
        <f t="shared" si="4"/>
        <v>1</v>
      </c>
      <c r="AC24" s="1538">
        <f t="shared" si="5"/>
        <v>1</v>
      </c>
    </row>
    <row r="25" spans="1:29" s="113" customFormat="1" ht="15.6"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63"/>
      <c r="Q25" s="1528">
        <f t="shared" si="11"/>
        <v>111</v>
      </c>
      <c r="R25" s="710" t="s">
        <v>17</v>
      </c>
      <c r="S25" s="711">
        <f>F25</f>
        <v>100</v>
      </c>
      <c r="T25" s="710" t="s">
        <v>17</v>
      </c>
      <c r="U25" s="711">
        <f>H25</f>
        <v>100</v>
      </c>
      <c r="V25" s="710" t="s">
        <v>17</v>
      </c>
      <c r="W25" s="711">
        <f>J25</f>
        <v>100</v>
      </c>
      <c r="X25" s="712"/>
      <c r="Y25" s="3363"/>
      <c r="Z25" s="55">
        <f>Q25</f>
        <v>111</v>
      </c>
      <c r="AA25" s="1538">
        <f>D25/F25</f>
        <v>1</v>
      </c>
      <c r="AB25" s="1538">
        <f>D25/H25</f>
        <v>1</v>
      </c>
      <c r="AC25" s="1538">
        <f>D25/J25</f>
        <v>1</v>
      </c>
    </row>
    <row r="26" spans="1:29" ht="30">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386"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67"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67"/>
      <c r="Q27" s="716" t="str">
        <f t="shared" si="11"/>
        <v>成新率</v>
      </c>
      <c r="R27" s="717" t="s">
        <v>17</v>
      </c>
      <c r="S27" s="718" t="e">
        <f t="shared" si="12"/>
        <v>#N/A</v>
      </c>
      <c r="T27" s="717" t="s">
        <v>17</v>
      </c>
      <c r="U27" s="718" t="e">
        <f t="shared" si="13"/>
        <v>#N/A</v>
      </c>
      <c r="V27" s="717" t="s">
        <v>17</v>
      </c>
      <c r="W27" s="718" t="e">
        <f t="shared" si="14"/>
        <v>#N/A</v>
      </c>
      <c r="X27" s="719"/>
      <c r="Y27" s="3367"/>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67"/>
      <c r="Q28" s="1537" t="str">
        <f t="shared" si="11"/>
        <v>物业等级</v>
      </c>
      <c r="R28" s="714" t="s">
        <v>17</v>
      </c>
      <c r="S28" s="715">
        <f t="shared" si="12"/>
        <v>100</v>
      </c>
      <c r="T28" s="714" t="s">
        <v>17</v>
      </c>
      <c r="U28" s="715">
        <f t="shared" si="13"/>
        <v>100</v>
      </c>
      <c r="V28" s="714" t="s">
        <v>17</v>
      </c>
      <c r="W28" s="715">
        <f t="shared" si="14"/>
        <v>100</v>
      </c>
      <c r="X28" s="1540"/>
      <c r="Y28" s="3367"/>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67"/>
      <c r="Q29" s="1537" t="str">
        <f t="shared" si="11"/>
        <v>有无电梯</v>
      </c>
      <c r="R29" s="714" t="s">
        <v>17</v>
      </c>
      <c r="S29" s="715">
        <f t="shared" si="12"/>
        <v>100</v>
      </c>
      <c r="T29" s="714" t="s">
        <v>17</v>
      </c>
      <c r="U29" s="715">
        <f t="shared" si="13"/>
        <v>100</v>
      </c>
      <c r="V29" s="714" t="s">
        <v>17</v>
      </c>
      <c r="W29" s="715">
        <f t="shared" si="14"/>
        <v>100</v>
      </c>
      <c r="X29" s="1540"/>
      <c r="Y29" s="3367"/>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67"/>
      <c r="Q30" s="1537" t="str">
        <f t="shared" si="11"/>
        <v>建筑面积</v>
      </c>
      <c r="R30" s="714" t="s">
        <v>17</v>
      </c>
      <c r="S30" s="715" t="e">
        <f t="shared" si="12"/>
        <v>#N/A</v>
      </c>
      <c r="T30" s="714" t="s">
        <v>17</v>
      </c>
      <c r="U30" s="715" t="e">
        <f t="shared" si="13"/>
        <v>#N/A</v>
      </c>
      <c r="V30" s="714" t="s">
        <v>17</v>
      </c>
      <c r="W30" s="715" t="e">
        <f t="shared" si="14"/>
        <v>#N/A</v>
      </c>
      <c r="X30" s="1540"/>
      <c r="Y30" s="3367"/>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67"/>
      <c r="Q31" s="1528" t="str">
        <f t="shared" si="11"/>
        <v>是否封闭</v>
      </c>
      <c r="R31" s="710" t="s">
        <v>17</v>
      </c>
      <c r="S31" s="711">
        <f t="shared" si="12"/>
        <v>100</v>
      </c>
      <c r="T31" s="710" t="s">
        <v>17</v>
      </c>
      <c r="U31" s="711">
        <f t="shared" si="13"/>
        <v>100</v>
      </c>
      <c r="V31" s="710" t="s">
        <v>17</v>
      </c>
      <c r="W31" s="711">
        <f t="shared" si="14"/>
        <v>100</v>
      </c>
      <c r="X31" s="712"/>
      <c r="Y31" s="3367"/>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67" t="s">
        <v>2387</v>
      </c>
      <c r="Q32" s="1537">
        <f t="shared" si="11"/>
        <v>111</v>
      </c>
      <c r="R32" s="714" t="s">
        <v>17</v>
      </c>
      <c r="S32" s="715">
        <f t="shared" si="12"/>
        <v>100</v>
      </c>
      <c r="T32" s="714" t="s">
        <v>17</v>
      </c>
      <c r="U32" s="715">
        <f t="shared" si="13"/>
        <v>100</v>
      </c>
      <c r="V32" s="714" t="s">
        <v>17</v>
      </c>
      <c r="W32" s="715">
        <f t="shared" si="14"/>
        <v>100</v>
      </c>
      <c r="X32" s="1540"/>
      <c r="Y32" s="3367"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67"/>
      <c r="Q33" s="1537">
        <f t="shared" si="11"/>
        <v>111</v>
      </c>
      <c r="R33" s="714" t="s">
        <v>17</v>
      </c>
      <c r="S33" s="715">
        <f t="shared" si="12"/>
        <v>100</v>
      </c>
      <c r="T33" s="714" t="s">
        <v>17</v>
      </c>
      <c r="U33" s="715">
        <f t="shared" si="13"/>
        <v>100</v>
      </c>
      <c r="V33" s="714" t="s">
        <v>17</v>
      </c>
      <c r="W33" s="715">
        <f t="shared" si="14"/>
        <v>100</v>
      </c>
      <c r="X33" s="1540"/>
      <c r="Y33" s="3367"/>
      <c r="Z33" s="1541">
        <f t="shared" si="15"/>
        <v>111</v>
      </c>
      <c r="AA33" s="1538">
        <f t="shared" si="3"/>
        <v>1</v>
      </c>
      <c r="AB33" s="1538">
        <f t="shared" si="4"/>
        <v>1</v>
      </c>
      <c r="AC33" s="1538">
        <f t="shared" si="5"/>
        <v>1</v>
      </c>
    </row>
    <row r="34" spans="1:30" ht="15.6"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67"/>
      <c r="Q34" s="1537">
        <f t="shared" si="11"/>
        <v>111</v>
      </c>
      <c r="R34" s="714" t="s">
        <v>17</v>
      </c>
      <c r="S34" s="715">
        <f t="shared" si="12"/>
        <v>100</v>
      </c>
      <c r="T34" s="714" t="s">
        <v>17</v>
      </c>
      <c r="U34" s="715">
        <f t="shared" si="13"/>
        <v>100</v>
      </c>
      <c r="V34" s="714" t="s">
        <v>17</v>
      </c>
      <c r="W34" s="715">
        <f t="shared" si="14"/>
        <v>100</v>
      </c>
      <c r="X34" s="1540"/>
      <c r="Y34" s="3367"/>
      <c r="Z34" s="1541">
        <f t="shared" si="15"/>
        <v>111</v>
      </c>
      <c r="AA34" s="1538">
        <f t="shared" si="3"/>
        <v>1</v>
      </c>
      <c r="AB34" s="1538">
        <f t="shared" si="4"/>
        <v>1</v>
      </c>
      <c r="AC34" s="1538">
        <f t="shared" si="5"/>
        <v>1</v>
      </c>
    </row>
    <row r="35" spans="1:30" ht="14.4">
      <c r="A35" s="438" t="s">
        <v>2399</v>
      </c>
      <c r="B35" s="439"/>
      <c r="C35" s="1315" t="s">
        <v>1</v>
      </c>
      <c r="D35" s="1316"/>
      <c r="E35" s="1317"/>
      <c r="F35" s="1318"/>
      <c r="G35" s="1319"/>
      <c r="H35" s="1320"/>
      <c r="I35" s="1317"/>
      <c r="J35" s="1320"/>
      <c r="K35" s="723"/>
      <c r="L35" s="2954"/>
      <c r="M35" s="2955"/>
      <c r="N35" s="2946"/>
      <c r="O35" s="2955"/>
      <c r="P35" s="3360" t="str">
        <f>A35</f>
        <v>成交单价（元/平方米）</v>
      </c>
      <c r="Q35" s="3360"/>
      <c r="R35" s="3361">
        <f>E35</f>
        <v>0</v>
      </c>
      <c r="S35" s="3361"/>
      <c r="T35" s="3361">
        <f>G35</f>
        <v>0</v>
      </c>
      <c r="U35" s="3361"/>
      <c r="V35" s="3361">
        <f>I35</f>
        <v>0</v>
      </c>
      <c r="W35" s="3361"/>
      <c r="X35" s="699"/>
      <c r="Y35" s="721"/>
      <c r="Z35" s="699"/>
      <c r="AA35" s="699"/>
      <c r="AB35" s="699"/>
      <c r="AC35" s="699"/>
    </row>
    <row r="36" spans="1:30" ht="15" thickBot="1">
      <c r="A36" s="445" t="s">
        <v>2491</v>
      </c>
      <c r="B36" s="446"/>
      <c r="C36" s="1321" t="e">
        <f>R37</f>
        <v>#DIV/0!</v>
      </c>
      <c r="D36" s="2539" t="s">
        <v>2879</v>
      </c>
      <c r="E36" s="1322" t="e">
        <f>R36</f>
        <v>#DIV/0!</v>
      </c>
      <c r="F36" s="2540"/>
      <c r="G36" s="1321" t="e">
        <f>T36</f>
        <v>#DIV/0!</v>
      </c>
      <c r="H36" s="2540"/>
      <c r="I36" s="1322" t="e">
        <f>V36</f>
        <v>#DIV/0!</v>
      </c>
      <c r="J36" s="2540"/>
      <c r="K36" s="2542">
        <f>F36+H36+J36</f>
        <v>0</v>
      </c>
      <c r="L36" s="2954"/>
      <c r="M36" s="2955"/>
      <c r="N36" s="2946"/>
      <c r="O36" s="2955"/>
      <c r="P36" s="3360" t="str">
        <f>A36</f>
        <v>比较价值（元/平方米）</v>
      </c>
      <c r="Q36" s="3360"/>
      <c r="R36" s="3361" t="e">
        <f>IF(F1="售价",ROUND(PRODUCT(R35,AA7:AA34),0),ROUND(PRODUCT(R35,AA7:AA34),1))</f>
        <v>#DIV/0!</v>
      </c>
      <c r="S36" s="3361"/>
      <c r="T36" s="3361" t="e">
        <f>IF(F1="售价",ROUND(PRODUCT(T35,AB7:AB34),0),ROUND(PRODUCT(T35,AB7:AB34),1))</f>
        <v>#DIV/0!</v>
      </c>
      <c r="U36" s="3361"/>
      <c r="V36" s="3361" t="e">
        <f>IF(F1="售价",ROUND(PRODUCT(V35,AC7:AC34),0),ROUND(PRODUCT(V35,AC7:AC34),1))</f>
        <v>#DIV/0!</v>
      </c>
      <c r="W36" s="3361"/>
      <c r="X36" s="699"/>
      <c r="Y36" s="699"/>
      <c r="Z36" s="699"/>
      <c r="AA36" s="699"/>
      <c r="AB36" s="699"/>
      <c r="AC36" s="699"/>
    </row>
    <row r="37" spans="1:30" ht="15" thickBot="1">
      <c r="A37" s="449" t="s">
        <v>2492</v>
      </c>
      <c r="B37" s="450"/>
      <c r="C37" s="1324" t="e">
        <f>R37</f>
        <v>#DIV/0!</v>
      </c>
      <c r="D37" s="1324"/>
      <c r="E37" s="1324"/>
      <c r="F37" s="1324"/>
      <c r="G37" s="1324"/>
      <c r="H37" s="1324"/>
      <c r="I37" s="1324"/>
      <c r="J37" s="1324"/>
      <c r="K37" s="724"/>
      <c r="L37" s="2954"/>
      <c r="M37" s="2955"/>
      <c r="N37" s="2955"/>
      <c r="O37" s="2955"/>
      <c r="P37" s="3357" t="str">
        <f>A37</f>
        <v>估价对象XX用房的比较价值（楼面单价，元/平方米）</v>
      </c>
      <c r="Q37" s="3358"/>
      <c r="R37" s="3387" t="e">
        <f>IF(F1="售价",ROUND(IF(D36="简单平均",AVERAGE(R36:W36),R36*F36+T36*H36+V36*J36),0),ROUND(IF(D36="简单平均",AVERAGE(R36:V36),R36*F36+T36*H36+V36*J36),1))</f>
        <v>#DIV/0!</v>
      </c>
      <c r="S37" s="3387"/>
      <c r="T37" s="3387"/>
      <c r="U37" s="3387"/>
      <c r="V37" s="3387"/>
      <c r="W37" s="3387"/>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2.2"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4.4">
      <c r="A46" s="462" t="s">
        <v>2370</v>
      </c>
      <c r="B46" s="463"/>
      <c r="C46" s="1345" t="str">
        <f>YEAR(C7)&amp;"-"&amp;MONTH(C7)</f>
        <v>2021-1</v>
      </c>
      <c r="D46" s="1346">
        <f>EDATE(C46,-1)</f>
        <v>44166</v>
      </c>
      <c r="E46" s="1346">
        <f t="shared" ref="E46:O46" si="16">EDATE(D46,-1)</f>
        <v>44136</v>
      </c>
      <c r="F46" s="1346">
        <f t="shared" si="16"/>
        <v>44105</v>
      </c>
      <c r="G46" s="1346">
        <f t="shared" si="16"/>
        <v>44075</v>
      </c>
      <c r="H46" s="1346">
        <f t="shared" si="16"/>
        <v>44044</v>
      </c>
      <c r="I46" s="1346">
        <f t="shared" si="16"/>
        <v>44013</v>
      </c>
      <c r="J46" s="1346">
        <f t="shared" si="16"/>
        <v>43983</v>
      </c>
      <c r="K46" s="1346">
        <f t="shared" si="16"/>
        <v>43952</v>
      </c>
      <c r="L46" s="1346">
        <f t="shared" si="16"/>
        <v>43922</v>
      </c>
      <c r="M46" s="1346">
        <f t="shared" si="16"/>
        <v>43891</v>
      </c>
      <c r="N46" s="1346">
        <f t="shared" si="16"/>
        <v>43862</v>
      </c>
      <c r="O46" s="1346">
        <f t="shared" si="16"/>
        <v>43831</v>
      </c>
      <c r="P46" s="3006"/>
      <c r="Q46" s="2971"/>
      <c r="R46" s="2971"/>
      <c r="S46" s="2971"/>
      <c r="T46" s="2971"/>
      <c r="U46" s="2971"/>
      <c r="V46" s="2971"/>
      <c r="W46" s="2971"/>
      <c r="X46" s="2971"/>
      <c r="Y46" s="2971"/>
      <c r="Z46" s="2971"/>
      <c r="AA46" s="2971"/>
      <c r="AB46" s="2971"/>
      <c r="AC46" s="2971"/>
      <c r="AD46" s="2971"/>
    </row>
    <row r="47" spans="1:30" s="113" customFormat="1">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4.4">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4.4"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ht="14.4">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4.4"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9.4"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4.4"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4.4"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4.4"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4.4"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4.4"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4.4"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9.4"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4.4"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4.4"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4.4"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4.4"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4.4"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4.4"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4.4"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4.4"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4.4"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4.4"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4.4"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4.4"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4.4"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4.4"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4.4"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4.4"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30">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30"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27"/>
      <c r="AC6" s="3327"/>
    </row>
    <row r="7" spans="1:30" s="113" customFormat="1" ht="15" thickBot="1">
      <c r="A7" s="368" t="s">
        <v>2370</v>
      </c>
      <c r="B7" s="369"/>
      <c r="C7" s="370">
        <f>'数据-取费表'!B2</f>
        <v>44222</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30" s="113" customFormat="1" ht="1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45" si="3">D8/F8</f>
        <v>#DIV/0!</v>
      </c>
      <c r="AB8" s="713" t="e">
        <f t="shared" ref="AB8:AB45" si="4">D8/H8</f>
        <v>#DIV/0!</v>
      </c>
      <c r="AC8" s="713" t="e">
        <f t="shared" ref="AC8:AC45" si="5">D8/J8</f>
        <v>#DIV/0!</v>
      </c>
    </row>
    <row r="9" spans="1:30" s="113" customFormat="1" ht="14.4">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60"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30" s="386" customFormat="1" ht="28.8">
      <c r="A10" s="380"/>
      <c r="B10" s="381" t="s">
        <v>2379</v>
      </c>
      <c r="C10" s="391"/>
      <c r="D10" s="132">
        <v>100</v>
      </c>
      <c r="E10" s="424"/>
      <c r="F10" s="132">
        <f>ROUND(100/'数据-取费表'!G16,0)</f>
        <v>123</v>
      </c>
      <c r="G10" s="422"/>
      <c r="H10" s="132">
        <f>ROUND(100/'数据-取费表'!G16,0)</f>
        <v>123</v>
      </c>
      <c r="I10" s="422"/>
      <c r="J10" s="132">
        <f>ROUND(100/'数据-取费表'!G16,0)</f>
        <v>123</v>
      </c>
      <c r="K10" s="628"/>
      <c r="L10" s="2949"/>
      <c r="M10" s="2950"/>
      <c r="N10" s="2950"/>
      <c r="O10" s="3003"/>
      <c r="P10" s="3360"/>
      <c r="Q10" s="1528" t="str">
        <f t="shared" si="6"/>
        <v>土地使用年限（年）</v>
      </c>
      <c r="R10" s="710" t="s">
        <v>17</v>
      </c>
      <c r="S10" s="711">
        <f t="shared" si="0"/>
        <v>123</v>
      </c>
      <c r="T10" s="710" t="s">
        <v>17</v>
      </c>
      <c r="U10" s="711">
        <f t="shared" si="1"/>
        <v>123</v>
      </c>
      <c r="V10" s="710" t="s">
        <v>17</v>
      </c>
      <c r="W10" s="711">
        <f t="shared" si="2"/>
        <v>123</v>
      </c>
      <c r="X10" s="712"/>
      <c r="Y10" s="3244"/>
      <c r="Z10" s="55" t="str">
        <f t="shared" si="7"/>
        <v>土地使用年限（年）</v>
      </c>
      <c r="AA10" s="713">
        <f t="shared" si="3"/>
        <v>0.81300813008130079</v>
      </c>
      <c r="AB10" s="713">
        <f t="shared" si="4"/>
        <v>0.81300813008130079</v>
      </c>
      <c r="AC10" s="713">
        <f t="shared" si="5"/>
        <v>0.81300813008130079</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60"/>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60"/>
      <c r="Q12" s="1528" t="str">
        <f t="shared" si="6"/>
        <v>配建</v>
      </c>
      <c r="R12" s="710" t="s">
        <v>17</v>
      </c>
      <c r="S12" s="711">
        <f t="shared" si="0"/>
        <v>100</v>
      </c>
      <c r="T12" s="710" t="s">
        <v>17</v>
      </c>
      <c r="U12" s="711">
        <f t="shared" si="1"/>
        <v>100</v>
      </c>
      <c r="V12" s="710" t="s">
        <v>17</v>
      </c>
      <c r="W12" s="711">
        <f t="shared" si="2"/>
        <v>100</v>
      </c>
      <c r="X12" s="712"/>
      <c r="Y12" s="3244"/>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D13/F13</f>
        <v>1</v>
      </c>
      <c r="AB13" s="713">
        <f>D13/H13</f>
        <v>1</v>
      </c>
      <c r="AC13" s="713">
        <f>D13/J13</f>
        <v>1</v>
      </c>
    </row>
    <row r="14" spans="1:30" ht="15.6"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60"/>
      <c r="Q14" s="1528">
        <f t="shared" si="6"/>
        <v>111</v>
      </c>
      <c r="R14" s="710" t="s">
        <v>17</v>
      </c>
      <c r="S14" s="711">
        <f t="shared" si="0"/>
        <v>100</v>
      </c>
      <c r="T14" s="710" t="s">
        <v>17</v>
      </c>
      <c r="U14" s="711">
        <f t="shared" si="1"/>
        <v>100</v>
      </c>
      <c r="V14" s="710" t="s">
        <v>17</v>
      </c>
      <c r="W14" s="711">
        <f t="shared" si="2"/>
        <v>100</v>
      </c>
      <c r="X14" s="712"/>
      <c r="Y14" s="3244"/>
      <c r="Z14" s="55">
        <f t="shared" si="7"/>
        <v>111</v>
      </c>
      <c r="AA14" s="713">
        <f>D14/F14</f>
        <v>1</v>
      </c>
      <c r="AB14" s="713">
        <f>D14/H14</f>
        <v>1</v>
      </c>
      <c r="AC14" s="713">
        <f>D14/J14</f>
        <v>1</v>
      </c>
    </row>
    <row r="15" spans="1:30" ht="96.6">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62" t="s">
        <v>2382</v>
      </c>
      <c r="Q15" s="1537" t="str">
        <f t="shared" si="6"/>
        <v>居住社区成熟度</v>
      </c>
      <c r="R15" s="714" t="s">
        <v>17</v>
      </c>
      <c r="S15" s="715">
        <f t="shared" si="0"/>
        <v>100</v>
      </c>
      <c r="T15" s="714" t="s">
        <v>17</v>
      </c>
      <c r="U15" s="715">
        <f t="shared" si="1"/>
        <v>100</v>
      </c>
      <c r="V15" s="714" t="s">
        <v>17</v>
      </c>
      <c r="W15" s="715">
        <f t="shared" si="2"/>
        <v>100</v>
      </c>
      <c r="X15" s="1540"/>
      <c r="Y15" s="3362"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63"/>
      <c r="Q16" s="1537"/>
      <c r="R16" s="714"/>
      <c r="S16" s="715"/>
      <c r="T16" s="714"/>
      <c r="U16" s="715"/>
      <c r="V16" s="714"/>
      <c r="W16" s="715"/>
      <c r="X16" s="1540"/>
      <c r="Y16" s="3363"/>
      <c r="Z16" s="1541"/>
      <c r="AA16" s="1538">
        <v>1</v>
      </c>
      <c r="AB16" s="1538">
        <v>1</v>
      </c>
      <c r="AC16" s="1538">
        <v>1</v>
      </c>
    </row>
    <row r="17" spans="1:29" ht="82.8">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63"/>
      <c r="Q17" s="1537" t="str">
        <f>B17</f>
        <v>商业繁华度</v>
      </c>
      <c r="R17" s="714" t="s">
        <v>17</v>
      </c>
      <c r="S17" s="715">
        <f>F17</f>
        <v>100</v>
      </c>
      <c r="T17" s="714" t="s">
        <v>17</v>
      </c>
      <c r="U17" s="715">
        <f>H17</f>
        <v>100</v>
      </c>
      <c r="V17" s="714" t="s">
        <v>17</v>
      </c>
      <c r="W17" s="715">
        <f>J17</f>
        <v>100</v>
      </c>
      <c r="X17" s="1540"/>
      <c r="Y17" s="3363"/>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63"/>
      <c r="Q18" s="1537"/>
      <c r="R18" s="714"/>
      <c r="S18" s="715"/>
      <c r="T18" s="714"/>
      <c r="U18" s="715"/>
      <c r="V18" s="714"/>
      <c r="W18" s="715"/>
      <c r="X18" s="1540"/>
      <c r="Y18" s="3363"/>
      <c r="Z18" s="1541"/>
      <c r="AA18" s="1538">
        <v>1</v>
      </c>
      <c r="AB18" s="1538">
        <v>1</v>
      </c>
      <c r="AC18" s="1538">
        <v>1</v>
      </c>
    </row>
    <row r="19" spans="1:29" ht="82.8">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63"/>
      <c r="Q19" s="1537" t="str">
        <f>B19</f>
        <v>办公集聚程度</v>
      </c>
      <c r="R19" s="714" t="s">
        <v>17</v>
      </c>
      <c r="S19" s="715">
        <f>F19</f>
        <v>100</v>
      </c>
      <c r="T19" s="714" t="s">
        <v>17</v>
      </c>
      <c r="U19" s="715">
        <f>H19</f>
        <v>100</v>
      </c>
      <c r="V19" s="714" t="s">
        <v>17</v>
      </c>
      <c r="W19" s="715">
        <f>J19</f>
        <v>100</v>
      </c>
      <c r="X19" s="1540"/>
      <c r="Y19" s="3363"/>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63"/>
      <c r="Q20" s="1537"/>
      <c r="R20" s="714"/>
      <c r="S20" s="715"/>
      <c r="T20" s="714"/>
      <c r="U20" s="715"/>
      <c r="V20" s="714"/>
      <c r="W20" s="715"/>
      <c r="X20" s="1540"/>
      <c r="Y20" s="3363"/>
      <c r="Z20" s="1541"/>
      <c r="AA20" s="1538">
        <v>1</v>
      </c>
      <c r="AB20" s="1538">
        <v>1</v>
      </c>
      <c r="AC20" s="1538">
        <v>1</v>
      </c>
    </row>
    <row r="21" spans="1:29" ht="96.6">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63"/>
      <c r="Q21" s="1537" t="str">
        <f>B21</f>
        <v>交通便捷度</v>
      </c>
      <c r="R21" s="714" t="s">
        <v>17</v>
      </c>
      <c r="S21" s="715">
        <f>F21</f>
        <v>100</v>
      </c>
      <c r="T21" s="714" t="s">
        <v>17</v>
      </c>
      <c r="U21" s="715">
        <f>H21</f>
        <v>100</v>
      </c>
      <c r="V21" s="714" t="s">
        <v>17</v>
      </c>
      <c r="W21" s="715">
        <f>J21</f>
        <v>100</v>
      </c>
      <c r="X21" s="1540"/>
      <c r="Y21" s="3363"/>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363"/>
      <c r="Q22" s="1537"/>
      <c r="R22" s="714"/>
      <c r="S22" s="715"/>
      <c r="T22" s="714"/>
      <c r="U22" s="715"/>
      <c r="V22" s="714"/>
      <c r="W22" s="715"/>
      <c r="X22" s="1540"/>
      <c r="Y22" s="3363"/>
      <c r="Z22" s="1541"/>
      <c r="AA22" s="1538">
        <v>1</v>
      </c>
      <c r="AB22" s="1538">
        <v>1</v>
      </c>
      <c r="AC22" s="1538">
        <v>1</v>
      </c>
    </row>
    <row r="23" spans="1:29" ht="28.8">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63"/>
      <c r="Q23" s="1537" t="str">
        <f t="shared" ref="Q23:Q37" si="8">B23</f>
        <v>区域土地利用方向</v>
      </c>
      <c r="R23" s="714" t="s">
        <v>17</v>
      </c>
      <c r="S23" s="715">
        <f>F23</f>
        <v>100</v>
      </c>
      <c r="T23" s="714" t="s">
        <v>17</v>
      </c>
      <c r="U23" s="715">
        <f>H23</f>
        <v>100</v>
      </c>
      <c r="V23" s="714" t="s">
        <v>17</v>
      </c>
      <c r="W23" s="715">
        <f>J23</f>
        <v>100</v>
      </c>
      <c r="X23" s="1540"/>
      <c r="Y23" s="3363"/>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63"/>
      <c r="Q24" s="1537"/>
      <c r="R24" s="714"/>
      <c r="S24" s="715"/>
      <c r="T24" s="714"/>
      <c r="U24" s="715"/>
      <c r="V24" s="714"/>
      <c r="W24" s="715"/>
      <c r="X24" s="1540"/>
      <c r="Y24" s="3363"/>
      <c r="Z24" s="1541"/>
      <c r="AA24" s="1538"/>
      <c r="AB24" s="1538"/>
      <c r="AC24" s="1538"/>
    </row>
    <row r="25" spans="1:29" ht="55.2">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63"/>
      <c r="Q25" s="1537" t="str">
        <f t="shared" si="8"/>
        <v>自然及人文环境状况</v>
      </c>
      <c r="R25" s="714" t="s">
        <v>17</v>
      </c>
      <c r="S25" s="715">
        <f>F25</f>
        <v>100</v>
      </c>
      <c r="T25" s="714" t="s">
        <v>17</v>
      </c>
      <c r="U25" s="715">
        <f>H25</f>
        <v>100</v>
      </c>
      <c r="V25" s="714" t="s">
        <v>17</v>
      </c>
      <c r="W25" s="715">
        <f>J25</f>
        <v>100</v>
      </c>
      <c r="X25" s="1540"/>
      <c r="Y25" s="3363"/>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63"/>
      <c r="Q26" s="1537"/>
      <c r="R26" s="714"/>
      <c r="S26" s="715"/>
      <c r="T26" s="714"/>
      <c r="U26" s="715"/>
      <c r="V26" s="714"/>
      <c r="W26" s="715"/>
      <c r="X26" s="1540"/>
      <c r="Y26" s="3363"/>
      <c r="Z26" s="1541"/>
      <c r="AA26" s="1538">
        <v>1</v>
      </c>
      <c r="AB26" s="1538">
        <v>1</v>
      </c>
      <c r="AC26" s="1538">
        <v>1</v>
      </c>
    </row>
    <row r="27" spans="1:29" s="113" customFormat="1" ht="41.4">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63"/>
      <c r="Q27" s="1528" t="str">
        <f t="shared" si="8"/>
        <v>公共配套设施</v>
      </c>
      <c r="R27" s="710" t="s">
        <v>17</v>
      </c>
      <c r="S27" s="711">
        <f>F27</f>
        <v>100</v>
      </c>
      <c r="T27" s="710" t="s">
        <v>17</v>
      </c>
      <c r="U27" s="711">
        <f>H27</f>
        <v>100</v>
      </c>
      <c r="V27" s="710" t="s">
        <v>17</v>
      </c>
      <c r="W27" s="711">
        <f>J27</f>
        <v>100</v>
      </c>
      <c r="X27" s="712"/>
      <c r="Y27" s="3363"/>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63"/>
      <c r="Q28" s="1528"/>
      <c r="R28" s="710"/>
      <c r="S28" s="711"/>
      <c r="T28" s="710"/>
      <c r="U28" s="711"/>
      <c r="V28" s="710"/>
      <c r="W28" s="711"/>
      <c r="X28" s="712"/>
      <c r="Y28" s="3363"/>
      <c r="Z28" s="55"/>
      <c r="AA28" s="1538">
        <v>1</v>
      </c>
      <c r="AB28" s="1538">
        <v>1</v>
      </c>
      <c r="AC28" s="1538">
        <v>1</v>
      </c>
    </row>
    <row r="29" spans="1:29" s="113" customFormat="1" ht="41.4">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63"/>
      <c r="Q29" s="1528" t="str">
        <f t="shared" ref="Q29" si="9">B29</f>
        <v>基础设施水平</v>
      </c>
      <c r="R29" s="710" t="s">
        <v>17</v>
      </c>
      <c r="S29" s="711">
        <f>F29</f>
        <v>100</v>
      </c>
      <c r="T29" s="710" t="s">
        <v>17</v>
      </c>
      <c r="U29" s="711">
        <f>H29</f>
        <v>100</v>
      </c>
      <c r="V29" s="710" t="s">
        <v>17</v>
      </c>
      <c r="W29" s="711">
        <f>J29</f>
        <v>100</v>
      </c>
      <c r="X29" s="712"/>
      <c r="Y29" s="3363"/>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63"/>
      <c r="Q30" s="1528"/>
      <c r="R30" s="710"/>
      <c r="S30" s="711"/>
      <c r="T30" s="710"/>
      <c r="U30" s="711"/>
      <c r="V30" s="710"/>
      <c r="W30" s="711"/>
      <c r="X30" s="712"/>
      <c r="Y30" s="3363"/>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63"/>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63"/>
      <c r="Z31" s="1541" t="str">
        <f t="shared" ref="Z31:Z45" si="13">Q31</f>
        <v>临街状况</v>
      </c>
      <c r="AA31" s="1538">
        <f t="shared" si="3"/>
        <v>1</v>
      </c>
      <c r="AB31" s="1538">
        <f t="shared" si="4"/>
        <v>1</v>
      </c>
      <c r="AC31" s="1538">
        <f t="shared" si="5"/>
        <v>1</v>
      </c>
    </row>
    <row r="32" spans="1:29" ht="28.8">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63"/>
      <c r="Q32" s="1537" t="str">
        <f t="shared" si="8"/>
        <v>毗邻道路的类型与等级</v>
      </c>
      <c r="R32" s="714" t="s">
        <v>17</v>
      </c>
      <c r="S32" s="715">
        <f t="shared" si="10"/>
        <v>100</v>
      </c>
      <c r="T32" s="714" t="s">
        <v>17</v>
      </c>
      <c r="U32" s="715">
        <f t="shared" si="11"/>
        <v>100</v>
      </c>
      <c r="V32" s="714" t="s">
        <v>17</v>
      </c>
      <c r="W32" s="715">
        <f t="shared" si="12"/>
        <v>100</v>
      </c>
      <c r="X32" s="1540"/>
      <c r="Y32" s="3363"/>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63"/>
      <c r="Q33" s="1537"/>
      <c r="R33" s="714"/>
      <c r="S33" s="715"/>
      <c r="T33" s="714"/>
      <c r="U33" s="715"/>
      <c r="V33" s="714"/>
      <c r="W33" s="715"/>
      <c r="X33" s="1540"/>
      <c r="Y33" s="3363"/>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63"/>
      <c r="Q34" s="1537" t="str">
        <f t="shared" si="8"/>
        <v>土地级别</v>
      </c>
      <c r="R34" s="714" t="s">
        <v>17</v>
      </c>
      <c r="S34" s="715">
        <f t="shared" si="10"/>
        <v>100</v>
      </c>
      <c r="T34" s="714" t="s">
        <v>17</v>
      </c>
      <c r="U34" s="715">
        <f t="shared" si="11"/>
        <v>100</v>
      </c>
      <c r="V34" s="714" t="s">
        <v>17</v>
      </c>
      <c r="W34" s="715">
        <f t="shared" si="12"/>
        <v>100</v>
      </c>
      <c r="X34" s="1540"/>
      <c r="Y34" s="3363"/>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63"/>
      <c r="Q35" s="1537">
        <f t="shared" si="8"/>
        <v>111</v>
      </c>
      <c r="R35" s="714" t="s">
        <v>17</v>
      </c>
      <c r="S35" s="715">
        <f t="shared" si="10"/>
        <v>100</v>
      </c>
      <c r="T35" s="714" t="s">
        <v>17</v>
      </c>
      <c r="U35" s="715">
        <f t="shared" si="11"/>
        <v>100</v>
      </c>
      <c r="V35" s="714" t="s">
        <v>17</v>
      </c>
      <c r="W35" s="715">
        <f t="shared" si="12"/>
        <v>100</v>
      </c>
      <c r="X35" s="1540"/>
      <c r="Y35" s="3363"/>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386" t="s">
        <v>2387</v>
      </c>
      <c r="Q36" s="1537">
        <f t="shared" si="8"/>
        <v>111</v>
      </c>
      <c r="R36" s="714" t="s">
        <v>17</v>
      </c>
      <c r="S36" s="715">
        <f t="shared" si="10"/>
        <v>100</v>
      </c>
      <c r="T36" s="714" t="s">
        <v>17</v>
      </c>
      <c r="U36" s="715">
        <f t="shared" si="11"/>
        <v>100</v>
      </c>
      <c r="V36" s="714" t="s">
        <v>17</v>
      </c>
      <c r="W36" s="715">
        <f t="shared" si="12"/>
        <v>100</v>
      </c>
      <c r="X36" s="1540"/>
      <c r="Y36" s="3367" t="s">
        <v>2387</v>
      </c>
      <c r="Z36" s="1541">
        <f t="shared" si="13"/>
        <v>111</v>
      </c>
      <c r="AA36" s="1538">
        <f t="shared" si="3"/>
        <v>1</v>
      </c>
      <c r="AB36" s="1538">
        <f t="shared" si="4"/>
        <v>1</v>
      </c>
      <c r="AC36" s="1538">
        <f t="shared" si="5"/>
        <v>1</v>
      </c>
    </row>
    <row r="37" spans="1:29" s="430" customFormat="1" ht="15.6"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67"/>
      <c r="Q37" s="1537">
        <f t="shared" si="8"/>
        <v>111</v>
      </c>
      <c r="R37" s="717" t="s">
        <v>17</v>
      </c>
      <c r="S37" s="718">
        <f t="shared" si="10"/>
        <v>100</v>
      </c>
      <c r="T37" s="717" t="s">
        <v>17</v>
      </c>
      <c r="U37" s="718">
        <f t="shared" si="11"/>
        <v>100</v>
      </c>
      <c r="V37" s="717" t="s">
        <v>17</v>
      </c>
      <c r="W37" s="718">
        <f t="shared" si="12"/>
        <v>100</v>
      </c>
      <c r="X37" s="719"/>
      <c r="Y37" s="3367"/>
      <c r="Z37" s="720">
        <f t="shared" si="13"/>
        <v>111</v>
      </c>
      <c r="AA37" s="1538">
        <f t="shared" si="3"/>
        <v>1</v>
      </c>
      <c r="AB37" s="1538">
        <f t="shared" si="4"/>
        <v>1</v>
      </c>
      <c r="AC37" s="1538">
        <f t="shared" si="5"/>
        <v>1</v>
      </c>
    </row>
    <row r="38" spans="1:29" ht="15.6">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67"/>
      <c r="Q38" s="1537" t="str">
        <f>B38</f>
        <v>宗地面积</v>
      </c>
      <c r="R38" s="714" t="s">
        <v>17</v>
      </c>
      <c r="S38" s="715" t="e">
        <f t="shared" si="10"/>
        <v>#N/A</v>
      </c>
      <c r="T38" s="714" t="s">
        <v>17</v>
      </c>
      <c r="U38" s="715" t="e">
        <f t="shared" si="11"/>
        <v>#N/A</v>
      </c>
      <c r="V38" s="714" t="s">
        <v>17</v>
      </c>
      <c r="W38" s="715" t="e">
        <f t="shared" si="12"/>
        <v>#N/A</v>
      </c>
      <c r="X38" s="1540"/>
      <c r="Y38" s="3367"/>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67"/>
      <c r="Q39" s="1537" t="str">
        <f t="shared" ref="Q39:Q45" si="14">B39</f>
        <v>宗地形状</v>
      </c>
      <c r="R39" s="714" t="s">
        <v>17</v>
      </c>
      <c r="S39" s="715">
        <f t="shared" si="10"/>
        <v>100</v>
      </c>
      <c r="T39" s="714" t="s">
        <v>17</v>
      </c>
      <c r="U39" s="715">
        <f t="shared" si="11"/>
        <v>100</v>
      </c>
      <c r="V39" s="714" t="s">
        <v>17</v>
      </c>
      <c r="W39" s="715">
        <f t="shared" si="12"/>
        <v>100</v>
      </c>
      <c r="X39" s="1540"/>
      <c r="Y39" s="3367"/>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67"/>
      <c r="Q40" s="1537" t="str">
        <f t="shared" si="14"/>
        <v>临街宽度及深度</v>
      </c>
      <c r="R40" s="714" t="s">
        <v>17</v>
      </c>
      <c r="S40" s="715">
        <f t="shared" si="10"/>
        <v>100</v>
      </c>
      <c r="T40" s="714" t="s">
        <v>17</v>
      </c>
      <c r="U40" s="715">
        <f t="shared" si="11"/>
        <v>100</v>
      </c>
      <c r="V40" s="714" t="s">
        <v>17</v>
      </c>
      <c r="W40" s="715">
        <f t="shared" si="12"/>
        <v>100</v>
      </c>
      <c r="X40" s="1540"/>
      <c r="Y40" s="3367"/>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67"/>
      <c r="Q41" s="1537" t="str">
        <f t="shared" si="14"/>
        <v>宗地开发程度</v>
      </c>
      <c r="R41" s="710" t="s">
        <v>17</v>
      </c>
      <c r="S41" s="711">
        <f t="shared" si="10"/>
        <v>100</v>
      </c>
      <c r="T41" s="710" t="s">
        <v>17</v>
      </c>
      <c r="U41" s="711">
        <f t="shared" si="11"/>
        <v>100</v>
      </c>
      <c r="V41" s="710" t="s">
        <v>17</v>
      </c>
      <c r="W41" s="711">
        <f t="shared" si="12"/>
        <v>100</v>
      </c>
      <c r="X41" s="712"/>
      <c r="Y41" s="3367"/>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67" t="s">
        <v>2387</v>
      </c>
      <c r="Q42" s="1537" t="str">
        <f t="shared" si="14"/>
        <v>工程地质条件</v>
      </c>
      <c r="R42" s="714" t="s">
        <v>17</v>
      </c>
      <c r="S42" s="715">
        <f t="shared" si="10"/>
        <v>100</v>
      </c>
      <c r="T42" s="714" t="s">
        <v>17</v>
      </c>
      <c r="U42" s="715">
        <f t="shared" si="11"/>
        <v>100</v>
      </c>
      <c r="V42" s="714" t="s">
        <v>17</v>
      </c>
      <c r="W42" s="715">
        <f t="shared" si="12"/>
        <v>100</v>
      </c>
      <c r="X42" s="1540"/>
      <c r="Y42" s="3367"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67"/>
      <c r="Q43" s="1537">
        <f t="shared" si="14"/>
        <v>111</v>
      </c>
      <c r="R43" s="714" t="s">
        <v>17</v>
      </c>
      <c r="S43" s="715">
        <f t="shared" si="10"/>
        <v>100</v>
      </c>
      <c r="T43" s="714" t="s">
        <v>17</v>
      </c>
      <c r="U43" s="715">
        <f t="shared" si="11"/>
        <v>100</v>
      </c>
      <c r="V43" s="714" t="s">
        <v>17</v>
      </c>
      <c r="W43" s="715">
        <f t="shared" si="12"/>
        <v>100</v>
      </c>
      <c r="X43" s="1540"/>
      <c r="Y43" s="3367"/>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67"/>
      <c r="Q44" s="1537">
        <f t="shared" si="14"/>
        <v>111</v>
      </c>
      <c r="R44" s="714" t="s">
        <v>17</v>
      </c>
      <c r="S44" s="715">
        <f t="shared" si="10"/>
        <v>100</v>
      </c>
      <c r="T44" s="714" t="s">
        <v>17</v>
      </c>
      <c r="U44" s="715">
        <f t="shared" si="11"/>
        <v>100</v>
      </c>
      <c r="V44" s="714" t="s">
        <v>17</v>
      </c>
      <c r="W44" s="715">
        <f t="shared" si="12"/>
        <v>100</v>
      </c>
      <c r="X44" s="1540"/>
      <c r="Y44" s="3367"/>
      <c r="Z44" s="1541">
        <f t="shared" si="13"/>
        <v>111</v>
      </c>
      <c r="AA44" s="1538">
        <f t="shared" si="3"/>
        <v>1</v>
      </c>
      <c r="AB44" s="1538">
        <f t="shared" si="4"/>
        <v>1</v>
      </c>
      <c r="AC44" s="1538">
        <f t="shared" si="5"/>
        <v>1</v>
      </c>
    </row>
    <row r="45" spans="1:29" s="430" customFormat="1" ht="15.6"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67"/>
      <c r="Q45" s="1537">
        <f t="shared" si="14"/>
        <v>111</v>
      </c>
      <c r="R45" s="717" t="s">
        <v>17</v>
      </c>
      <c r="S45" s="718">
        <f t="shared" si="10"/>
        <v>100</v>
      </c>
      <c r="T45" s="717" t="s">
        <v>17</v>
      </c>
      <c r="U45" s="718">
        <f t="shared" si="11"/>
        <v>100</v>
      </c>
      <c r="V45" s="717" t="s">
        <v>17</v>
      </c>
      <c r="W45" s="718">
        <f t="shared" si="12"/>
        <v>100</v>
      </c>
      <c r="X45" s="719"/>
      <c r="Y45" s="3367"/>
      <c r="Z45" s="720">
        <f t="shared" si="13"/>
        <v>111</v>
      </c>
      <c r="AA45" s="1538">
        <f t="shared" si="3"/>
        <v>1</v>
      </c>
      <c r="AB45" s="1538">
        <f t="shared" si="4"/>
        <v>1</v>
      </c>
      <c r="AC45" s="1538">
        <f t="shared" si="5"/>
        <v>1</v>
      </c>
    </row>
    <row r="46" spans="1:29" ht="14.4">
      <c r="A46" s="438" t="s">
        <v>2542</v>
      </c>
      <c r="B46" s="2169" t="s">
        <v>2578</v>
      </c>
      <c r="C46" s="638" t="s">
        <v>1</v>
      </c>
      <c r="D46" s="440"/>
      <c r="E46" s="441"/>
      <c r="F46" s="442"/>
      <c r="G46" s="443"/>
      <c r="H46" s="444"/>
      <c r="I46" s="441"/>
      <c r="J46" s="444"/>
      <c r="K46" s="723"/>
      <c r="L46" s="2954"/>
      <c r="M46" s="2955"/>
      <c r="N46" s="2946"/>
      <c r="O46" s="2955"/>
      <c r="P46" s="3360" t="str">
        <f>A46</f>
        <v>成交单价</v>
      </c>
      <c r="Q46" s="3360"/>
      <c r="R46" s="3355">
        <f>E46</f>
        <v>0</v>
      </c>
      <c r="S46" s="3355"/>
      <c r="T46" s="3355">
        <f>G46</f>
        <v>0</v>
      </c>
      <c r="U46" s="3355"/>
      <c r="V46" s="3355">
        <f>I46</f>
        <v>0</v>
      </c>
      <c r="W46" s="3355"/>
      <c r="X46" s="699"/>
      <c r="Y46" s="721"/>
      <c r="Z46" s="699"/>
      <c r="AA46" s="699"/>
      <c r="AB46" s="699"/>
      <c r="AC46" s="699"/>
    </row>
    <row r="47" spans="1:29" ht="15" thickBot="1">
      <c r="A47" s="445" t="s">
        <v>2491</v>
      </c>
      <c r="B47" s="639"/>
      <c r="C47" s="448" t="e">
        <f>R48</f>
        <v>#DIV/0!</v>
      </c>
      <c r="D47" s="2539" t="s">
        <v>2879</v>
      </c>
      <c r="E47" s="448" t="e">
        <f>R47</f>
        <v>#DIV/0!</v>
      </c>
      <c r="F47" s="2540"/>
      <c r="G47" s="447" t="e">
        <f>T47</f>
        <v>#DIV/0!</v>
      </c>
      <c r="H47" s="2540"/>
      <c r="I47" s="448" t="e">
        <f>V47</f>
        <v>#DIV/0!</v>
      </c>
      <c r="J47" s="2540"/>
      <c r="K47" s="2542">
        <f>F47+H47+J47</f>
        <v>0</v>
      </c>
      <c r="L47" s="2954"/>
      <c r="M47" s="2955"/>
      <c r="N47" s="2955"/>
      <c r="O47" s="2955"/>
      <c r="P47" s="3360" t="str">
        <f>A47</f>
        <v>比较价值（元/平方米）</v>
      </c>
      <c r="Q47" s="3360"/>
      <c r="R47" s="3388" t="e">
        <f>ROUND(PRODUCT(R46,AA7:AA45),0)</f>
        <v>#DIV/0!</v>
      </c>
      <c r="S47" s="3388"/>
      <c r="T47" s="3388" t="e">
        <f>ROUND(PRODUCT(T46,AB7:AB45),0)</f>
        <v>#DIV/0!</v>
      </c>
      <c r="U47" s="3388"/>
      <c r="V47" s="3388" t="e">
        <f>ROUND(PRODUCT(V46,AC7:AC45),0)</f>
        <v>#DIV/0!</v>
      </c>
      <c r="W47" s="3388"/>
      <c r="X47" s="699"/>
      <c r="Y47" s="699"/>
      <c r="Z47" s="699"/>
      <c r="AA47" s="699"/>
      <c r="AB47" s="699"/>
      <c r="AC47" s="699"/>
    </row>
    <row r="48" spans="1:29" ht="15" thickBot="1">
      <c r="A48" s="449" t="s">
        <v>2579</v>
      </c>
      <c r="B48" s="450"/>
      <c r="C48" s="451" t="e">
        <f>R48</f>
        <v>#DIV/0!</v>
      </c>
      <c r="D48" s="451"/>
      <c r="E48" s="451"/>
      <c r="F48" s="451"/>
      <c r="G48" s="451"/>
      <c r="H48" s="451"/>
      <c r="I48" s="451"/>
      <c r="J48" s="451"/>
      <c r="K48" s="724"/>
      <c r="L48" s="2954"/>
      <c r="M48" s="2955"/>
      <c r="N48" s="2955"/>
      <c r="O48" s="2955"/>
      <c r="P48" s="3357" t="str">
        <f>A48</f>
        <v>估价对象XX用房的比较价值（楼面单价，元/平方米）</v>
      </c>
      <c r="Q48" s="3358"/>
      <c r="R48" s="3389" t="e">
        <f>ROUND(IF(D47="简单平均",AVERAGE(R47:W47),R47*F47+T47*H47+V47*J47),0)</f>
        <v>#DIV/0!</v>
      </c>
      <c r="S48" s="3389"/>
      <c r="T48" s="3389"/>
      <c r="U48" s="3389"/>
      <c r="V48" s="3389"/>
      <c r="W48" s="3389"/>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4.4"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343" t="s">
        <v>2586</v>
      </c>
      <c r="H55" s="3390"/>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t="e">
        <f>C48</f>
        <v>#DIV/0!</v>
      </c>
      <c r="C56" s="646">
        <v>1</v>
      </c>
      <c r="D56" s="1075">
        <v>1</v>
      </c>
      <c r="E56" s="646">
        <f>'数据-汇总表'!E8+'数据-汇总表'!E9</f>
        <v>0</v>
      </c>
      <c r="F56" s="1017" t="e">
        <f t="shared" ref="F56:F65" si="15">ROUND(B56*E56/10000,0)</f>
        <v>#DIV/0!</v>
      </c>
      <c r="G56" s="3342"/>
      <c r="H56" s="3360"/>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t="e">
        <f>ROUND($C$48*C57*D57,0)</f>
        <v>#DIV/0!</v>
      </c>
      <c r="C57" s="176">
        <f t="shared" ref="C57:C65" si="16">IF($C$55="北京市系数",I57,J57)</f>
        <v>0</v>
      </c>
      <c r="D57" s="1076">
        <v>0.25</v>
      </c>
      <c r="E57" s="650"/>
      <c r="F57" s="1017" t="e">
        <f t="shared" si="15"/>
        <v>#DIV/0!</v>
      </c>
      <c r="G57" s="3391"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t="e">
        <f t="shared" ref="B58:B65" si="17">ROUND($C$48*C58*D58,0)</f>
        <v>#DIV/0!</v>
      </c>
      <c r="C58" s="176">
        <f t="shared" si="16"/>
        <v>0</v>
      </c>
      <c r="D58" s="1076">
        <v>0.25</v>
      </c>
      <c r="E58" s="650"/>
      <c r="F58" s="1017" t="e">
        <f t="shared" si="15"/>
        <v>#DIV/0!</v>
      </c>
      <c r="G58" s="3391"/>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t="e">
        <f t="shared" si="17"/>
        <v>#DIV/0!</v>
      </c>
      <c r="C59" s="176">
        <f t="shared" si="16"/>
        <v>0</v>
      </c>
      <c r="D59" s="1076">
        <v>0.25</v>
      </c>
      <c r="E59" s="650"/>
      <c r="F59" s="1017" t="e">
        <f t="shared" si="15"/>
        <v>#DIV/0!</v>
      </c>
      <c r="G59" s="3391"/>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t="e">
        <f t="shared" si="17"/>
        <v>#DIV/0!</v>
      </c>
      <c r="C60" s="176">
        <f t="shared" si="16"/>
        <v>0</v>
      </c>
      <c r="D60" s="1076">
        <v>0.25</v>
      </c>
      <c r="E60" s="650"/>
      <c r="F60" s="1017" t="e">
        <f t="shared" si="15"/>
        <v>#DIV/0!</v>
      </c>
      <c r="G60" s="3391"/>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t="e">
        <f t="shared" si="17"/>
        <v>#DIV/0!</v>
      </c>
      <c r="C61" s="176">
        <f t="shared" si="16"/>
        <v>0.3</v>
      </c>
      <c r="D61" s="1076">
        <v>0.25</v>
      </c>
      <c r="E61" s="223">
        <f>'数据-汇总表'!E11</f>
        <v>4077.78</v>
      </c>
      <c r="F61" s="1017" t="e">
        <f t="shared" si="15"/>
        <v>#DIV/0!</v>
      </c>
      <c r="G61" s="2174" t="s">
        <v>2596</v>
      </c>
      <c r="H61" s="1018" t="str">
        <f>项目基本情况!C37</f>
        <v>二级</v>
      </c>
      <c r="I61" s="1022">
        <f>SUMIF(修正!A45:A56,H61,修正!F45:F56)</f>
        <v>0.3</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t="e">
        <f t="shared" si="17"/>
        <v>#DIV/0!</v>
      </c>
      <c r="C62" s="176">
        <f t="shared" si="16"/>
        <v>0.3</v>
      </c>
      <c r="D62" s="1076">
        <v>0.25</v>
      </c>
      <c r="E62" s="223">
        <f>'数据-汇总表'!E12</f>
        <v>0</v>
      </c>
      <c r="F62" s="1017" t="e">
        <f t="shared" si="15"/>
        <v>#DIV/0!</v>
      </c>
      <c r="G62" s="1023" t="s">
        <v>2598</v>
      </c>
      <c r="H62" s="1018" t="str">
        <f>IF(G62="商业",项目基本情况!B37,IF(G62="办公",项目基本情况!C37,IF(G62="住宅",项目基本情况!D37,项目基本情况!E37)))</f>
        <v>二级</v>
      </c>
      <c r="I62" s="1022">
        <f>SUMIF(修正!A45:A56,H62,修正!G45:G56)</f>
        <v>0.3</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4.4" thickBot="1">
      <c r="A65" s="649" t="s">
        <v>2602</v>
      </c>
      <c r="B65" s="224" t="e">
        <f t="shared" si="17"/>
        <v>#DIV/0!</v>
      </c>
      <c r="C65" s="176">
        <f t="shared" si="16"/>
        <v>0.25</v>
      </c>
      <c r="D65" s="1076">
        <v>0.25</v>
      </c>
      <c r="E65" s="223">
        <f>'数据-汇总表'!E15</f>
        <v>0</v>
      </c>
      <c r="F65" s="1017" t="e">
        <f t="shared" si="15"/>
        <v>#DIV/0!</v>
      </c>
      <c r="G65" s="2175" t="s">
        <v>2596</v>
      </c>
      <c r="H65" s="1028" t="str">
        <f>项目基本情况!C37</f>
        <v>二级</v>
      </c>
      <c r="I65" s="1024">
        <f>SUMIF(修正!A45:A56,H65,修正!H45:H56)</f>
        <v>0.25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thickBot="1">
      <c r="A66" s="651" t="s">
        <v>2603</v>
      </c>
      <c r="B66" s="652" t="s">
        <v>28</v>
      </c>
      <c r="C66" s="652" t="s">
        <v>29</v>
      </c>
      <c r="D66" s="652" t="s">
        <v>997</v>
      </c>
      <c r="E66" s="652">
        <f>IF(B46="楼面地价",SUM(E56:E65),'数据-汇总表'!D3)</f>
        <v>4077.78</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5"/>
      <c r="Q68" s="2955"/>
      <c r="R68" s="2955"/>
      <c r="S68" s="2955"/>
      <c r="T68" s="2955"/>
      <c r="U68" s="2955"/>
      <c r="V68" s="2955"/>
      <c r="W68" s="2955"/>
      <c r="X68" s="2955"/>
      <c r="Y68" s="2955"/>
      <c r="Z68" s="2955"/>
      <c r="AA68" s="2955"/>
      <c r="AB68" s="2955"/>
      <c r="AC68" s="2955"/>
    </row>
    <row r="69" spans="1:29" ht="22.2"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4.4">
      <c r="A70" s="2176" t="s">
        <v>2604</v>
      </c>
      <c r="B70" s="1268"/>
      <c r="C70" s="1343" t="str">
        <f>YEAR(C68)&amp;"-"&amp;ROUNDUP(MONTH(C68)/3,0)</f>
        <v>2021-1</v>
      </c>
      <c r="D70" s="1343" t="str">
        <f>YEAR(D68)&amp;"-"&amp;ROUNDUP(MONTH(D68)/3,0)</f>
        <v>2020-4</v>
      </c>
      <c r="E70" s="1343" t="str">
        <f t="shared" ref="E70:O70" si="19">YEAR(E68)&amp;"-"&amp;ROUNDUP(MONTH(E68)/3,0)</f>
        <v>2020-3</v>
      </c>
      <c r="F70" s="1343" t="str">
        <f t="shared" si="19"/>
        <v>2020-2</v>
      </c>
      <c r="G70" s="1343" t="str">
        <f t="shared" si="19"/>
        <v>2020-1</v>
      </c>
      <c r="H70" s="1343" t="str">
        <f t="shared" si="19"/>
        <v>2019-4</v>
      </c>
      <c r="I70" s="1343" t="str">
        <f t="shared" si="19"/>
        <v>2019-3</v>
      </c>
      <c r="J70" s="1343" t="str">
        <f t="shared" si="19"/>
        <v>2019-2</v>
      </c>
      <c r="K70" s="1343" t="str">
        <f t="shared" si="19"/>
        <v>2019-1</v>
      </c>
      <c r="L70" s="1343" t="str">
        <f t="shared" si="19"/>
        <v>2018-4</v>
      </c>
      <c r="M70" s="1343" t="str">
        <f t="shared" si="19"/>
        <v>2018-3</v>
      </c>
      <c r="N70" s="1343" t="str">
        <f t="shared" si="19"/>
        <v>2018-2</v>
      </c>
      <c r="O70" s="1343" t="str">
        <f t="shared" si="19"/>
        <v>2018-1</v>
      </c>
      <c r="P70" s="3006"/>
      <c r="Q70" s="2971"/>
      <c r="R70" s="2971"/>
      <c r="S70" s="2971"/>
      <c r="T70" s="2971"/>
      <c r="U70" s="2971"/>
      <c r="V70" s="2971"/>
      <c r="W70" s="2971"/>
      <c r="X70" s="2971"/>
      <c r="Y70" s="2971"/>
      <c r="Z70" s="2971"/>
      <c r="AA70" s="2971"/>
      <c r="AB70" s="2971"/>
      <c r="AC70" s="2971"/>
    </row>
    <row r="71" spans="1:29" s="113" customFormat="1" ht="30" customHeight="1">
      <c r="A71" s="2177" t="s">
        <v>2605</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9"/>
      <c r="N71" s="552"/>
      <c r="O71" s="1340"/>
      <c r="P71" s="2969"/>
      <c r="Q71" s="2889"/>
      <c r="R71" s="2889"/>
      <c r="S71" s="2889"/>
      <c r="T71" s="2889"/>
      <c r="U71" s="2889"/>
      <c r="V71" s="2889"/>
      <c r="W71" s="2889"/>
      <c r="X71" s="2889"/>
      <c r="Y71" s="2889"/>
      <c r="Z71" s="2889"/>
      <c r="AA71" s="2889"/>
      <c r="AB71" s="2889"/>
      <c r="AC71" s="2889"/>
    </row>
    <row r="72" spans="1:29" s="113" customFormat="1" ht="1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4.4">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4.4"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ht="14.4">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4.4"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9.4"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4.4"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4.4"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4.4"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4.4"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4.4"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4.4"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4.4"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ht="14.4">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 thickTop="1">
      <c r="A90" s="491"/>
      <c r="B90" s="495" t="s">
        <v>2606</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29.4" thickTop="1">
      <c r="A96" s="536"/>
      <c r="B96" s="495" t="s">
        <v>2607</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9.4" thickTop="1">
      <c r="A98" s="536"/>
      <c r="B98" s="495" t="s">
        <v>2608</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 thickTop="1">
      <c r="A104" s="491"/>
      <c r="B104" s="495" t="str">
        <f>B31</f>
        <v>临街状况</v>
      </c>
      <c r="C104" s="496" t="s">
        <v>2609</v>
      </c>
      <c r="D104" s="496" t="s">
        <v>2610</v>
      </c>
      <c r="E104" s="496" t="s">
        <v>2611</v>
      </c>
      <c r="F104" s="496" t="s">
        <v>2612</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9.4"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4.4"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4.4"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4.4"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4.4"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4.4"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4.4"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ht="14.4">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4.4"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2614</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2615</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2616</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2617</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4.4"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4.4"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4.4"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4.4"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4.4"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4.4"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92" t="s">
        <v>2619</v>
      </c>
      <c r="D6" s="3393"/>
      <c r="E6" s="3394" t="s">
        <v>2619</v>
      </c>
      <c r="F6" s="3395"/>
      <c r="G6" s="3392" t="s">
        <v>2619</v>
      </c>
      <c r="H6" s="3393"/>
      <c r="I6" s="3392" t="s">
        <v>2619</v>
      </c>
      <c r="J6" s="3393"/>
      <c r="K6" s="56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40" si="3">D8/F8</f>
        <v>#DIV/0!</v>
      </c>
      <c r="AB8" s="713" t="e">
        <f t="shared" ref="AB8:AB40" si="4">D8/H8</f>
        <v>#DIV/0!</v>
      </c>
      <c r="AC8" s="713" t="e">
        <f t="shared" ref="AC8:AC40" si="5">D8/J8</f>
        <v>#DIV/0!</v>
      </c>
    </row>
    <row r="9" spans="1:29" s="113" customFormat="1" ht="14.4">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60"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91"/>
      <c r="D10" s="132">
        <v>100</v>
      </c>
      <c r="E10" s="391"/>
      <c r="F10" s="132">
        <f>ROUND(100/'数据-取费表'!G16,0)</f>
        <v>123</v>
      </c>
      <c r="G10" s="391"/>
      <c r="H10" s="132">
        <f>ROUND(100/'数据-取费表'!G16,0)</f>
        <v>123</v>
      </c>
      <c r="I10" s="391"/>
      <c r="J10" s="132">
        <f>ROUND(100/'数据-取费表'!G16,0)</f>
        <v>123</v>
      </c>
      <c r="K10" s="628"/>
      <c r="L10" s="2949"/>
      <c r="M10" s="2950"/>
      <c r="N10" s="2950"/>
      <c r="O10" s="3003"/>
      <c r="P10" s="3360"/>
      <c r="Q10" s="1528" t="str">
        <f t="shared" si="6"/>
        <v>土地使用年限（年）</v>
      </c>
      <c r="R10" s="710" t="s">
        <v>17</v>
      </c>
      <c r="S10" s="711">
        <f t="shared" si="0"/>
        <v>123</v>
      </c>
      <c r="T10" s="710" t="s">
        <v>17</v>
      </c>
      <c r="U10" s="711">
        <f t="shared" si="1"/>
        <v>123</v>
      </c>
      <c r="V10" s="710" t="s">
        <v>17</v>
      </c>
      <c r="W10" s="711">
        <f t="shared" si="2"/>
        <v>123</v>
      </c>
      <c r="X10" s="712"/>
      <c r="Y10" s="3244"/>
      <c r="Z10" s="55" t="str">
        <f t="shared" si="7"/>
        <v>土地使用年限（年）</v>
      </c>
      <c r="AA10" s="713">
        <f t="shared" si="3"/>
        <v>0.81300813008130079</v>
      </c>
      <c r="AB10" s="713">
        <f t="shared" si="4"/>
        <v>0.81300813008130079</v>
      </c>
      <c r="AC10" s="713">
        <f t="shared" si="5"/>
        <v>0.81300813008130079</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60"/>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60"/>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69">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62" t="s">
        <v>2382</v>
      </c>
      <c r="Q15" s="1537" t="str">
        <f t="shared" si="6"/>
        <v>产业集聚程度</v>
      </c>
      <c r="R15" s="714" t="s">
        <v>17</v>
      </c>
      <c r="S15" s="715">
        <f t="shared" si="0"/>
        <v>100</v>
      </c>
      <c r="T15" s="714" t="s">
        <v>17</v>
      </c>
      <c r="U15" s="715">
        <f t="shared" si="1"/>
        <v>100</v>
      </c>
      <c r="V15" s="714" t="s">
        <v>17</v>
      </c>
      <c r="W15" s="715">
        <f t="shared" si="2"/>
        <v>100</v>
      </c>
      <c r="X15" s="1540"/>
      <c r="Y15" s="3362"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63"/>
      <c r="Q16" s="1537"/>
      <c r="R16" s="714"/>
      <c r="S16" s="715"/>
      <c r="T16" s="714"/>
      <c r="U16" s="715"/>
      <c r="V16" s="714"/>
      <c r="W16" s="715"/>
      <c r="X16" s="1540"/>
      <c r="Y16" s="3363"/>
      <c r="Z16" s="1541"/>
      <c r="AA16" s="1538">
        <v>1</v>
      </c>
      <c r="AB16" s="1538">
        <v>1</v>
      </c>
      <c r="AC16" s="1538">
        <v>1</v>
      </c>
    </row>
    <row r="17" spans="1:29" ht="96.6">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63"/>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63"/>
      <c r="Q18" s="1537"/>
      <c r="R18" s="714"/>
      <c r="S18" s="715"/>
      <c r="T18" s="714"/>
      <c r="U18" s="715"/>
      <c r="V18" s="714"/>
      <c r="W18" s="715"/>
      <c r="X18" s="1540"/>
      <c r="Y18" s="3363"/>
      <c r="Z18" s="1541"/>
      <c r="AA18" s="1538">
        <v>1</v>
      </c>
      <c r="AB18" s="1538">
        <v>1</v>
      </c>
      <c r="AC18" s="1538">
        <v>1</v>
      </c>
    </row>
    <row r="19" spans="1:29" ht="28.8">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63"/>
      <c r="Q19" s="1537" t="str">
        <f t="shared" ref="Q19:Q33" si="8">B19</f>
        <v>区域土地利用方向</v>
      </c>
      <c r="R19" s="714" t="s">
        <v>17</v>
      </c>
      <c r="S19" s="715">
        <f>F19</f>
        <v>100</v>
      </c>
      <c r="T19" s="714" t="s">
        <v>17</v>
      </c>
      <c r="U19" s="715">
        <f>H19</f>
        <v>100</v>
      </c>
      <c r="V19" s="714" t="s">
        <v>17</v>
      </c>
      <c r="W19" s="715">
        <f>J19</f>
        <v>100</v>
      </c>
      <c r="X19" s="1540"/>
      <c r="Y19" s="3363"/>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63"/>
      <c r="Q20" s="1537"/>
      <c r="R20" s="714"/>
      <c r="S20" s="715"/>
      <c r="T20" s="714"/>
      <c r="U20" s="715"/>
      <c r="V20" s="714"/>
      <c r="W20" s="715"/>
      <c r="X20" s="1540"/>
      <c r="Y20" s="3363"/>
      <c r="Z20" s="1541"/>
      <c r="AA20" s="1538"/>
      <c r="AB20" s="1538"/>
      <c r="AC20" s="1538"/>
    </row>
    <row r="21" spans="1:29" ht="82.8">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63"/>
      <c r="Q21" s="1537" t="str">
        <f t="shared" si="8"/>
        <v>环境状况</v>
      </c>
      <c r="R21" s="714" t="s">
        <v>17</v>
      </c>
      <c r="S21" s="715">
        <f>F21</f>
        <v>100</v>
      </c>
      <c r="T21" s="714" t="s">
        <v>17</v>
      </c>
      <c r="U21" s="715">
        <f>H21</f>
        <v>100</v>
      </c>
      <c r="V21" s="714" t="s">
        <v>17</v>
      </c>
      <c r="W21" s="715">
        <f>J21</f>
        <v>100</v>
      </c>
      <c r="X21" s="1540"/>
      <c r="Y21" s="3363"/>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63"/>
      <c r="Q22" s="1537"/>
      <c r="R22" s="714"/>
      <c r="S22" s="715"/>
      <c r="T22" s="714"/>
      <c r="U22" s="715"/>
      <c r="V22" s="714"/>
      <c r="W22" s="715"/>
      <c r="X22" s="1540"/>
      <c r="Y22" s="3363"/>
      <c r="Z22" s="1541"/>
      <c r="AA22" s="1538">
        <v>1</v>
      </c>
      <c r="AB22" s="1538">
        <v>1</v>
      </c>
      <c r="AC22" s="1538">
        <v>1</v>
      </c>
    </row>
    <row r="23" spans="1:29" s="113" customFormat="1" ht="41.4">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63"/>
      <c r="Q23" s="1528" t="str">
        <f t="shared" si="8"/>
        <v>公共配套设施</v>
      </c>
      <c r="R23" s="710" t="s">
        <v>17</v>
      </c>
      <c r="S23" s="711">
        <f>F23</f>
        <v>100</v>
      </c>
      <c r="T23" s="710" t="s">
        <v>17</v>
      </c>
      <c r="U23" s="711">
        <f>H23</f>
        <v>100</v>
      </c>
      <c r="V23" s="710" t="s">
        <v>17</v>
      </c>
      <c r="W23" s="711">
        <f>J23</f>
        <v>100</v>
      </c>
      <c r="X23" s="712"/>
      <c r="Y23" s="3363"/>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63"/>
      <c r="Q24" s="1528"/>
      <c r="R24" s="710"/>
      <c r="S24" s="711"/>
      <c r="T24" s="710"/>
      <c r="U24" s="711"/>
      <c r="V24" s="710"/>
      <c r="W24" s="711"/>
      <c r="X24" s="712"/>
      <c r="Y24" s="3363"/>
      <c r="Z24" s="55"/>
      <c r="AA24" s="713">
        <v>1</v>
      </c>
      <c r="AB24" s="713">
        <v>1</v>
      </c>
      <c r="AC24" s="713">
        <v>1</v>
      </c>
    </row>
    <row r="25" spans="1:29" s="113" customFormat="1" ht="41.4">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63"/>
      <c r="Q25" s="1528" t="str">
        <f t="shared" ref="Q25" si="9">B25</f>
        <v>基础设施水平</v>
      </c>
      <c r="R25" s="710" t="s">
        <v>17</v>
      </c>
      <c r="S25" s="711">
        <f>F25</f>
        <v>100</v>
      </c>
      <c r="T25" s="710" t="s">
        <v>17</v>
      </c>
      <c r="U25" s="711">
        <f>H25</f>
        <v>100</v>
      </c>
      <c r="V25" s="710" t="s">
        <v>17</v>
      </c>
      <c r="W25" s="711">
        <f>J25</f>
        <v>100</v>
      </c>
      <c r="X25" s="712"/>
      <c r="Y25" s="3363"/>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63"/>
      <c r="Q26" s="1528"/>
      <c r="R26" s="710"/>
      <c r="S26" s="711"/>
      <c r="T26" s="710"/>
      <c r="U26" s="711"/>
      <c r="V26" s="710"/>
      <c r="W26" s="711"/>
      <c r="X26" s="712"/>
      <c r="Y26" s="3363"/>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63"/>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63"/>
      <c r="Z27" s="1541" t="str">
        <f t="shared" ref="Z27:Z40" si="13">Q27</f>
        <v>临街状况</v>
      </c>
      <c r="AA27" s="1538">
        <f t="shared" si="3"/>
        <v>1</v>
      </c>
      <c r="AB27" s="1538">
        <f t="shared" si="4"/>
        <v>1</v>
      </c>
      <c r="AC27" s="1538">
        <f t="shared" si="5"/>
        <v>1</v>
      </c>
    </row>
    <row r="28" spans="1:29" ht="28.8">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63"/>
      <c r="Q28" s="1537" t="str">
        <f t="shared" si="8"/>
        <v>毗邻道路的类型与等级</v>
      </c>
      <c r="R28" s="714" t="s">
        <v>17</v>
      </c>
      <c r="S28" s="715">
        <f t="shared" si="10"/>
        <v>100</v>
      </c>
      <c r="T28" s="714" t="s">
        <v>17</v>
      </c>
      <c r="U28" s="715">
        <f t="shared" si="11"/>
        <v>100</v>
      </c>
      <c r="V28" s="714" t="s">
        <v>17</v>
      </c>
      <c r="W28" s="715">
        <f t="shared" si="12"/>
        <v>100</v>
      </c>
      <c r="X28" s="1540"/>
      <c r="Y28" s="3363"/>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63"/>
      <c r="Q29" s="1537"/>
      <c r="R29" s="714"/>
      <c r="S29" s="715"/>
      <c r="T29" s="714"/>
      <c r="U29" s="715"/>
      <c r="V29" s="714"/>
      <c r="W29" s="715"/>
      <c r="X29" s="1540"/>
      <c r="Y29" s="3363"/>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63"/>
      <c r="Q30" s="1537" t="str">
        <f t="shared" si="8"/>
        <v>土地级别</v>
      </c>
      <c r="R30" s="714" t="s">
        <v>17</v>
      </c>
      <c r="S30" s="715">
        <f t="shared" si="10"/>
        <v>100</v>
      </c>
      <c r="T30" s="714" t="s">
        <v>17</v>
      </c>
      <c r="U30" s="715">
        <f t="shared" si="11"/>
        <v>100</v>
      </c>
      <c r="V30" s="714" t="s">
        <v>17</v>
      </c>
      <c r="W30" s="715">
        <f t="shared" si="12"/>
        <v>100</v>
      </c>
      <c r="X30" s="1540"/>
      <c r="Y30" s="3363"/>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63"/>
      <c r="Q31" s="1537">
        <f t="shared" si="8"/>
        <v>111</v>
      </c>
      <c r="R31" s="714" t="s">
        <v>17</v>
      </c>
      <c r="S31" s="715">
        <f t="shared" si="10"/>
        <v>100</v>
      </c>
      <c r="T31" s="714" t="s">
        <v>17</v>
      </c>
      <c r="U31" s="715">
        <f t="shared" si="11"/>
        <v>100</v>
      </c>
      <c r="V31" s="714" t="s">
        <v>17</v>
      </c>
      <c r="W31" s="715">
        <f t="shared" si="12"/>
        <v>100</v>
      </c>
      <c r="X31" s="1540"/>
      <c r="Y31" s="3363"/>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386" t="s">
        <v>2387</v>
      </c>
      <c r="Q32" s="1537">
        <f t="shared" si="8"/>
        <v>111</v>
      </c>
      <c r="R32" s="714" t="s">
        <v>17</v>
      </c>
      <c r="S32" s="715">
        <f t="shared" si="10"/>
        <v>100</v>
      </c>
      <c r="T32" s="714" t="s">
        <v>17</v>
      </c>
      <c r="U32" s="715">
        <f t="shared" si="11"/>
        <v>100</v>
      </c>
      <c r="V32" s="714" t="s">
        <v>17</v>
      </c>
      <c r="W32" s="715">
        <f t="shared" si="12"/>
        <v>100</v>
      </c>
      <c r="X32" s="1540"/>
      <c r="Y32" s="3367" t="s">
        <v>2387</v>
      </c>
      <c r="Z32" s="1541">
        <f t="shared" si="13"/>
        <v>111</v>
      </c>
      <c r="AA32" s="1538">
        <f t="shared" si="3"/>
        <v>1</v>
      </c>
      <c r="AB32" s="1538">
        <f t="shared" si="4"/>
        <v>1</v>
      </c>
      <c r="AC32" s="1538">
        <f t="shared" si="5"/>
        <v>1</v>
      </c>
    </row>
    <row r="33" spans="1:31" s="430" customFormat="1" ht="15.6"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67"/>
      <c r="Q33" s="1537">
        <f t="shared" si="8"/>
        <v>111</v>
      </c>
      <c r="R33" s="717" t="s">
        <v>17</v>
      </c>
      <c r="S33" s="718">
        <f t="shared" si="10"/>
        <v>100</v>
      </c>
      <c r="T33" s="717" t="s">
        <v>17</v>
      </c>
      <c r="U33" s="718">
        <f t="shared" si="11"/>
        <v>100</v>
      </c>
      <c r="V33" s="717" t="s">
        <v>17</v>
      </c>
      <c r="W33" s="718">
        <f t="shared" si="12"/>
        <v>100</v>
      </c>
      <c r="X33" s="719"/>
      <c r="Y33" s="3367"/>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67"/>
      <c r="Q34" s="1537" t="str">
        <f>B34</f>
        <v>宗地面积</v>
      </c>
      <c r="R34" s="714" t="s">
        <v>17</v>
      </c>
      <c r="S34" s="715" t="e">
        <f t="shared" si="10"/>
        <v>#N/A</v>
      </c>
      <c r="T34" s="714" t="s">
        <v>17</v>
      </c>
      <c r="U34" s="715" t="e">
        <f t="shared" si="11"/>
        <v>#N/A</v>
      </c>
      <c r="V34" s="714" t="s">
        <v>17</v>
      </c>
      <c r="W34" s="715" t="e">
        <f t="shared" si="12"/>
        <v>#N/A</v>
      </c>
      <c r="X34" s="1540"/>
      <c r="Y34" s="3367"/>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67"/>
      <c r="Q35" s="1537" t="str">
        <f t="shared" ref="Q35:Q40" si="14">B35</f>
        <v>宗地形状</v>
      </c>
      <c r="R35" s="714" t="s">
        <v>17</v>
      </c>
      <c r="S35" s="715">
        <f t="shared" si="10"/>
        <v>100</v>
      </c>
      <c r="T35" s="714" t="s">
        <v>17</v>
      </c>
      <c r="U35" s="715">
        <f t="shared" si="11"/>
        <v>100</v>
      </c>
      <c r="V35" s="714" t="s">
        <v>17</v>
      </c>
      <c r="W35" s="715">
        <f t="shared" si="12"/>
        <v>100</v>
      </c>
      <c r="X35" s="1540"/>
      <c r="Y35" s="3367"/>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67"/>
      <c r="Q36" s="1537" t="str">
        <f t="shared" si="14"/>
        <v>宗地开发程度</v>
      </c>
      <c r="R36" s="710" t="s">
        <v>17</v>
      </c>
      <c r="S36" s="711">
        <f t="shared" si="10"/>
        <v>100</v>
      </c>
      <c r="T36" s="710" t="s">
        <v>17</v>
      </c>
      <c r="U36" s="711">
        <f t="shared" si="11"/>
        <v>100</v>
      </c>
      <c r="V36" s="710" t="s">
        <v>17</v>
      </c>
      <c r="W36" s="711">
        <f t="shared" si="12"/>
        <v>100</v>
      </c>
      <c r="X36" s="712"/>
      <c r="Y36" s="3367"/>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67" t="s">
        <v>2387</v>
      </c>
      <c r="Q37" s="1537" t="str">
        <f t="shared" si="14"/>
        <v>工程地质条件</v>
      </c>
      <c r="R37" s="714" t="s">
        <v>17</v>
      </c>
      <c r="S37" s="715">
        <f t="shared" si="10"/>
        <v>100</v>
      </c>
      <c r="T37" s="714" t="s">
        <v>17</v>
      </c>
      <c r="U37" s="715">
        <f t="shared" si="11"/>
        <v>100</v>
      </c>
      <c r="V37" s="714" t="s">
        <v>17</v>
      </c>
      <c r="W37" s="715">
        <f t="shared" si="12"/>
        <v>100</v>
      </c>
      <c r="X37" s="1540"/>
      <c r="Y37" s="3367"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67"/>
      <c r="Q38" s="1537">
        <f t="shared" si="14"/>
        <v>111</v>
      </c>
      <c r="R38" s="714" t="s">
        <v>17</v>
      </c>
      <c r="S38" s="715">
        <f t="shared" si="10"/>
        <v>100</v>
      </c>
      <c r="T38" s="714" t="s">
        <v>17</v>
      </c>
      <c r="U38" s="715">
        <f t="shared" si="11"/>
        <v>100</v>
      </c>
      <c r="V38" s="714" t="s">
        <v>17</v>
      </c>
      <c r="W38" s="715">
        <f t="shared" si="12"/>
        <v>100</v>
      </c>
      <c r="X38" s="1540"/>
      <c r="Y38" s="3367"/>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67"/>
      <c r="Q39" s="1537">
        <f t="shared" si="14"/>
        <v>111</v>
      </c>
      <c r="R39" s="714" t="s">
        <v>17</v>
      </c>
      <c r="S39" s="715">
        <f t="shared" si="10"/>
        <v>100</v>
      </c>
      <c r="T39" s="714" t="s">
        <v>17</v>
      </c>
      <c r="U39" s="715">
        <f t="shared" si="11"/>
        <v>100</v>
      </c>
      <c r="V39" s="714" t="s">
        <v>17</v>
      </c>
      <c r="W39" s="715">
        <f t="shared" si="12"/>
        <v>100</v>
      </c>
      <c r="X39" s="1540"/>
      <c r="Y39" s="3367"/>
      <c r="Z39" s="1541">
        <f t="shared" si="13"/>
        <v>111</v>
      </c>
      <c r="AA39" s="1538">
        <f t="shared" si="3"/>
        <v>1</v>
      </c>
      <c r="AB39" s="1538">
        <f t="shared" si="4"/>
        <v>1</v>
      </c>
      <c r="AC39" s="1538">
        <f t="shared" si="5"/>
        <v>1</v>
      </c>
    </row>
    <row r="40" spans="1:31" s="430" customFormat="1" ht="15.6"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67"/>
      <c r="Q40" s="1537">
        <f t="shared" si="14"/>
        <v>111</v>
      </c>
      <c r="R40" s="717" t="s">
        <v>17</v>
      </c>
      <c r="S40" s="718">
        <f t="shared" si="10"/>
        <v>100</v>
      </c>
      <c r="T40" s="717" t="s">
        <v>17</v>
      </c>
      <c r="U40" s="718">
        <f t="shared" si="11"/>
        <v>100</v>
      </c>
      <c r="V40" s="717" t="s">
        <v>17</v>
      </c>
      <c r="W40" s="718">
        <f t="shared" si="12"/>
        <v>100</v>
      </c>
      <c r="X40" s="719"/>
      <c r="Y40" s="3367"/>
      <c r="Z40" s="720">
        <f t="shared" si="13"/>
        <v>111</v>
      </c>
      <c r="AA40" s="1538">
        <f t="shared" si="3"/>
        <v>1</v>
      </c>
      <c r="AB40" s="1538">
        <f t="shared" si="4"/>
        <v>1</v>
      </c>
      <c r="AC40" s="1538">
        <f t="shared" si="5"/>
        <v>1</v>
      </c>
    </row>
    <row r="41" spans="1:31" ht="14.4">
      <c r="A41" s="438" t="s">
        <v>2542</v>
      </c>
      <c r="B41" s="2169" t="s">
        <v>2622</v>
      </c>
      <c r="C41" s="638" t="s">
        <v>1</v>
      </c>
      <c r="D41" s="440"/>
      <c r="E41" s="441"/>
      <c r="F41" s="442"/>
      <c r="G41" s="443"/>
      <c r="H41" s="444"/>
      <c r="I41" s="441"/>
      <c r="J41" s="444"/>
      <c r="K41" s="723"/>
      <c r="L41" s="2954"/>
      <c r="M41" s="2946"/>
      <c r="N41" s="2946"/>
      <c r="O41" s="2955"/>
      <c r="P41" s="3360" t="str">
        <f>A41</f>
        <v>成交单价</v>
      </c>
      <c r="Q41" s="3360"/>
      <c r="R41" s="3355">
        <f>E41</f>
        <v>0</v>
      </c>
      <c r="S41" s="3355"/>
      <c r="T41" s="3355">
        <f>G41</f>
        <v>0</v>
      </c>
      <c r="U41" s="3355"/>
      <c r="V41" s="3355">
        <f>I41</f>
        <v>0</v>
      </c>
      <c r="W41" s="3355"/>
      <c r="X41" s="699"/>
      <c r="Y41" s="721"/>
      <c r="Z41" s="699"/>
      <c r="AA41" s="699"/>
      <c r="AB41" s="699"/>
      <c r="AC41" s="699"/>
    </row>
    <row r="42" spans="1:31" ht="15" thickBot="1">
      <c r="A42" s="445" t="s">
        <v>2491</v>
      </c>
      <c r="B42" s="639"/>
      <c r="C42" s="448" t="e">
        <f>R43</f>
        <v>#DIV/0!</v>
      </c>
      <c r="D42" s="2539" t="s">
        <v>2879</v>
      </c>
      <c r="E42" s="448" t="e">
        <f>R42</f>
        <v>#DIV/0!</v>
      </c>
      <c r="F42" s="2540"/>
      <c r="G42" s="447" t="e">
        <f>T42</f>
        <v>#DIV/0!</v>
      </c>
      <c r="H42" s="2540"/>
      <c r="I42" s="448" t="e">
        <f>V42</f>
        <v>#DIV/0!</v>
      </c>
      <c r="J42" s="2540"/>
      <c r="K42" s="2542">
        <f>F42+H42+J42</f>
        <v>0</v>
      </c>
      <c r="L42" s="2954"/>
      <c r="M42" s="2946"/>
      <c r="N42" s="2946"/>
      <c r="O42" s="2955"/>
      <c r="P42" s="3360" t="str">
        <f>A42</f>
        <v>比较价值（元/平方米）</v>
      </c>
      <c r="Q42" s="3360"/>
      <c r="R42" s="3388" t="e">
        <f>ROUND(PRODUCT(R41,AA7:AA40),0)</f>
        <v>#DIV/0!</v>
      </c>
      <c r="S42" s="3388"/>
      <c r="T42" s="3388" t="e">
        <f>ROUND(PRODUCT(T41,AB7:AB40),0)</f>
        <v>#DIV/0!</v>
      </c>
      <c r="U42" s="3388"/>
      <c r="V42" s="3388" t="e">
        <f>ROUND(PRODUCT(V41,AC7:AC40),0)</f>
        <v>#DIV/0!</v>
      </c>
      <c r="W42" s="3388"/>
      <c r="X42" s="699"/>
      <c r="Y42" s="699"/>
      <c r="Z42" s="699"/>
      <c r="AA42" s="699"/>
      <c r="AB42" s="699"/>
      <c r="AC42" s="699"/>
    </row>
    <row r="43" spans="1:31" ht="15" thickBot="1">
      <c r="A43" s="449" t="s">
        <v>2492</v>
      </c>
      <c r="B43" s="450"/>
      <c r="C43" s="451" t="e">
        <f>R43</f>
        <v>#DIV/0!</v>
      </c>
      <c r="D43" s="451"/>
      <c r="E43" s="451"/>
      <c r="F43" s="451"/>
      <c r="G43" s="451"/>
      <c r="H43" s="451"/>
      <c r="I43" s="451"/>
      <c r="J43" s="451"/>
      <c r="K43" s="724"/>
      <c r="L43" s="2954"/>
      <c r="M43" s="2946"/>
      <c r="N43" s="2946"/>
      <c r="O43" s="2955"/>
      <c r="P43" s="3357" t="str">
        <f>A43</f>
        <v>估价对象XX用房的比较价值（楼面单价，元/平方米）</v>
      </c>
      <c r="Q43" s="3358"/>
      <c r="R43" s="3389" t="e">
        <f>ROUND(IF(D42="简单平均",AVERAGE(R42:W42),R42*F42+T42*H42+V42*J42),0)</f>
        <v>#DIV/0!</v>
      </c>
      <c r="S43" s="3389"/>
      <c r="T43" s="3389"/>
      <c r="U43" s="3389"/>
      <c r="V43" s="3389"/>
      <c r="W43" s="3389"/>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4.4"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8.8">
      <c r="A50" s="640" t="s">
        <v>2580</v>
      </c>
      <c r="B50" s="641" t="s">
        <v>2581</v>
      </c>
      <c r="C50" s="2170" t="s">
        <v>2582</v>
      </c>
      <c r="D50" s="2171" t="s">
        <v>2583</v>
      </c>
      <c r="E50" s="642" t="s">
        <v>2584</v>
      </c>
      <c r="F50" s="643" t="s">
        <v>2585</v>
      </c>
      <c r="G50" s="3343" t="s">
        <v>2586</v>
      </c>
      <c r="H50" s="3390"/>
      <c r="I50" s="1541" t="s">
        <v>2623</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0</v>
      </c>
      <c r="F51" s="647" t="e">
        <f t="shared" ref="F51:F60" si="15">ROUND(B51*E51/10000,0)</f>
        <v>#DIV/0!</v>
      </c>
      <c r="G51" s="3342"/>
      <c r="H51" s="3360"/>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391"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391"/>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391"/>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391"/>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0.3</v>
      </c>
      <c r="D56" s="1076">
        <v>0.25</v>
      </c>
      <c r="E56" s="223">
        <f>'数据-汇总表'!E11</f>
        <v>4077.78</v>
      </c>
      <c r="F56" s="647" t="e">
        <f t="shared" si="15"/>
        <v>#DIV/0!</v>
      </c>
      <c r="G56" s="2174" t="s">
        <v>2596</v>
      </c>
      <c r="H56" s="1018" t="str">
        <f>项目基本情况!C37</f>
        <v>二级</v>
      </c>
      <c r="I56" s="879">
        <f>SUMIF(修正!A45:A56,H56,修正!F45:F56)</f>
        <v>0.3</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0.3</v>
      </c>
      <c r="D57" s="1076">
        <v>0.25</v>
      </c>
      <c r="E57" s="223">
        <f>'数据-汇总表'!E12</f>
        <v>0</v>
      </c>
      <c r="F57" s="647" t="e">
        <f t="shared" si="15"/>
        <v>#DIV/0!</v>
      </c>
      <c r="G57" s="1023" t="s">
        <v>2598</v>
      </c>
      <c r="H57" s="1018" t="str">
        <f>IF(G57="商业",项目基本情况!B37,IF(G57="办公",项目基本情况!C37,IF(G57="住宅",项目基本情况!D37,项目基本情况!E37)))</f>
        <v>二级</v>
      </c>
      <c r="I57" s="879">
        <f>SUMIF(修正!A45:A56,H57,修正!G45:G56)</f>
        <v>0.3</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4.4" thickBot="1">
      <c r="A60" s="649" t="s">
        <v>2602</v>
      </c>
      <c r="B60" s="224" t="e">
        <f t="shared" si="17"/>
        <v>#DIV/0!</v>
      </c>
      <c r="C60" s="176">
        <f t="shared" si="16"/>
        <v>0.25</v>
      </c>
      <c r="D60" s="1076">
        <v>0.25</v>
      </c>
      <c r="E60" s="223">
        <f>'数据-汇总表'!E15</f>
        <v>0</v>
      </c>
      <c r="F60" s="647" t="e">
        <f t="shared" si="15"/>
        <v>#DIV/0!</v>
      </c>
      <c r="G60" s="2175" t="s">
        <v>2596</v>
      </c>
      <c r="H60" s="1028" t="str">
        <f>项目基本情况!C37</f>
        <v>二级</v>
      </c>
      <c r="I60" s="879">
        <f>SUMIF(修正!A45:A56,H60,修正!H45:H56)</f>
        <v>0.25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4.4" thickBot="1">
      <c r="A61" s="651" t="s">
        <v>2603</v>
      </c>
      <c r="B61" s="652" t="s">
        <v>28</v>
      </c>
      <c r="C61" s="652" t="s">
        <v>29</v>
      </c>
      <c r="D61" s="652" t="s">
        <v>997</v>
      </c>
      <c r="E61" s="652">
        <f>IF(B41="楼面地价",SUM(E51:E60),'数据-汇总表'!D3)</f>
        <v>197.47</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5"/>
      <c r="Q63" s="2955"/>
      <c r="R63" s="2955"/>
      <c r="S63" s="2955"/>
      <c r="T63" s="2955"/>
      <c r="U63" s="2955"/>
      <c r="V63" s="2955"/>
      <c r="W63" s="2955"/>
      <c r="X63" s="2955"/>
      <c r="Y63" s="2955"/>
      <c r="Z63" s="2955"/>
      <c r="AA63" s="2955"/>
      <c r="AB63" s="2955"/>
      <c r="AC63" s="2955"/>
      <c r="AD63" s="2955"/>
      <c r="AE63" s="2955"/>
    </row>
    <row r="64" spans="1:31" ht="22.2"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4.4">
      <c r="A65" s="2176" t="s">
        <v>2604</v>
      </c>
      <c r="B65" s="1268"/>
      <c r="C65" s="1343" t="str">
        <f>YEAR(C63)&amp;"-"&amp;ROUNDUP(MONTH(C63)/3,0)</f>
        <v>2021-1</v>
      </c>
      <c r="D65" s="1343" t="str">
        <f t="shared" ref="D65:O65" si="19">YEAR(D63)&amp;"-"&amp;ROUNDUP(MONTH(D63)/3,0)</f>
        <v>2020-4</v>
      </c>
      <c r="E65" s="1343" t="str">
        <f t="shared" si="19"/>
        <v>2020-3</v>
      </c>
      <c r="F65" s="1343" t="str">
        <f t="shared" si="19"/>
        <v>2020-2</v>
      </c>
      <c r="G65" s="1343" t="str">
        <f t="shared" si="19"/>
        <v>2020-1</v>
      </c>
      <c r="H65" s="1343" t="str">
        <f t="shared" si="19"/>
        <v>2019-4</v>
      </c>
      <c r="I65" s="1343" t="str">
        <f t="shared" si="19"/>
        <v>2019-3</v>
      </c>
      <c r="J65" s="1343" t="str">
        <f t="shared" si="19"/>
        <v>2019-2</v>
      </c>
      <c r="K65" s="1343" t="str">
        <f t="shared" si="19"/>
        <v>2019-1</v>
      </c>
      <c r="L65" s="1343" t="str">
        <f t="shared" si="19"/>
        <v>2018-4</v>
      </c>
      <c r="M65" s="1343" t="str">
        <f t="shared" si="19"/>
        <v>2018-3</v>
      </c>
      <c r="N65" s="1343" t="str">
        <f t="shared" si="19"/>
        <v>2018-2</v>
      </c>
      <c r="O65" s="1343" t="str">
        <f t="shared" si="19"/>
        <v>2018-1</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2624</v>
      </c>
      <c r="B66" s="294" t="str">
        <f>"北京市平均增长率"&amp;TEXT(基准地价修正!P24,"0.00%")</f>
        <v>北京市平均增长率1.28%</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4.4">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4.4"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ht="14.4">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4.4"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9.4"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4.4"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4.4"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4.4"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4.4"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4.4"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4.4"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4.4"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ht="14.4">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29.4" thickTop="1">
      <c r="A87" s="536"/>
      <c r="B87" s="495" t="s">
        <v>2607</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9.4" thickTop="1">
      <c r="A89" s="536"/>
      <c r="B89" s="495" t="s">
        <v>2608</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 thickTop="1">
      <c r="A93" s="510"/>
      <c r="B93" s="503" t="s">
        <v>2625</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 thickTop="1">
      <c r="A95" s="491"/>
      <c r="B95" s="495" t="str">
        <f>B27</f>
        <v>临街状况</v>
      </c>
      <c r="C95" s="496" t="s">
        <v>2609</v>
      </c>
      <c r="D95" s="496" t="s">
        <v>2610</v>
      </c>
      <c r="E95" s="496" t="s">
        <v>2611</v>
      </c>
      <c r="F95" s="496" t="s">
        <v>2612</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9.4"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4.4"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4.4"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4.4"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4.4"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4.4"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4.4"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ht="14.4">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4.4"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2614</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2616</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2617</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4.4"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4.4"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4.4"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4.4"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4.4"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4.4"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48</v>
      </c>
      <c r="D1" s="1547" t="s">
        <v>70</v>
      </c>
      <c r="E1" s="1548" t="s">
        <v>1352</v>
      </c>
      <c r="F1" s="1192" t="e">
        <f ca="1">J53</f>
        <v>#N/A</v>
      </c>
      <c r="G1" s="1563" t="e">
        <f>MATCH(C1,'数据-取费表'!A6:A16,0)+5</f>
        <v>#N/A</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#N/A</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t="e">
        <f ca="1">C6+C10+C12</f>
        <v>#N/A</v>
      </c>
      <c r="D5" s="1549" t="s">
        <v>1367</v>
      </c>
      <c r="E5" s="1202"/>
      <c r="F5" s="1203"/>
      <c r="G5" s="1569"/>
      <c r="H5" s="305">
        <v>1</v>
      </c>
      <c r="I5" s="306" t="s">
        <v>1366</v>
      </c>
      <c r="J5" s="1201" t="e">
        <f ca="1">J6+J10+J12</f>
        <v>#N/A</v>
      </c>
      <c r="K5" s="1549" t="s">
        <v>1367</v>
      </c>
      <c r="L5" s="1202"/>
      <c r="M5" s="1203"/>
    </row>
    <row r="6" spans="1:37" ht="18" customHeight="1">
      <c r="A6" s="1200" t="s">
        <v>1003</v>
      </c>
      <c r="B6" s="3297" t="s">
        <v>1368</v>
      </c>
      <c r="C6" s="1205" t="e">
        <f ca="1">ROUND(F6*F8*F7*(1-F9)/10000,0)</f>
        <v>#N/A</v>
      </c>
      <c r="D6" s="160" t="s">
        <v>2849</v>
      </c>
      <c r="E6" s="308" t="s">
        <v>1370</v>
      </c>
      <c r="F6" s="309" t="e">
        <f ca="1">INDIRECT("'数据-取费表'!u"&amp;$G$1)</f>
        <v>#N/A</v>
      </c>
      <c r="G6" s="1569"/>
      <c r="H6" s="1200" t="s">
        <v>1003</v>
      </c>
      <c r="I6" s="3297" t="s">
        <v>1368</v>
      </c>
      <c r="J6" s="307" t="e">
        <f ca="1">ROUND(M6*M8*M7*(1-M9)/10000,0)</f>
        <v>#N/A</v>
      </c>
      <c r="K6" s="160" t="s">
        <v>2848</v>
      </c>
      <c r="L6" s="308" t="s">
        <v>1370</v>
      </c>
      <c r="M6" s="309" t="e">
        <f ca="1">INDIRECT("'数据-取费表'!z"&amp;$G$1)</f>
        <v>#N/A</v>
      </c>
    </row>
    <row r="7" spans="1:37" ht="18" customHeight="1">
      <c r="A7" s="1204"/>
      <c r="B7" s="3298"/>
      <c r="C7" s="1206"/>
      <c r="D7" s="313"/>
      <c r="E7" s="3051" t="s">
        <v>1371</v>
      </c>
      <c r="F7" s="309" t="e">
        <f ca="1">IF(INDIRECT("'数据-取费表'!ah"&amp;$G$1)="",INDIRECT("'数据-取费表'!k"&amp;$G$1),INDIRECT("'数据-取费表'!ah"&amp;$G$1))</f>
        <v>#N/A</v>
      </c>
      <c r="G7" s="1569"/>
      <c r="H7" s="310"/>
      <c r="I7" s="3298"/>
      <c r="J7" s="312"/>
      <c r="K7" s="313"/>
      <c r="L7" s="308" t="s">
        <v>1371</v>
      </c>
      <c r="M7" s="309" t="e">
        <f ca="1">F7</f>
        <v>#N/A</v>
      </c>
    </row>
    <row r="8" spans="1:37" ht="18" customHeight="1">
      <c r="A8" s="310"/>
      <c r="B8" s="3298"/>
      <c r="C8" s="312"/>
      <c r="D8" s="313"/>
      <c r="E8" s="308" t="s">
        <v>1372</v>
      </c>
      <c r="F8" s="309" t="e">
        <f ca="1">INDIRECT("'数据-取费表'!ai"&amp;$G$1)</f>
        <v>#N/A</v>
      </c>
      <c r="G8" s="1569"/>
      <c r="H8" s="310"/>
      <c r="I8" s="3298"/>
      <c r="J8" s="312"/>
      <c r="K8" s="313"/>
      <c r="L8" s="308" t="s">
        <v>1372</v>
      </c>
      <c r="M8" s="309" t="e">
        <f ca="1">INDIRECT("'数据-取费表'!ai"&amp;$G$1)</f>
        <v>#N/A</v>
      </c>
    </row>
    <row r="9" spans="1:37" ht="18" customHeight="1">
      <c r="A9" s="310"/>
      <c r="B9" s="3299"/>
      <c r="C9" s="312"/>
      <c r="D9" s="313"/>
      <c r="E9" s="308" t="s">
        <v>1373</v>
      </c>
      <c r="F9" s="318" t="e">
        <f ca="1">INDIRECT("'数据-取费表'!w"&amp;$G$1)</f>
        <v>#N/A</v>
      </c>
      <c r="G9" s="1569"/>
      <c r="H9" s="310"/>
      <c r="I9" s="3299"/>
      <c r="J9" s="312"/>
      <c r="K9" s="313"/>
      <c r="L9" s="319" t="s">
        <v>1373</v>
      </c>
      <c r="M9" s="320" t="e">
        <f ca="1">INDIRECT("'数据-取费表'!ab"&amp;$G$1)</f>
        <v>#N/A</v>
      </c>
    </row>
    <row r="10" spans="1:37" ht="18" customHeight="1">
      <c r="A10" s="1200" t="s">
        <v>1007</v>
      </c>
      <c r="B10" s="1550" t="s">
        <v>1374</v>
      </c>
      <c r="C10" s="322">
        <f ca="1">ROUND(IF(F10="押一",C6/12*F11,IF(F10="押二",C6/12*2*F11,IF(F10="押三",C6/12*3*F11,C11*F11))),0)</f>
        <v>0</v>
      </c>
      <c r="D10" s="1551" t="s">
        <v>2856</v>
      </c>
      <c r="E10" s="319" t="s">
        <v>1375</v>
      </c>
      <c r="F10" s="1275" t="s">
        <v>3238</v>
      </c>
      <c r="G10" s="1569"/>
      <c r="H10" s="1200" t="s">
        <v>1007</v>
      </c>
      <c r="I10" s="1550" t="s">
        <v>1374</v>
      </c>
      <c r="J10" s="307" t="e">
        <f ca="1">ROUND(IF(M10="押一",J6/12*M11,IF(M10="押二",J6/12*2*M11,IF(M10="押三",J6/12*3*M11,J11*M11))),0)</f>
        <v>#N/A</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t="e">
        <f ca="1">ROUND(C29*F13,0)</f>
        <v>#N/A</v>
      </c>
      <c r="D13" s="3045" t="s">
        <v>1380</v>
      </c>
      <c r="E13" s="3045" t="s">
        <v>1381</v>
      </c>
      <c r="F13" s="1241" t="e">
        <f ca="1">INDIRECT("'数据-取费表'!y"&amp;$G$1)</f>
        <v>#N/A</v>
      </c>
      <c r="G13" s="1569"/>
      <c r="H13" s="1238">
        <v>2</v>
      </c>
      <c r="I13" s="1239" t="s">
        <v>1379</v>
      </c>
      <c r="J13" s="1199" t="e">
        <f ca="1">ROUND(J14*J15,0)</f>
        <v>#N/A</v>
      </c>
      <c r="K13" s="1246" t="s">
        <v>1380</v>
      </c>
      <c r="L13" s="1577"/>
      <c r="M13" s="1578"/>
    </row>
    <row r="14" spans="1:37" ht="18" customHeight="1">
      <c r="A14" s="1113" t="s">
        <v>1002</v>
      </c>
      <c r="B14" s="308" t="s">
        <v>1382</v>
      </c>
      <c r="C14" s="324" t="e">
        <f ca="1">INDIRECT("'数据-取费表'!m"&amp;$G$1)+INDIRECT("'数据-取费表'!t"&amp;$G$1)</f>
        <v>#N/A</v>
      </c>
      <c r="D14" s="3061" t="s">
        <v>1383</v>
      </c>
      <c r="E14" s="3060"/>
      <c r="F14" s="325"/>
      <c r="G14" s="1569"/>
      <c r="H14" s="1113" t="s">
        <v>1003</v>
      </c>
      <c r="I14" s="308" t="s">
        <v>1384</v>
      </c>
      <c r="J14" s="24" t="e">
        <f ca="1">C29</f>
        <v>#N/A</v>
      </c>
      <c r="K14" s="3049"/>
      <c r="L14" s="916"/>
      <c r="M14" s="917"/>
    </row>
    <row r="15" spans="1:37" s="1582" customFormat="1" ht="18" customHeight="1" thickBot="1">
      <c r="A15" s="1113" t="s">
        <v>1004</v>
      </c>
      <c r="B15" s="308" t="s">
        <v>1385</v>
      </c>
      <c r="C15" s="24" t="e">
        <f ca="1">ROUND(C14*F15,0)</f>
        <v>#N/A</v>
      </c>
      <c r="D15" s="3046" t="s">
        <v>1386</v>
      </c>
      <c r="E15" s="3046" t="s">
        <v>1387</v>
      </c>
      <c r="F15" s="327">
        <f>'数据-取费表'!B33</f>
        <v>0.03</v>
      </c>
      <c r="G15" s="1581"/>
      <c r="H15" s="1248" t="s">
        <v>1007</v>
      </c>
      <c r="I15" s="1249" t="s">
        <v>1381</v>
      </c>
      <c r="J15" s="1258" t="e">
        <f ca="1">INDIRECT("'数据-取费表'!ad"&amp;$G$1)</f>
        <v>#N/A</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t="e">
        <f ca="1">ROUND(INDIRECT("'数据-取费表'!m"&amp;$G$1)*F16,0)</f>
        <v>#N/A</v>
      </c>
      <c r="D16" s="308" t="s">
        <v>1386</v>
      </c>
      <c r="E16" s="308" t="s">
        <v>1387</v>
      </c>
      <c r="F16" s="328" t="e">
        <f ca="1">IF(INDIRECT("'数据-取费表'!c"&amp;$G$1)="住宅",'数据-取费表'!B34,0)</f>
        <v>#N/A</v>
      </c>
      <c r="G16" s="1569"/>
      <c r="H16" s="1238" t="s">
        <v>998</v>
      </c>
      <c r="I16" s="1239" t="s">
        <v>1389</v>
      </c>
      <c r="J16" s="316" t="e">
        <f ca="1">ROUND(J17+J22+J23+J24,0)</f>
        <v>#N/A</v>
      </c>
      <c r="K16" s="1246" t="s">
        <v>1390</v>
      </c>
      <c r="L16" s="3065"/>
      <c r="M16" s="1203"/>
    </row>
    <row r="17" spans="1:37" s="1582" customFormat="1" ht="18" customHeight="1">
      <c r="A17" s="1113" t="s">
        <v>1355</v>
      </c>
      <c r="B17" s="308" t="s">
        <v>1391</v>
      </c>
      <c r="C17" s="24" t="e">
        <f ca="1">ROUND(F17*(F43+INDIRECT("'数据-取费表'!S"&amp;$G$1))/10000,0)</f>
        <v>#N/A</v>
      </c>
      <c r="D17" s="308" t="s">
        <v>1392</v>
      </c>
      <c r="E17" s="308" t="s">
        <v>1393</v>
      </c>
      <c r="F17" s="26">
        <f>'数据-取费表'!B35</f>
        <v>200</v>
      </c>
      <c r="G17" s="1581"/>
      <c r="H17" s="1113" t="s">
        <v>1003</v>
      </c>
      <c r="I17" s="308" t="s">
        <v>1394</v>
      </c>
      <c r="J17" s="2535" t="e">
        <f ca="1">ROUND(IF(AND(项目基本情况!B11="自然人",项目基本情况!B10="北京市"),J6*M17/(1+'数据-取费表'!C42),J18+J19+J20),0)</f>
        <v>#N/A</v>
      </c>
      <c r="K17" s="3061" t="s">
        <v>1395</v>
      </c>
      <c r="L17" s="3064"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t="e">
        <f ca="1">ROUND(C14*F18,0)</f>
        <v>#N/A</v>
      </c>
      <c r="D18" s="308" t="s">
        <v>1386</v>
      </c>
      <c r="E18" s="308" t="s">
        <v>1387</v>
      </c>
      <c r="F18" s="328">
        <f>'数据-取费表'!B36</f>
        <v>1.4999999999999999E-2</v>
      </c>
      <c r="G18" s="1581"/>
      <c r="H18" s="1113" t="s">
        <v>1002</v>
      </c>
      <c r="I18" s="308" t="s">
        <v>1398</v>
      </c>
      <c r="J18" s="24" t="e">
        <f ca="1">ROUND(J6*M18/(1+'数据-取费表'!C42),2)</f>
        <v>#N/A</v>
      </c>
      <c r="K18" s="3064"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t="e">
        <f ca="1">SUM(C14:C18)</f>
        <v>#N/A</v>
      </c>
      <c r="D19" s="136" t="s">
        <v>1401</v>
      </c>
      <c r="E19" s="3068"/>
      <c r="F19" s="26"/>
      <c r="G19" s="1569"/>
      <c r="H19" s="1113" t="s">
        <v>1004</v>
      </c>
      <c r="I19" s="308" t="s">
        <v>1402</v>
      </c>
      <c r="J19" s="24" t="e">
        <f ca="1">IF(K19="按租金收入计税",ROUND(J6*M19/(1+'数据-取费表'!C42),2),ROUND(C29*M19*0.7,2))</f>
        <v>#N/A</v>
      </c>
      <c r="K19" s="1555" t="s">
        <v>1403</v>
      </c>
      <c r="L19" s="308" t="s">
        <v>1387</v>
      </c>
      <c r="M19" s="328">
        <f>IF(K19="按租金收入计税",'数据-取费表'!B51,'数据-取费表'!B50)</f>
        <v>1.2E-2</v>
      </c>
    </row>
    <row r="20" spans="1:37" s="1582" customFormat="1" ht="18" customHeight="1">
      <c r="A20" s="1113" t="s">
        <v>1007</v>
      </c>
      <c r="B20" s="308" t="s">
        <v>1404</v>
      </c>
      <c r="C20" s="24" t="e">
        <f ca="1">ROUND(C19*F20,0)</f>
        <v>#N/A</v>
      </c>
      <c r="D20" s="329" t="s">
        <v>1405</v>
      </c>
      <c r="E20" s="308" t="s">
        <v>1387</v>
      </c>
      <c r="F20" s="328">
        <f>'数据-取费表'!B37</f>
        <v>0.02</v>
      </c>
      <c r="G20" s="1581"/>
      <c r="H20" s="1113" t="s">
        <v>1354</v>
      </c>
      <c r="I20" s="160" t="s">
        <v>1406</v>
      </c>
      <c r="J20" s="25" t="e">
        <f ca="1">ROUND(M20*M21/10000,2)</f>
        <v>#N/A</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68"/>
      <c r="F22" s="26"/>
      <c r="G22" s="1569"/>
      <c r="H22" s="1113" t="s">
        <v>1007</v>
      </c>
      <c r="I22" s="308" t="s">
        <v>1414</v>
      </c>
      <c r="J22" s="24" t="e">
        <f ca="1">ROUND(J14*M22,1)</f>
        <v>#N/A</v>
      </c>
      <c r="K22" s="3064" t="s">
        <v>1415</v>
      </c>
      <c r="L22" s="308" t="s">
        <v>1387</v>
      </c>
      <c r="M22" s="334" t="e">
        <f ca="1">INDIRECT("'数据-取费表'!Ak"&amp;$G$1)</f>
        <v>#N/A</v>
      </c>
    </row>
    <row r="23" spans="1:37" s="1582" customFormat="1" ht="18" customHeight="1">
      <c r="A23" s="1113" t="s">
        <v>1002</v>
      </c>
      <c r="B23" s="308" t="s">
        <v>1416</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t="e">
        <f ca="1">ROUND(J13*M23,1)</f>
        <v>#N/A</v>
      </c>
      <c r="K23" s="3064" t="s">
        <v>1419</v>
      </c>
      <c r="L23" s="308" t="s">
        <v>1387</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1004</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1357</v>
      </c>
      <c r="I24" s="1249" t="s">
        <v>1404</v>
      </c>
      <c r="J24" s="1250" t="e">
        <f ca="1">ROUND(J5*M24,1)</f>
        <v>#N/A</v>
      </c>
      <c r="K24" s="1251" t="s">
        <v>1424</v>
      </c>
      <c r="L24" s="1249" t="s">
        <v>1387</v>
      </c>
      <c r="M24" s="1245"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3068"/>
      <c r="F25" s="26"/>
      <c r="G25" s="1569"/>
      <c r="H25" s="1238" t="s">
        <v>999</v>
      </c>
      <c r="I25" s="1253" t="s">
        <v>1428</v>
      </c>
      <c r="J25" s="316" t="e">
        <f ca="1">J5-J16</f>
        <v>#N/A</v>
      </c>
      <c r="K25" s="1254" t="s">
        <v>1429</v>
      </c>
      <c r="L25" s="1255"/>
      <c r="M25" s="1256"/>
    </row>
    <row r="26" spans="1:37">
      <c r="A26" s="1113" t="s">
        <v>1002</v>
      </c>
      <c r="B26" s="308" t="s">
        <v>1430</v>
      </c>
      <c r="C26" s="24" t="e">
        <f ca="1">ROUND((C19+C20)*F26,0)</f>
        <v>#N/A</v>
      </c>
      <c r="D26" s="329" t="s">
        <v>1431</v>
      </c>
      <c r="E26" s="319" t="s">
        <v>1432</v>
      </c>
      <c r="F26" s="318" t="e">
        <f ca="1">INDIRECT("'数据-取费表'!q"&amp;$G$1)</f>
        <v>#N/A</v>
      </c>
      <c r="G26" s="1569"/>
      <c r="H26" s="305" t="s">
        <v>1000</v>
      </c>
      <c r="I26" s="306" t="s">
        <v>1433</v>
      </c>
      <c r="J26" s="307" t="e">
        <f ca="1">IF(J5&lt;&gt;0,ROUND(J25*(1-((1+M28)/(1+M26))^M27)/(M26-M28),0),0)</f>
        <v>#N/A</v>
      </c>
      <c r="K26" s="330" t="s">
        <v>1434</v>
      </c>
      <c r="L26" s="308" t="s">
        <v>1435</v>
      </c>
      <c r="M26" s="318" t="e">
        <f ca="1">INDIRECT("'数据-取费表'!I"&amp;$G$1)</f>
        <v>#N/A</v>
      </c>
    </row>
    <row r="27" spans="1:37" ht="18" customHeight="1">
      <c r="A27" s="1113" t="s">
        <v>1004</v>
      </c>
      <c r="B27" s="308" t="s">
        <v>1436</v>
      </c>
      <c r="C27" s="24" t="e">
        <f ca="1">ROUND(F21*F26,4)</f>
        <v>#N/A</v>
      </c>
      <c r="D27" s="329" t="s">
        <v>1437</v>
      </c>
      <c r="E27" s="3046"/>
      <c r="F27" s="327"/>
      <c r="G27" s="1569"/>
      <c r="H27" s="310"/>
      <c r="I27" s="311"/>
      <c r="J27" s="312"/>
      <c r="K27" s="338" t="s">
        <v>1438</v>
      </c>
      <c r="L27" s="308" t="s">
        <v>1439</v>
      </c>
      <c r="M27" s="339" t="e">
        <f ca="1">INDIRECT("'数据-取费表'!ag"&amp;$G$1)</f>
        <v>#N/A</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t="e">
        <f ca="1">ROUND((C19+C20+C23+C26)/(1-F21-C24-C27-C28),0)</f>
        <v>#N/A</v>
      </c>
      <c r="D29" s="1251"/>
      <c r="E29" s="1249"/>
      <c r="F29" s="1252"/>
      <c r="G29" s="1581"/>
      <c r="H29" s="340" t="s">
        <v>1001</v>
      </c>
      <c r="I29" s="341" t="s">
        <v>1444</v>
      </c>
      <c r="J29" s="342" t="e">
        <f ca="1">ROUND(J26/(1+F40)^F41,0)</f>
        <v>#N/A</v>
      </c>
      <c r="K29" s="343" t="s">
        <v>1445</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t="e">
        <f ca="1">ROUND(C31+C36+C37+C38,0)</f>
        <v>#N/A</v>
      </c>
      <c r="D30" s="1246" t="s">
        <v>1390</v>
      </c>
      <c r="E30" s="3065"/>
      <c r="F30" s="1203"/>
      <c r="G30" s="1569"/>
      <c r="H30" s="2927"/>
      <c r="I30" s="1583"/>
      <c r="J30" s="1584"/>
      <c r="K30" s="2702"/>
      <c r="L30" s="2928"/>
      <c r="M30" s="2929"/>
    </row>
    <row r="31" spans="1:37" ht="18" customHeight="1">
      <c r="A31" s="1113" t="s">
        <v>1003</v>
      </c>
      <c r="B31" s="308" t="s">
        <v>1394</v>
      </c>
      <c r="C31" s="2535" t="e">
        <f ca="1">ROUND(IF(AND(项目基本情况!B11="自然人",项目基本情况!B10="北京市"),C6*F31/(1+'数据-取费表'!C42),C32+C33+C34),0)</f>
        <v>#N/A</v>
      </c>
      <c r="D31" s="3061" t="s">
        <v>1395</v>
      </c>
      <c r="E31" s="3064"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t="e">
        <f ca="1">IF(项目基本情况!B11="自然人","——",ROUND(C6*F32/(1+'数据-取费表'!C42),2))</f>
        <v>#N/A</v>
      </c>
      <c r="D32" s="3064"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t="e">
        <f ca="1">IF(项目基本情况!B11="自然人","——",IF(D33="按租金收入计税",ROUND(C6*F33/(1+'数据-取费表'!C42),2),IF(D33="按房产原值计税",ROUND(C29*F33*0.7,2),INDIRECT("'数据-取费表'!Aj"&amp;$G$1))))</f>
        <v>#N/A</v>
      </c>
      <c r="D33" s="1555" t="s">
        <v>3217</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t="e">
        <f ca="1">IF(项目基本情况!B11="自然人","——",ROUND(F34*F35/10000,2))</f>
        <v>#N/A</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t="e">
        <f ca="1">INDIRECT("'数据-取费表'!r"&amp;$G$1)</f>
        <v>#N/A</v>
      </c>
      <c r="G35" s="1569"/>
      <c r="H35" s="2927"/>
      <c r="I35" s="1583"/>
      <c r="J35" s="1584"/>
      <c r="K35" s="2931"/>
      <c r="L35" s="2930"/>
      <c r="M35" s="2930"/>
    </row>
    <row r="36" spans="1:18" ht="18" customHeight="1">
      <c r="A36" s="1261" t="s">
        <v>1007</v>
      </c>
      <c r="B36" s="308" t="s">
        <v>1414</v>
      </c>
      <c r="C36" s="24" t="e">
        <f ca="1">ROUND(C29*F36,1)</f>
        <v>#N/A</v>
      </c>
      <c r="D36" s="3064" t="s">
        <v>1447</v>
      </c>
      <c r="E36" s="308" t="s">
        <v>1387</v>
      </c>
      <c r="F36" s="334" t="e">
        <f ca="1">INDIRECT("'数据-取费表'!Ak"&amp;$G$1)</f>
        <v>#N/A</v>
      </c>
      <c r="G36" s="1569"/>
      <c r="H36" s="2930"/>
      <c r="I36" s="1583"/>
      <c r="J36" s="1584"/>
      <c r="K36" s="2771"/>
      <c r="L36" s="2930"/>
      <c r="M36" s="2930"/>
    </row>
    <row r="37" spans="1:18" ht="18" customHeight="1">
      <c r="A37" s="1113" t="s">
        <v>1043</v>
      </c>
      <c r="B37" s="308" t="s">
        <v>1418</v>
      </c>
      <c r="C37" s="24" t="e">
        <f ca="1">ROUND(C13*F37,1)</f>
        <v>#N/A</v>
      </c>
      <c r="D37" s="3064" t="s">
        <v>1419</v>
      </c>
      <c r="E37" s="308" t="s">
        <v>1387</v>
      </c>
      <c r="F37" s="336" t="e">
        <f ca="1">INDIRECT("'数据-取费表'!Al"&amp;$G$1)</f>
        <v>#N/A</v>
      </c>
      <c r="G37" s="1569"/>
      <c r="H37" s="2930"/>
      <c r="I37" s="1583"/>
      <c r="J37" s="1584"/>
      <c r="K37" s="2771"/>
      <c r="L37" s="2930"/>
      <c r="M37" s="2930"/>
    </row>
    <row r="38" spans="1:18" ht="18" customHeight="1" thickBot="1">
      <c r="A38" s="1248" t="s">
        <v>1357</v>
      </c>
      <c r="B38" s="1249" t="s">
        <v>1404</v>
      </c>
      <c r="C38" s="1250" t="e">
        <f ca="1">ROUND(C5*F38,1)</f>
        <v>#N/A</v>
      </c>
      <c r="D38" s="1251" t="s">
        <v>1424</v>
      </c>
      <c r="E38" s="1249" t="s">
        <v>1387</v>
      </c>
      <c r="F38" s="1245" t="e">
        <f ca="1">INDIRECT("'数据-取费表'!Am"&amp;$G$1)</f>
        <v>#N/A</v>
      </c>
      <c r="G38" s="1569"/>
      <c r="H38" s="2930"/>
      <c r="I38" s="1583"/>
      <c r="J38" s="1584"/>
      <c r="K38" s="2934"/>
      <c r="L38" s="2930"/>
      <c r="M38" s="2930"/>
    </row>
    <row r="39" spans="1:18" ht="24.6" customHeight="1" thickTop="1">
      <c r="A39" s="1238" t="s">
        <v>999</v>
      </c>
      <c r="B39" s="1253" t="s">
        <v>1428</v>
      </c>
      <c r="C39" s="316" t="e">
        <f ca="1">C5-C30</f>
        <v>#N/A</v>
      </c>
      <c r="D39" s="1254" t="s">
        <v>1429</v>
      </c>
      <c r="E39" s="1255"/>
      <c r="F39" s="1256"/>
      <c r="G39" s="1569"/>
      <c r="H39" s="2930"/>
      <c r="I39" s="1583"/>
      <c r="J39" s="1584"/>
      <c r="K39" s="2934"/>
      <c r="L39" s="2930"/>
      <c r="M39" s="2930"/>
    </row>
    <row r="40" spans="1:18" ht="18" customHeight="1">
      <c r="A40" s="305" t="s">
        <v>1000</v>
      </c>
      <c r="B40" s="306" t="s">
        <v>1450</v>
      </c>
      <c r="C40" s="307" t="e">
        <f ca="1">ROUND(C39*(1-((1+F42)/(1+F40))^F41)/(F40-F42),0)</f>
        <v>#N/A</v>
      </c>
      <c r="D40" s="330" t="s">
        <v>1434</v>
      </c>
      <c r="E40" s="308" t="s">
        <v>1435</v>
      </c>
      <c r="F40" s="318" t="e">
        <f ca="1">INDIRECT("'数据-取费表'!I"&amp;$G$1)</f>
        <v>#N/A</v>
      </c>
      <c r="G40" s="1569"/>
      <c r="H40" s="1646"/>
      <c r="I40" s="1583"/>
      <c r="J40" s="1584"/>
      <c r="K40" s="2934"/>
      <c r="L40" s="1646"/>
      <c r="M40" s="1646"/>
    </row>
    <row r="41" spans="1:18" ht="18" customHeight="1">
      <c r="A41" s="310"/>
      <c r="B41" s="311"/>
      <c r="C41" s="312"/>
      <c r="D41" s="338" t="s">
        <v>1451</v>
      </c>
      <c r="E41" s="308" t="s">
        <v>1439</v>
      </c>
      <c r="F41" s="339" t="e">
        <f ca="1">IF(INDIRECT("'数据-取费表'!af"&amp;$G$1)=0,INDIRECT("'数据-取费表'!ae"&amp;$G$1),INDIRECT("'数据-取费表'!af"&amp;$G$1))</f>
        <v>#N/A</v>
      </c>
      <c r="G41" s="1569"/>
      <c r="H41" s="1352"/>
      <c r="I41" s="1583"/>
      <c r="J41" s="1584"/>
      <c r="K41" s="2771"/>
      <c r="L41" s="1352"/>
      <c r="M41" s="1352"/>
    </row>
    <row r="42" spans="1:18" ht="18" customHeight="1">
      <c r="A42" s="314"/>
      <c r="B42" s="315"/>
      <c r="C42" s="316"/>
      <c r="D42" s="333"/>
      <c r="E42" s="308" t="s">
        <v>1442</v>
      </c>
      <c r="F42" s="318" t="e">
        <f ca="1">INDIRECT("'数据-取费表'!v"&amp;$G$1)</f>
        <v>#N/A</v>
      </c>
      <c r="G42" s="1569"/>
      <c r="H42" s="1352"/>
      <c r="I42" s="1583"/>
      <c r="J42" s="1584"/>
      <c r="K42" s="2771"/>
      <c r="L42" s="1352"/>
      <c r="M42" s="1352"/>
    </row>
    <row r="43" spans="1:18" ht="18" customHeight="1" thickBot="1">
      <c r="A43" s="340" t="s">
        <v>1001</v>
      </c>
      <c r="B43" s="341" t="s">
        <v>1452</v>
      </c>
      <c r="C43" s="342" t="e">
        <f ca="1">ROUND(C40*10000/F43,0)</f>
        <v>#N/A</v>
      </c>
      <c r="D43" s="343" t="s">
        <v>1453</v>
      </c>
      <c r="E43" s="344" t="s">
        <v>1454</v>
      </c>
      <c r="F43" s="345" t="e">
        <f ca="1">INDIRECT("'数据-取费表'!k"&amp;$G$1)</f>
        <v>#N/A</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8" thickBot="1">
      <c r="A46" s="1589" t="s">
        <v>1485</v>
      </c>
      <c r="C46" s="1590" t="e">
        <f ca="1">C68-C40</f>
        <v>#N/A</v>
      </c>
      <c r="D46" s="1591" t="str">
        <f>C2</f>
        <v>万元</v>
      </c>
      <c r="E46" s="1585"/>
      <c r="F46" s="1585"/>
      <c r="I46" s="1592" t="s">
        <v>1486</v>
      </c>
      <c r="J46" s="1593"/>
      <c r="K46" s="1594"/>
      <c r="L46" s="1595" t="e">
        <f ca="1">IF(M47="住宅",0,IF(L48&gt;J51,L60,J60))</f>
        <v>#N/A</v>
      </c>
      <c r="O46" s="1596" t="s">
        <v>1487</v>
      </c>
      <c r="P46" s="1597" t="s">
        <v>1488</v>
      </c>
      <c r="Q46" s="1598" t="s">
        <v>1489</v>
      </c>
      <c r="R46" s="1598" t="s">
        <v>1490</v>
      </c>
    </row>
    <row r="47" spans="1:18" s="1569" customFormat="1" ht="13.8" thickBot="1">
      <c r="A47" s="1077" t="s">
        <v>1361</v>
      </c>
      <c r="B47" s="1109" t="s">
        <v>1362</v>
      </c>
      <c r="C47" s="1276" t="s">
        <v>1363</v>
      </c>
      <c r="D47" s="1109" t="s">
        <v>1364</v>
      </c>
      <c r="E47" s="1188" t="s">
        <v>1365</v>
      </c>
      <c r="F47" s="1189"/>
      <c r="G47" s="731"/>
      <c r="I47" s="1599" t="s">
        <v>1491</v>
      </c>
      <c r="J47" s="1600" t="s">
        <v>3218</v>
      </c>
      <c r="K47" s="1601" t="s">
        <v>1492</v>
      </c>
      <c r="L47" s="1602" t="e">
        <f ca="1">INDIRECT("'数据-取费表'!d"&amp;$G$1)</f>
        <v>#N/A</v>
      </c>
      <c r="M47" s="1565" t="str">
        <f>IF(ISNUMBER(FIND("住宅",C1)),"住宅","非住宅")</f>
        <v>非住宅</v>
      </c>
      <c r="O47" s="1603" t="s">
        <v>1008</v>
      </c>
      <c r="P47" s="1604" t="s">
        <v>1493</v>
      </c>
      <c r="Q47" s="1605" t="e">
        <f ca="1">C40+J29</f>
        <v>#N/A</v>
      </c>
      <c r="R47" s="1605" t="s">
        <v>1494</v>
      </c>
    </row>
    <row r="48" spans="1:18" s="1569" customFormat="1" ht="40.200000000000003" thickBot="1">
      <c r="A48" s="1269" t="s">
        <v>1103</v>
      </c>
      <c r="B48" s="306" t="s">
        <v>1366</v>
      </c>
      <c r="C48" s="3067" t="e">
        <f ca="1">C49+C53+C55</f>
        <v>#N/A</v>
      </c>
      <c r="D48" s="1271"/>
      <c r="E48" s="1272"/>
      <c r="F48" s="1093"/>
      <c r="G48" s="731"/>
      <c r="H48" s="732"/>
      <c r="I48" s="1606" t="s">
        <v>1495</v>
      </c>
      <c r="J48" s="1607" t="s">
        <v>3219</v>
      </c>
      <c r="K48" s="1608" t="s">
        <v>1496</v>
      </c>
      <c r="L48" s="1609" t="e">
        <f ca="1">INDIRECT("'数据-取费表'!f"&amp;$G$1)</f>
        <v>#N/A</v>
      </c>
      <c r="O48" s="1603" t="s">
        <v>1009</v>
      </c>
      <c r="P48" s="1604" t="s">
        <v>1497</v>
      </c>
      <c r="Q48" s="1605" t="e">
        <f ca="1">J60</f>
        <v>#N/A</v>
      </c>
      <c r="R48" s="1605" t="s">
        <v>1498</v>
      </c>
    </row>
    <row r="49" spans="1:18" s="1569" customFormat="1" ht="13.8" thickBot="1">
      <c r="A49" s="1106" t="s">
        <v>1104</v>
      </c>
      <c r="B49" s="1556" t="s">
        <v>1455</v>
      </c>
      <c r="C49" s="1273" t="e">
        <f ca="1">ROUND(F49*F51*F50*(1-F52)/10000,0)</f>
        <v>#N/A</v>
      </c>
      <c r="D49" s="1185" t="s">
        <v>2848</v>
      </c>
      <c r="E49" s="1557" t="s">
        <v>1456</v>
      </c>
      <c r="F49" s="1190"/>
      <c r="G49" s="1610"/>
      <c r="H49" s="732"/>
      <c r="I49" s="1606" t="s">
        <v>1499</v>
      </c>
      <c r="J49" s="1611">
        <v>2000</v>
      </c>
      <c r="K49" s="1608" t="s">
        <v>1500</v>
      </c>
      <c r="L49" s="1612"/>
      <c r="O49" s="1613" t="s">
        <v>1010</v>
      </c>
      <c r="P49" s="1604" t="s">
        <v>1501</v>
      </c>
      <c r="Q49" s="1605" t="e">
        <f ca="1">C29</f>
        <v>#N/A</v>
      </c>
      <c r="R49" s="1605" t="s">
        <v>1494</v>
      </c>
    </row>
    <row r="50" spans="1:18" s="1569" customFormat="1" ht="13.8" thickBot="1">
      <c r="A50" s="1107"/>
      <c r="B50" s="1110"/>
      <c r="C50" s="1277"/>
      <c r="D50" s="1084"/>
      <c r="E50" s="1186" t="s">
        <v>1371</v>
      </c>
      <c r="F50" s="1187" t="e">
        <f ca="1">F7</f>
        <v>#N/A</v>
      </c>
      <c r="H50" s="732"/>
      <c r="I50" s="1606" t="s">
        <v>1502</v>
      </c>
      <c r="J50" s="1614">
        <f>SUMPRODUCT((I63:I65=J47)*(J62:L62=J48)*(J63:L65))</f>
        <v>60</v>
      </c>
      <c r="K50" s="1608" t="s">
        <v>1503</v>
      </c>
      <c r="L50" s="1612"/>
      <c r="M50" s="1615"/>
      <c r="O50" s="1613" t="s">
        <v>1011</v>
      </c>
      <c r="P50" s="1604" t="s">
        <v>1504</v>
      </c>
      <c r="Q50" s="1616" t="e">
        <f ca="1">J58</f>
        <v>#N/A</v>
      </c>
      <c r="R50" s="1605"/>
    </row>
    <row r="51" spans="1:18" s="1569" customFormat="1" ht="13.8" thickBot="1">
      <c r="A51" s="1108"/>
      <c r="B51" s="1110"/>
      <c r="C51" s="1111"/>
      <c r="D51" s="1084"/>
      <c r="E51" s="1112" t="s">
        <v>1372</v>
      </c>
      <c r="F51" s="309" t="e">
        <f ca="1">F8</f>
        <v>#N/A</v>
      </c>
      <c r="I51" s="1617" t="s">
        <v>1505</v>
      </c>
      <c r="J51" s="1618">
        <f>IF(J49="",J50,J49+J50-YEAR('数据-取费表'!B2))</f>
        <v>39</v>
      </c>
      <c r="K51" s="1619" t="s">
        <v>1506</v>
      </c>
      <c r="L51" s="1620" t="e">
        <f ca="1">ROUND(-PV(INDIRECT("'数据-取费表'!h"&amp;$G$1),J51,(C39-C13*C76),0),0)</f>
        <v>#N/A</v>
      </c>
      <c r="M51" s="1621"/>
      <c r="O51" s="1613" t="s">
        <v>1012</v>
      </c>
      <c r="P51" s="1604" t="s">
        <v>1507</v>
      </c>
      <c r="Q51" s="1616">
        <f>J52</f>
        <v>0.09</v>
      </c>
      <c r="R51" s="1605"/>
    </row>
    <row r="52" spans="1:18" s="1569" customFormat="1" ht="13.8" thickBot="1">
      <c r="A52" s="1108"/>
      <c r="B52" s="1110"/>
      <c r="C52" s="1111"/>
      <c r="D52" s="1084"/>
      <c r="E52" s="1112" t="s">
        <v>1373</v>
      </c>
      <c r="F52" s="1184"/>
      <c r="I52" s="1622" t="s">
        <v>1508</v>
      </c>
      <c r="J52" s="1623">
        <v>0.09</v>
      </c>
      <c r="K52" s="1622" t="s">
        <v>1509</v>
      </c>
      <c r="L52" s="1623"/>
      <c r="O52" s="1613" t="s">
        <v>1013</v>
      </c>
      <c r="P52" s="1604" t="s">
        <v>1510</v>
      </c>
      <c r="Q52" s="1605" t="e">
        <f ca="1">J53</f>
        <v>#N/A</v>
      </c>
      <c r="R52" s="1605" t="s">
        <v>1511</v>
      </c>
    </row>
    <row r="53" spans="1:18" s="1569" customFormat="1" ht="36.6" thickBot="1">
      <c r="A53" s="1313" t="s">
        <v>1105</v>
      </c>
      <c r="B53" s="1558" t="s">
        <v>1374</v>
      </c>
      <c r="C53" s="322">
        <f ca="1">ROUND(IF(F53="押一",C49/12*F11,IF(F53="押二",C49/12*2*F11,IF(F53="押三",C49/12*3*F11,C54*F11))),0)</f>
        <v>0</v>
      </c>
      <c r="D53" s="1551" t="s">
        <v>2856</v>
      </c>
      <c r="E53" s="319" t="s">
        <v>1375</v>
      </c>
      <c r="F53" s="1275"/>
      <c r="I53" s="1624" t="s">
        <v>1512</v>
      </c>
      <c r="J53" s="2387" t="e">
        <f ca="1">IF(M47="住宅",IF(D1="——",MAX(J51,L48),MAX(J51,L48-'数据-取费表'!B24)),IF(D1="——",MIN(J51,L48),MIN(J51,L48-'数据-取费表'!B24)))</f>
        <v>#N/A</v>
      </c>
      <c r="K53" s="3300" t="s">
        <v>1513</v>
      </c>
      <c r="L53" s="3301"/>
      <c r="O53" s="1603" t="s">
        <v>1014</v>
      </c>
      <c r="P53" s="1604" t="s">
        <v>1514</v>
      </c>
      <c r="Q53" s="1605" t="e">
        <f ca="1">Q47+Q48</f>
        <v>#N/A</v>
      </c>
      <c r="R53" s="1605" t="s">
        <v>1015</v>
      </c>
    </row>
    <row r="54" spans="1:18" s="1569" customFormat="1" ht="24.6" thickBot="1">
      <c r="A54" s="1314"/>
      <c r="B54" s="1552" t="s">
        <v>1353</v>
      </c>
      <c r="C54" s="1090"/>
      <c r="D54" s="1551"/>
      <c r="E54" s="3053"/>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1515</v>
      </c>
      <c r="P54" s="1566"/>
      <c r="Q54" s="1566"/>
      <c r="R54" s="1566"/>
    </row>
    <row r="55" spans="1:18" s="1569" customFormat="1" ht="13.8" thickBot="1">
      <c r="A55" s="1242" t="s">
        <v>1043</v>
      </c>
      <c r="B55" s="1554" t="s">
        <v>1378</v>
      </c>
      <c r="C55" s="1243"/>
      <c r="D55" s="1551"/>
      <c r="E55" s="3053"/>
      <c r="F55" s="1625"/>
      <c r="I55" s="1628" t="s">
        <v>1516</v>
      </c>
      <c r="J55" s="1629" t="e">
        <f ca="1">ROUND(IF(J47="钢混",J57/J50,1-(1-2%)*(J50-J57)/J50),3)</f>
        <v>#N/A</v>
      </c>
      <c r="K55" s="1630" t="s">
        <v>1517</v>
      </c>
      <c r="L55" s="1631" t="s">
        <v>1518</v>
      </c>
      <c r="O55" s="1596" t="s">
        <v>1487</v>
      </c>
      <c r="P55" s="1597" t="s">
        <v>1488</v>
      </c>
      <c r="Q55" s="1598" t="s">
        <v>1489</v>
      </c>
      <c r="R55" s="1598" t="s">
        <v>1490</v>
      </c>
    </row>
    <row r="56" spans="1:18" s="1569" customFormat="1" ht="37.200000000000003" thickTop="1" thickBot="1">
      <c r="A56" s="1088">
        <v>2</v>
      </c>
      <c r="B56" s="1089" t="s">
        <v>1379</v>
      </c>
      <c r="C56" s="238" t="e">
        <f ca="1">C13</f>
        <v>#N/A</v>
      </c>
      <c r="D56" s="1632"/>
      <c r="E56" s="1633"/>
      <c r="F56" s="1625"/>
      <c r="I56" s="1634" t="s">
        <v>1519</v>
      </c>
      <c r="J56" s="1635" t="s">
        <v>3211</v>
      </c>
      <c r="K56" s="1606" t="s">
        <v>1520</v>
      </c>
      <c r="L56" s="1609" t="e">
        <f ca="1">IF(L48&lt;J51,"——",L48-J53)</f>
        <v>#N/A</v>
      </c>
      <c r="O56" s="1603" t="s">
        <v>1008</v>
      </c>
      <c r="P56" s="1604" t="s">
        <v>1493</v>
      </c>
      <c r="Q56" s="1605" t="e">
        <f ca="1">C40+J29</f>
        <v>#N/A</v>
      </c>
      <c r="R56" s="1605" t="s">
        <v>1494</v>
      </c>
    </row>
    <row r="57" spans="1:18" s="1569" customFormat="1" ht="24.6" thickBot="1">
      <c r="A57" s="1636"/>
      <c r="B57" s="1081" t="s">
        <v>1443</v>
      </c>
      <c r="C57" s="244" t="e">
        <f ca="1">C29</f>
        <v>#N/A</v>
      </c>
      <c r="D57" s="1637"/>
      <c r="E57" s="1638"/>
      <c r="F57" s="1639"/>
      <c r="I57" s="1640" t="s">
        <v>1521</v>
      </c>
      <c r="J57" s="1641" t="e">
        <f ca="1">IF(OR(M47="住宅",J51&lt;L48,J56="是"),"——",J51-L48)</f>
        <v>#N/A</v>
      </c>
      <c r="K57" s="1606" t="s">
        <v>1522</v>
      </c>
      <c r="L57" s="1609" t="e">
        <f ca="1">IF(L48&lt;J51,"——",IF(L55="比较法",L49,IF(L55="基准地价",L50,L51)))</f>
        <v>#N/A</v>
      </c>
      <c r="O57" s="1603" t="s">
        <v>1009</v>
      </c>
      <c r="P57" s="1604" t="s">
        <v>1523</v>
      </c>
      <c r="Q57" s="1605" t="e">
        <f ca="1">L60</f>
        <v>#N/A</v>
      </c>
      <c r="R57" s="1605" t="s">
        <v>1524</v>
      </c>
    </row>
    <row r="58" spans="1:18" s="1569" customFormat="1" ht="24.6" thickBot="1">
      <c r="A58" s="321" t="s">
        <v>998</v>
      </c>
      <c r="B58" s="1089" t="s">
        <v>1389</v>
      </c>
      <c r="C58" s="322" t="e">
        <f ca="1">ROUND(C59+C64+C65+C66,0)</f>
        <v>#N/A</v>
      </c>
      <c r="D58" s="1091" t="s">
        <v>1390</v>
      </c>
      <c r="E58" s="1092"/>
      <c r="F58" s="1093"/>
      <c r="I58" s="1640" t="s">
        <v>1525</v>
      </c>
      <c r="J58" s="1642" t="e">
        <f ca="1">IF(J55&lt;0.4,0.4,J55)</f>
        <v>#N/A</v>
      </c>
      <c r="K58" s="1619" t="s">
        <v>1526</v>
      </c>
      <c r="L58" s="1609" t="e">
        <f ca="1">ROUND(POWER(1+L52,L47-L48)*(POWER(1+L52,L48)-1)/(POWER(1+L52,L47)-1),4)</f>
        <v>#N/A</v>
      </c>
      <c r="O58" s="1613" t="s">
        <v>1010</v>
      </c>
      <c r="P58" s="1604" t="s">
        <v>1527</v>
      </c>
      <c r="Q58" s="1605">
        <f>IF(L55="比较法",L49,IF(L55="基准地价",L50,0))</f>
        <v>0</v>
      </c>
      <c r="R58" s="1605" t="s">
        <v>1494</v>
      </c>
    </row>
    <row r="59" spans="1:18" s="1569" customFormat="1" ht="24.6" thickBot="1">
      <c r="A59" s="1113" t="s">
        <v>1003</v>
      </c>
      <c r="B59" s="1081" t="s">
        <v>1394</v>
      </c>
      <c r="C59" s="2535" t="e">
        <f ca="1">ROUND(IF(AND(项目基本情况!B11="自然人",项目基本情况!B10="北京市"),C49*F59/(1+'数据-取费表'!C42),C60+C61+C62),0)</f>
        <v>#N/A</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1011</v>
      </c>
      <c r="P59" s="1604" t="s">
        <v>1529</v>
      </c>
      <c r="Q59" s="1616">
        <f>L52</f>
        <v>0</v>
      </c>
      <c r="R59" s="1605"/>
    </row>
    <row r="60" spans="1:18" s="1569" customFormat="1" ht="16.2" thickBot="1">
      <c r="A60" s="1113" t="s">
        <v>1002</v>
      </c>
      <c r="B60" s="1081" t="s">
        <v>1398</v>
      </c>
      <c r="C60" s="24" t="e">
        <f ca="1">IF(项目基本情况!B11="自然人","——",ROUND(C48*F60/(1+'数据-取费表'!C42),2))</f>
        <v>#N/A</v>
      </c>
      <c r="D60" s="1095" t="s">
        <v>1399</v>
      </c>
      <c r="E60" s="1081" t="s">
        <v>1387</v>
      </c>
      <c r="F60" s="337">
        <f t="shared" ref="F60:F66" si="0">F32</f>
        <v>5.6000000000000001E-2</v>
      </c>
      <c r="I60" s="1643" t="s">
        <v>1530</v>
      </c>
      <c r="J60" s="1644" t="e">
        <f ca="1">IF(OR(M47="住宅",J51&lt;L48,J56="是"),"0",ROUND(J59/(1+J52)^J53,0))</f>
        <v>#N/A</v>
      </c>
      <c r="K60" s="1645" t="s">
        <v>1531</v>
      </c>
      <c r="L60" s="1644" t="e">
        <f ca="1">IF(OR(M47="住宅",L48&lt;J51),0,ROUND(L57*(L58/L59-1),0))</f>
        <v>#N/A</v>
      </c>
      <c r="O60" s="1613" t="s">
        <v>1012</v>
      </c>
      <c r="P60" s="1604" t="s">
        <v>1532</v>
      </c>
      <c r="Q60" s="1605" t="e">
        <f ca="1">L58</f>
        <v>#N/A</v>
      </c>
      <c r="R60" s="1605" t="s">
        <v>1533</v>
      </c>
    </row>
    <row r="61" spans="1:18" s="1569" customFormat="1" ht="13.8" thickBot="1">
      <c r="A61" s="1113" t="s">
        <v>1457</v>
      </c>
      <c r="B61" s="1081" t="s">
        <v>1402</v>
      </c>
      <c r="C61" s="24" t="e">
        <f ca="1">IF(项目基本情况!B11="自然人","——",IF(D61="按租金收入计税",ROUND(C48*F61,2),IF(D61="按房产原值计税",ROUND(C57*F61*0.7,2),INDIRECT("'数据-取费表'!Aj"&amp;$G$1))))</f>
        <v>#N/A</v>
      </c>
      <c r="D61" s="1555" t="s">
        <v>1403</v>
      </c>
      <c r="E61" s="1081" t="s">
        <v>1387</v>
      </c>
      <c r="F61" s="328">
        <f t="shared" si="0"/>
        <v>0.12</v>
      </c>
      <c r="I61" s="1646"/>
      <c r="J61" s="1646"/>
      <c r="K61" s="1646"/>
      <c r="L61" s="1646"/>
      <c r="O61" s="1613" t="s">
        <v>1013</v>
      </c>
      <c r="P61" s="1604" t="str">
        <f>K59</f>
        <v>建筑物剩余耐用年限下的土地年期修正系数Kn</v>
      </c>
      <c r="Q61" s="1605" t="e">
        <f ca="1">L59</f>
        <v>#N/A</v>
      </c>
      <c r="R61" s="1605" t="s">
        <v>1534</v>
      </c>
    </row>
    <row r="62" spans="1:18" s="1569" customFormat="1" ht="13.8" thickBot="1">
      <c r="A62" s="1113" t="s">
        <v>1460</v>
      </c>
      <c r="B62" s="1080" t="s">
        <v>1406</v>
      </c>
      <c r="C62" s="25" t="e">
        <f ca="1">IF(项目基本情况!B11="自然人","——",ROUND(F62*F63/10000,2))</f>
        <v>#N/A</v>
      </c>
      <c r="D62" s="1096" t="s">
        <v>1407</v>
      </c>
      <c r="E62" s="1081" t="s">
        <v>1408</v>
      </c>
      <c r="F62" s="331">
        <f t="shared" si="0"/>
        <v>24</v>
      </c>
      <c r="I62" s="1647" t="s">
        <v>1535</v>
      </c>
      <c r="J62" s="1648" t="s">
        <v>1536</v>
      </c>
      <c r="K62" s="1648" t="s">
        <v>1537</v>
      </c>
      <c r="L62" s="1648" t="s">
        <v>1538</v>
      </c>
      <c r="M62" s="1649" t="s">
        <v>1539</v>
      </c>
      <c r="O62" s="1603" t="s">
        <v>1014</v>
      </c>
      <c r="P62" s="1604" t="s">
        <v>1514</v>
      </c>
      <c r="Q62" s="1605" t="e">
        <f ca="1">Q56+Q57</f>
        <v>#N/A</v>
      </c>
      <c r="R62" s="1605" t="s">
        <v>1015</v>
      </c>
    </row>
    <row r="63" spans="1:18" s="1569" customFormat="1" ht="13.8" thickBot="1">
      <c r="A63" s="332"/>
      <c r="B63" s="1087"/>
      <c r="C63" s="29"/>
      <c r="D63" s="1097"/>
      <c r="E63" s="1081" t="s">
        <v>1412</v>
      </c>
      <c r="F63" s="309" t="e">
        <f t="shared" ca="1" si="0"/>
        <v>#N/A</v>
      </c>
      <c r="I63" s="1647" t="s">
        <v>1541</v>
      </c>
      <c r="J63" s="1648">
        <v>70</v>
      </c>
      <c r="K63" s="1648">
        <v>50</v>
      </c>
      <c r="L63" s="1648">
        <v>80</v>
      </c>
      <c r="M63" s="1650">
        <v>0.02</v>
      </c>
      <c r="O63" s="1588" t="s">
        <v>1542</v>
      </c>
      <c r="P63" s="1566"/>
      <c r="Q63" s="1566"/>
      <c r="R63" s="1566"/>
    </row>
    <row r="64" spans="1:18" s="1569" customFormat="1" ht="13.8" thickBot="1">
      <c r="A64" s="1113" t="s">
        <v>1007</v>
      </c>
      <c r="B64" s="1081" t="s">
        <v>1414</v>
      </c>
      <c r="C64" s="24" t="e">
        <f ca="1">ROUND(C57*F64,1)</f>
        <v>#N/A</v>
      </c>
      <c r="D64" s="1095" t="s">
        <v>1447</v>
      </c>
      <c r="E64" s="1081" t="s">
        <v>1387</v>
      </c>
      <c r="F64" s="334" t="e">
        <f t="shared" ca="1" si="0"/>
        <v>#N/A</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t="e">
        <f ca="1">ROUND(C56*F65,1)</f>
        <v>#N/A</v>
      </c>
      <c r="D65" s="1095" t="s">
        <v>1419</v>
      </c>
      <c r="E65" s="1081" t="s">
        <v>1387</v>
      </c>
      <c r="F65" s="336" t="e">
        <f t="shared" ca="1" si="0"/>
        <v>#N/A</v>
      </c>
      <c r="I65" s="1647" t="s">
        <v>1544</v>
      </c>
      <c r="J65" s="1648">
        <v>40</v>
      </c>
      <c r="K65" s="1648">
        <v>30</v>
      </c>
      <c r="L65" s="1648">
        <v>50</v>
      </c>
      <c r="M65" s="1650">
        <v>0.02</v>
      </c>
      <c r="O65" s="1603" t="s">
        <v>1008</v>
      </c>
      <c r="P65" s="1604" t="s">
        <v>1493</v>
      </c>
      <c r="Q65" s="1605" t="e">
        <f ca="1">C40+J29</f>
        <v>#N/A</v>
      </c>
      <c r="R65" s="1605" t="s">
        <v>1494</v>
      </c>
    </row>
    <row r="66" spans="1:18" s="1569" customFormat="1" ht="16.2" thickBot="1">
      <c r="A66" s="1113" t="s">
        <v>1469</v>
      </c>
      <c r="B66" s="1081" t="s">
        <v>1404</v>
      </c>
      <c r="C66" s="24" t="e">
        <f ca="1">ROUND(C48*F66,1)</f>
        <v>#N/A</v>
      </c>
      <c r="D66" s="1095" t="s">
        <v>1424</v>
      </c>
      <c r="E66" s="1081" t="s">
        <v>1387</v>
      </c>
      <c r="F66" s="318" t="e">
        <f t="shared" ca="1" si="0"/>
        <v>#N/A</v>
      </c>
      <c r="O66" s="1603" t="s">
        <v>1009</v>
      </c>
      <c r="P66" s="1604" t="s">
        <v>1523</v>
      </c>
      <c r="Q66" s="1605" t="e">
        <f ca="1">L60</f>
        <v>#N/A</v>
      </c>
      <c r="R66" s="1605" t="s">
        <v>1546</v>
      </c>
    </row>
    <row r="67" spans="1:18" s="1569" customFormat="1" ht="24.6" thickBot="1">
      <c r="A67" s="1088" t="s">
        <v>999</v>
      </c>
      <c r="B67" s="1098" t="s">
        <v>1428</v>
      </c>
      <c r="C67" s="322" t="e">
        <f ca="1">C48-C58</f>
        <v>#N/A</v>
      </c>
      <c r="D67" s="1094" t="s">
        <v>1429</v>
      </c>
      <c r="E67" s="1099"/>
      <c r="F67" s="1100"/>
      <c r="O67" s="1613" t="s">
        <v>1010</v>
      </c>
      <c r="P67" s="1604" t="s">
        <v>1527</v>
      </c>
      <c r="Q67" s="1651" t="e">
        <f ca="1">L51</f>
        <v>#N/A</v>
      </c>
      <c r="R67" s="1605" t="s">
        <v>1547</v>
      </c>
    </row>
    <row r="68" spans="1:18" s="1569" customFormat="1" ht="16.2" thickBot="1">
      <c r="A68" s="1078" t="s">
        <v>1000</v>
      </c>
      <c r="B68" s="1079" t="s">
        <v>1450</v>
      </c>
      <c r="C68" s="307" t="e">
        <f ca="1">ROUND(C67*(1-((1+F70)/(1+F68))^F69)/(F68-F70),0)</f>
        <v>#N/A</v>
      </c>
      <c r="D68" s="1096" t="s">
        <v>1434</v>
      </c>
      <c r="E68" s="1081" t="s">
        <v>1435</v>
      </c>
      <c r="F68" s="318" t="e">
        <f ca="1">F40</f>
        <v>#N/A</v>
      </c>
      <c r="O68" s="1613" t="s">
        <v>1011</v>
      </c>
      <c r="P68" s="1652" t="s">
        <v>1548</v>
      </c>
      <c r="Q68" s="1605" t="e">
        <f ca="1">ROUND(Q69-Q70*Q71,0)</f>
        <v>#N/A</v>
      </c>
      <c r="R68" s="1605" t="s">
        <v>1019</v>
      </c>
    </row>
    <row r="69" spans="1:18" s="1569" customFormat="1" ht="13.8" thickBot="1">
      <c r="A69" s="1082"/>
      <c r="B69" s="1083"/>
      <c r="C69" s="312"/>
      <c r="D69" s="1101" t="s">
        <v>1438</v>
      </c>
      <c r="E69" s="1081" t="s">
        <v>1439</v>
      </c>
      <c r="F69" s="339" t="e">
        <f ca="1">F41</f>
        <v>#N/A</v>
      </c>
      <c r="O69" s="1613" t="s">
        <v>1016</v>
      </c>
      <c r="P69" s="1652" t="s">
        <v>1549</v>
      </c>
      <c r="Q69" s="1605" t="e">
        <f ca="1">C39</f>
        <v>#N/A</v>
      </c>
      <c r="R69" s="1605" t="s">
        <v>1494</v>
      </c>
    </row>
    <row r="70" spans="1:18" s="1569" customFormat="1" ht="13.8" thickBot="1">
      <c r="A70" s="1085"/>
      <c r="B70" s="1086"/>
      <c r="C70" s="316"/>
      <c r="D70" s="1097"/>
      <c r="E70" s="1081" t="s">
        <v>1442</v>
      </c>
      <c r="F70" s="1184"/>
      <c r="O70" s="1613" t="s">
        <v>1017</v>
      </c>
      <c r="P70" s="1652" t="s">
        <v>1550</v>
      </c>
      <c r="Q70" s="1605" t="e">
        <f ca="1">C13</f>
        <v>#N/A</v>
      </c>
      <c r="R70" s="1605" t="s">
        <v>1494</v>
      </c>
    </row>
    <row r="71" spans="1:18" s="1569" customFormat="1" ht="13.8" thickBot="1">
      <c r="A71" s="1102" t="s">
        <v>1001</v>
      </c>
      <c r="B71" s="1103" t="s">
        <v>1452</v>
      </c>
      <c r="C71" s="342" t="e">
        <f ca="1">ROUND(C68*10000/F71,0)</f>
        <v>#N/A</v>
      </c>
      <c r="D71" s="1104" t="s">
        <v>1453</v>
      </c>
      <c r="E71" s="1105" t="s">
        <v>1454</v>
      </c>
      <c r="F71" s="345" t="e">
        <f ca="1">F43</f>
        <v>#N/A</v>
      </c>
      <c r="O71" s="1613" t="s">
        <v>1018</v>
      </c>
      <c r="P71" s="1652" t="s">
        <v>1551</v>
      </c>
      <c r="Q71" s="1616" t="e">
        <f ca="1">C76</f>
        <v>#N/A</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#N/A</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#N/A</v>
      </c>
      <c r="R74" s="1605" t="s">
        <v>1534</v>
      </c>
    </row>
    <row r="75" spans="1:18" ht="13.8" thickBot="1">
      <c r="A75" s="1569"/>
      <c r="B75" s="346" t="s">
        <v>1471</v>
      </c>
      <c r="C75" s="347" t="e">
        <f ca="1">ROUND(C13*C76,0)</f>
        <v>#N/A</v>
      </c>
      <c r="D75" s="1569"/>
      <c r="E75" s="1569"/>
      <c r="F75" s="1569"/>
      <c r="K75" s="1587"/>
      <c r="L75" s="1569"/>
      <c r="O75" s="1603" t="s">
        <v>1014</v>
      </c>
      <c r="P75" s="1604" t="s">
        <v>1514</v>
      </c>
      <c r="Q75" s="1605" t="e">
        <f ca="1">Q65+Q66</f>
        <v>#N/A</v>
      </c>
      <c r="R75" s="1605" t="s">
        <v>1015</v>
      </c>
    </row>
    <row r="76" spans="1:18">
      <c r="B76" s="348" t="s">
        <v>1472</v>
      </c>
      <c r="C76" s="349" t="e">
        <f ca="1">INDIRECT("'数据-取费表'!j"&amp;$G$1)</f>
        <v>#N/A</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#N/A</v>
      </c>
    </row>
    <row r="80" spans="1:18">
      <c r="B80" s="346" t="s">
        <v>1476</v>
      </c>
      <c r="C80" s="280" t="e">
        <f ca="1">ROUND(C75/C39,3)</f>
        <v>#N/A</v>
      </c>
    </row>
    <row r="81" spans="2:3">
      <c r="B81" s="276" t="s">
        <v>1477</v>
      </c>
      <c r="C81" s="244"/>
    </row>
    <row r="82" spans="2:3">
      <c r="B82" s="279" t="s">
        <v>1478</v>
      </c>
      <c r="C82" s="281" t="e">
        <f ca="1">1-C83</f>
        <v>#N/A</v>
      </c>
    </row>
    <row r="83" spans="2:3">
      <c r="B83" s="279" t="s">
        <v>1479</v>
      </c>
      <c r="C83" s="280" t="e">
        <f ca="1">ROUND(C13/C40,3)</f>
        <v>#N/A</v>
      </c>
    </row>
  </sheetData>
  <sheetProtection password="CEE9" sheet="1" objects="1" scenarios="1" formatCells="0" formatColumns="0" formatRows="0"/>
  <mergeCells count="3">
    <mergeCell ref="B6:B9"/>
    <mergeCell ref="I6:I9"/>
    <mergeCell ref="K53:L53"/>
  </mergeCells>
  <phoneticPr fontId="141"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6" t="s">
        <v>183</v>
      </c>
      <c r="B18" s="821" t="s">
        <v>560</v>
      </c>
      <c r="C18" s="822" t="s">
        <v>561</v>
      </c>
      <c r="D18" s="823"/>
      <c r="E18" s="821">
        <v>1</v>
      </c>
      <c r="F18" s="824" t="s">
        <v>562</v>
      </c>
      <c r="G18" s="825"/>
      <c r="H18" s="817"/>
      <c r="I18" s="817"/>
    </row>
    <row r="19" spans="1:9" s="826" customFormat="1" ht="19.5" customHeight="1">
      <c r="A19" s="3396"/>
      <c r="B19" s="3396" t="s">
        <v>563</v>
      </c>
      <c r="C19" s="822" t="s">
        <v>564</v>
      </c>
      <c r="D19" s="823"/>
      <c r="E19" s="821">
        <v>0.9</v>
      </c>
      <c r="F19" s="824" t="s">
        <v>565</v>
      </c>
      <c r="G19" s="825"/>
      <c r="H19" s="817"/>
      <c r="I19" s="817"/>
    </row>
    <row r="20" spans="1:9" s="826" customFormat="1" ht="19.5" customHeight="1">
      <c r="A20" s="3396"/>
      <c r="B20" s="3396"/>
      <c r="C20" s="822" t="s">
        <v>566</v>
      </c>
      <c r="D20" s="823"/>
      <c r="E20" s="821">
        <v>1.1000000000000001</v>
      </c>
      <c r="F20" s="824" t="s">
        <v>567</v>
      </c>
      <c r="G20" s="825"/>
      <c r="H20" s="817"/>
      <c r="I20" s="817"/>
    </row>
    <row r="21" spans="1:9" s="826" customFormat="1" ht="19.5" customHeight="1">
      <c r="A21" s="3396"/>
      <c r="B21" s="3396"/>
      <c r="C21" s="822" t="s">
        <v>568</v>
      </c>
      <c r="D21" s="823"/>
      <c r="E21" s="821">
        <v>0.8</v>
      </c>
      <c r="F21" s="824" t="s">
        <v>569</v>
      </c>
      <c r="G21" s="825"/>
      <c r="H21" s="817"/>
      <c r="I21" s="817"/>
    </row>
    <row r="22" spans="1:9" s="826" customFormat="1" ht="19.5" customHeight="1">
      <c r="A22" s="3396"/>
      <c r="B22" s="3396"/>
      <c r="C22" s="822" t="s">
        <v>570</v>
      </c>
      <c r="D22" s="823"/>
      <c r="E22" s="821">
        <v>0.5</v>
      </c>
      <c r="F22" s="824"/>
      <c r="G22" s="825"/>
      <c r="H22" s="817"/>
      <c r="I22" s="817"/>
    </row>
    <row r="23" spans="1:9" s="826" customFormat="1" ht="19.5" customHeight="1">
      <c r="A23" s="3396" t="s">
        <v>184</v>
      </c>
      <c r="B23" s="821" t="s">
        <v>560</v>
      </c>
      <c r="C23" s="822" t="s">
        <v>571</v>
      </c>
      <c r="D23" s="823"/>
      <c r="E23" s="821">
        <v>1</v>
      </c>
      <c r="F23" s="824" t="s">
        <v>572</v>
      </c>
      <c r="G23" s="825"/>
      <c r="H23" s="817"/>
      <c r="I23" s="817"/>
    </row>
    <row r="24" spans="1:9" s="826" customFormat="1" ht="19.5" customHeight="1">
      <c r="A24" s="3396"/>
      <c r="B24" s="3396" t="s">
        <v>563</v>
      </c>
      <c r="C24" s="822" t="s">
        <v>573</v>
      </c>
      <c r="D24" s="823"/>
      <c r="E24" s="821">
        <v>0.5</v>
      </c>
      <c r="F24" s="824"/>
      <c r="G24" s="825"/>
      <c r="H24" s="817"/>
      <c r="I24" s="817"/>
    </row>
    <row r="25" spans="1:9" s="826" customFormat="1" ht="19.5" customHeight="1">
      <c r="A25" s="3396"/>
      <c r="B25" s="3396"/>
      <c r="C25" s="822" t="s">
        <v>574</v>
      </c>
      <c r="D25" s="823"/>
      <c r="E25" s="821">
        <v>1.1000000000000001</v>
      </c>
      <c r="F25" s="824"/>
      <c r="G25" s="825"/>
      <c r="H25" s="817"/>
      <c r="I25" s="817"/>
    </row>
    <row r="26" spans="1:9" s="826" customFormat="1" ht="19.5" customHeight="1">
      <c r="A26" s="3396"/>
      <c r="B26" s="3396"/>
      <c r="C26" s="822" t="s">
        <v>575</v>
      </c>
      <c r="D26" s="823"/>
      <c r="E26" s="821">
        <v>1.1000000000000001</v>
      </c>
      <c r="F26" s="824"/>
      <c r="G26" s="825"/>
      <c r="H26" s="817"/>
      <c r="I26" s="817"/>
    </row>
    <row r="27" spans="1:9" s="826" customFormat="1" ht="19.5" customHeight="1">
      <c r="A27" s="3396"/>
      <c r="B27" s="3396"/>
      <c r="C27" s="822" t="s">
        <v>576</v>
      </c>
      <c r="D27" s="823"/>
      <c r="E27" s="821">
        <v>0.9</v>
      </c>
      <c r="F27" s="824" t="s">
        <v>577</v>
      </c>
      <c r="G27" s="825"/>
      <c r="H27" s="817"/>
      <c r="I27" s="817"/>
    </row>
    <row r="28" spans="1:9" s="826" customFormat="1" ht="19.5" customHeight="1">
      <c r="A28" s="3396"/>
      <c r="B28" s="3396"/>
      <c r="C28" s="822" t="s">
        <v>578</v>
      </c>
      <c r="D28" s="823"/>
      <c r="E28" s="821">
        <v>0.9</v>
      </c>
      <c r="F28" s="824" t="s">
        <v>579</v>
      </c>
      <c r="G28" s="825"/>
      <c r="H28" s="817"/>
      <c r="I28" s="817"/>
    </row>
    <row r="29" spans="1:9" s="826" customFormat="1" ht="19.5" customHeight="1">
      <c r="A29" s="3396"/>
      <c r="B29" s="3396"/>
      <c r="C29" s="822" t="s">
        <v>580</v>
      </c>
      <c r="D29" s="823"/>
      <c r="E29" s="821">
        <v>0.9</v>
      </c>
      <c r="F29" s="824" t="s">
        <v>581</v>
      </c>
      <c r="G29" s="825"/>
      <c r="H29" s="817"/>
      <c r="I29" s="817"/>
    </row>
    <row r="30" spans="1:9" s="826" customFormat="1" ht="19.5" customHeight="1">
      <c r="A30" s="3396"/>
      <c r="B30" s="3396"/>
      <c r="C30" s="822" t="s">
        <v>582</v>
      </c>
      <c r="D30" s="823"/>
      <c r="E30" s="821">
        <v>0.9</v>
      </c>
      <c r="F30" s="824" t="s">
        <v>583</v>
      </c>
      <c r="G30" s="825"/>
      <c r="H30" s="817"/>
      <c r="I30" s="817"/>
    </row>
    <row r="31" spans="1:9" s="826" customFormat="1" ht="19.5" customHeight="1">
      <c r="A31" s="3396"/>
      <c r="B31" s="3396"/>
      <c r="C31" s="822" t="s">
        <v>584</v>
      </c>
      <c r="D31" s="823"/>
      <c r="E31" s="821">
        <v>0.8</v>
      </c>
      <c r="F31" s="824" t="s">
        <v>585</v>
      </c>
      <c r="G31" s="825"/>
      <c r="H31" s="817"/>
      <c r="I31" s="817"/>
    </row>
    <row r="32" spans="1:9" s="826" customFormat="1" ht="19.5" customHeight="1">
      <c r="A32" s="3396"/>
      <c r="B32" s="3396"/>
      <c r="C32" s="822" t="s">
        <v>586</v>
      </c>
      <c r="D32" s="823"/>
      <c r="E32" s="821">
        <v>0.8</v>
      </c>
      <c r="F32" s="824" t="s">
        <v>587</v>
      </c>
      <c r="G32" s="825"/>
      <c r="H32" s="817"/>
      <c r="I32" s="817"/>
    </row>
    <row r="33" spans="1:9" s="826" customFormat="1" ht="19.5" customHeight="1">
      <c r="A33" s="3396" t="s">
        <v>185</v>
      </c>
      <c r="B33" s="821" t="s">
        <v>560</v>
      </c>
      <c r="C33" s="822" t="s">
        <v>588</v>
      </c>
      <c r="D33" s="823"/>
      <c r="E33" s="821">
        <v>1</v>
      </c>
      <c r="F33" s="824" t="s">
        <v>589</v>
      </c>
      <c r="G33" s="825"/>
      <c r="H33" s="817"/>
      <c r="I33" s="817"/>
    </row>
    <row r="34" spans="1:9" s="826" customFormat="1" ht="19.5" customHeight="1">
      <c r="A34" s="3396"/>
      <c r="B34" s="821" t="s">
        <v>563</v>
      </c>
      <c r="C34" s="822" t="s">
        <v>590</v>
      </c>
      <c r="D34" s="823"/>
      <c r="E34" s="821">
        <v>1.5</v>
      </c>
      <c r="F34" s="824" t="s">
        <v>591</v>
      </c>
      <c r="G34" s="825"/>
      <c r="H34" s="817"/>
      <c r="I34" s="817"/>
    </row>
    <row r="35" spans="1:9" s="826" customFormat="1" ht="19.5" customHeight="1">
      <c r="A35" s="3396" t="s">
        <v>186</v>
      </c>
      <c r="B35" s="821" t="s">
        <v>560</v>
      </c>
      <c r="C35" s="822" t="s">
        <v>592</v>
      </c>
      <c r="D35" s="823"/>
      <c r="E35" s="821">
        <v>1</v>
      </c>
      <c r="F35" s="824" t="s">
        <v>593</v>
      </c>
      <c r="G35" s="825"/>
      <c r="H35" s="817"/>
      <c r="I35" s="817"/>
    </row>
    <row r="36" spans="1:9" s="826" customFormat="1" ht="19.5" customHeight="1">
      <c r="A36" s="3396"/>
      <c r="B36" s="3396" t="s">
        <v>563</v>
      </c>
      <c r="C36" s="822" t="s">
        <v>594</v>
      </c>
      <c r="D36" s="823"/>
      <c r="E36" s="821">
        <v>1</v>
      </c>
      <c r="F36" s="824" t="s">
        <v>595</v>
      </c>
      <c r="G36" s="825"/>
      <c r="H36" s="817"/>
      <c r="I36" s="817"/>
    </row>
    <row r="37" spans="1:9" s="826" customFormat="1" ht="19.5" customHeight="1">
      <c r="A37" s="3396"/>
      <c r="B37" s="3396"/>
      <c r="C37" s="822" t="s">
        <v>596</v>
      </c>
      <c r="D37" s="823"/>
      <c r="E37" s="821">
        <v>1.5</v>
      </c>
      <c r="F37" s="824" t="s">
        <v>597</v>
      </c>
      <c r="G37" s="825"/>
      <c r="H37" s="817"/>
      <c r="I37" s="817"/>
    </row>
    <row r="38" spans="1:9" s="826" customFormat="1" ht="19.5" customHeight="1">
      <c r="A38" s="3396"/>
      <c r="B38" s="3396"/>
      <c r="C38" s="822" t="s">
        <v>598</v>
      </c>
      <c r="D38" s="823"/>
      <c r="E38" s="821">
        <v>1</v>
      </c>
      <c r="F38" s="824" t="s">
        <v>599</v>
      </c>
      <c r="G38" s="825"/>
      <c r="H38" s="817"/>
      <c r="I38" s="817"/>
    </row>
    <row r="39" spans="1:9" s="826" customFormat="1" ht="19.5" customHeight="1">
      <c r="A39" s="3396"/>
      <c r="B39" s="339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396" t="s">
        <v>614</v>
      </c>
      <c r="C61" s="757" t="s">
        <v>615</v>
      </c>
      <c r="D61" s="757" t="s">
        <v>616</v>
      </c>
      <c r="E61" s="834">
        <v>0.5</v>
      </c>
      <c r="F61" s="821">
        <v>80</v>
      </c>
    </row>
    <row r="62" spans="1:8" s="817" customFormat="1" ht="36">
      <c r="A62" s="821">
        <v>2</v>
      </c>
      <c r="B62" s="3396"/>
      <c r="C62" s="757" t="s">
        <v>617</v>
      </c>
      <c r="D62" s="757" t="s">
        <v>618</v>
      </c>
      <c r="E62" s="834">
        <v>0.5</v>
      </c>
      <c r="F62" s="821">
        <v>80</v>
      </c>
    </row>
    <row r="63" spans="1:8" s="817" customFormat="1" ht="48">
      <c r="A63" s="821">
        <v>3</v>
      </c>
      <c r="B63" s="3396"/>
      <c r="C63" s="757" t="s">
        <v>619</v>
      </c>
      <c r="D63" s="757" t="s">
        <v>620</v>
      </c>
      <c r="E63" s="834">
        <v>0.5</v>
      </c>
      <c r="F63" s="821">
        <v>80</v>
      </c>
    </row>
    <row r="64" spans="1:8" s="817" customFormat="1" ht="48">
      <c r="A64" s="821">
        <v>4</v>
      </c>
      <c r="B64" s="3396"/>
      <c r="C64" s="757" t="s">
        <v>621</v>
      </c>
      <c r="D64" s="757" t="s">
        <v>622</v>
      </c>
      <c r="E64" s="834">
        <v>0.4</v>
      </c>
      <c r="F64" s="821">
        <v>60</v>
      </c>
    </row>
    <row r="65" spans="1:6" s="817" customFormat="1" ht="48">
      <c r="A65" s="821">
        <v>5</v>
      </c>
      <c r="B65" s="3396"/>
      <c r="C65" s="757" t="s">
        <v>623</v>
      </c>
      <c r="D65" s="757" t="s">
        <v>624</v>
      </c>
      <c r="E65" s="834">
        <v>0.2</v>
      </c>
      <c r="F65" s="821">
        <v>30</v>
      </c>
    </row>
    <row r="66" spans="1:6" s="817" customFormat="1" ht="48">
      <c r="A66" s="821">
        <v>6</v>
      </c>
      <c r="B66" s="3396"/>
      <c r="C66" s="757" t="s">
        <v>625</v>
      </c>
      <c r="D66" s="757" t="s">
        <v>626</v>
      </c>
      <c r="E66" s="834">
        <v>0.3</v>
      </c>
      <c r="F66" s="821">
        <v>50</v>
      </c>
    </row>
    <row r="67" spans="1:6" s="817" customFormat="1" ht="48">
      <c r="A67" s="821">
        <v>7</v>
      </c>
      <c r="B67" s="3396"/>
      <c r="C67" s="757" t="s">
        <v>627</v>
      </c>
      <c r="D67" s="757" t="s">
        <v>628</v>
      </c>
      <c r="E67" s="834">
        <v>0.2</v>
      </c>
      <c r="F67" s="821">
        <v>30</v>
      </c>
    </row>
    <row r="68" spans="1:6" s="817" customFormat="1" ht="48">
      <c r="A68" s="821">
        <v>8</v>
      </c>
      <c r="B68" s="3396"/>
      <c r="C68" s="757" t="s">
        <v>629</v>
      </c>
      <c r="D68" s="757" t="s">
        <v>630</v>
      </c>
      <c r="E68" s="834">
        <v>0.2</v>
      </c>
      <c r="F68" s="821">
        <v>30</v>
      </c>
    </row>
    <row r="69" spans="1:6" s="817" customFormat="1" ht="48">
      <c r="A69" s="821">
        <v>9</v>
      </c>
      <c r="B69" s="3396"/>
      <c r="C69" s="757" t="s">
        <v>631</v>
      </c>
      <c r="D69" s="757" t="s">
        <v>632</v>
      </c>
      <c r="E69" s="834">
        <v>0.2</v>
      </c>
      <c r="F69" s="821">
        <v>30</v>
      </c>
    </row>
    <row r="70" spans="1:6" s="817" customFormat="1" ht="60">
      <c r="A70" s="821">
        <v>10</v>
      </c>
      <c r="B70" s="3396"/>
      <c r="C70" s="757" t="s">
        <v>633</v>
      </c>
      <c r="D70" s="757" t="s">
        <v>634</v>
      </c>
      <c r="E70" s="834">
        <v>0.2</v>
      </c>
      <c r="F70" s="821">
        <v>30</v>
      </c>
    </row>
    <row r="71" spans="1:6" s="817" customFormat="1" ht="60">
      <c r="A71" s="821">
        <v>11</v>
      </c>
      <c r="B71" s="3396"/>
      <c r="C71" s="757" t="s">
        <v>635</v>
      </c>
      <c r="D71" s="757" t="s">
        <v>636</v>
      </c>
      <c r="E71" s="834">
        <v>0.2</v>
      </c>
      <c r="F71" s="821">
        <v>30</v>
      </c>
    </row>
    <row r="72" spans="1:6" s="817" customFormat="1" ht="36">
      <c r="A72" s="821">
        <v>12</v>
      </c>
      <c r="B72" s="3396"/>
      <c r="C72" s="757" t="s">
        <v>637</v>
      </c>
      <c r="D72" s="757" t="s">
        <v>638</v>
      </c>
      <c r="E72" s="834">
        <v>0.5</v>
      </c>
      <c r="F72" s="821">
        <v>80</v>
      </c>
    </row>
    <row r="73" spans="1:6" s="817" customFormat="1" ht="36">
      <c r="A73" s="821">
        <v>13</v>
      </c>
      <c r="B73" s="3396"/>
      <c r="C73" s="757" t="s">
        <v>639</v>
      </c>
      <c r="D73" s="757" t="s">
        <v>640</v>
      </c>
      <c r="E73" s="834">
        <v>0.4</v>
      </c>
      <c r="F73" s="821">
        <v>60</v>
      </c>
    </row>
    <row r="74" spans="1:6" s="817" customFormat="1" ht="36">
      <c r="A74" s="821">
        <v>14</v>
      </c>
      <c r="B74" s="3396"/>
      <c r="C74" s="757" t="s">
        <v>641</v>
      </c>
      <c r="D74" s="757" t="s">
        <v>642</v>
      </c>
      <c r="E74" s="834">
        <v>0.2</v>
      </c>
      <c r="F74" s="821">
        <v>30</v>
      </c>
    </row>
    <row r="75" spans="1:6" s="817" customFormat="1" ht="36">
      <c r="A75" s="821">
        <v>15</v>
      </c>
      <c r="B75" s="3396"/>
      <c r="C75" s="757" t="s">
        <v>643</v>
      </c>
      <c r="D75" s="757" t="s">
        <v>644</v>
      </c>
      <c r="E75" s="834">
        <v>0.2</v>
      </c>
      <c r="F75" s="821">
        <v>30</v>
      </c>
    </row>
    <row r="76" spans="1:6" s="817" customFormat="1" ht="36">
      <c r="A76" s="821">
        <v>16</v>
      </c>
      <c r="B76" s="3396" t="s">
        <v>645</v>
      </c>
      <c r="C76" s="757" t="s">
        <v>646</v>
      </c>
      <c r="D76" s="757" t="s">
        <v>647</v>
      </c>
      <c r="E76" s="834">
        <v>0.5</v>
      </c>
      <c r="F76" s="821">
        <v>80</v>
      </c>
    </row>
    <row r="77" spans="1:6" s="817" customFormat="1" ht="36">
      <c r="A77" s="821">
        <v>17</v>
      </c>
      <c r="B77" s="3396"/>
      <c r="C77" s="757" t="s">
        <v>648</v>
      </c>
      <c r="D77" s="757" t="s">
        <v>649</v>
      </c>
      <c r="E77" s="834">
        <v>0.5</v>
      </c>
      <c r="F77" s="821">
        <v>80</v>
      </c>
    </row>
    <row r="78" spans="1:6" s="817" customFormat="1" ht="36">
      <c r="A78" s="821">
        <v>18</v>
      </c>
      <c r="B78" s="3396"/>
      <c r="C78" s="757" t="s">
        <v>650</v>
      </c>
      <c r="D78" s="757" t="s">
        <v>651</v>
      </c>
      <c r="E78" s="834">
        <v>0.2</v>
      </c>
      <c r="F78" s="821">
        <v>30</v>
      </c>
    </row>
    <row r="79" spans="1:6" s="817" customFormat="1" ht="36">
      <c r="A79" s="821">
        <v>19</v>
      </c>
      <c r="B79" s="3396"/>
      <c r="C79" s="757" t="s">
        <v>652</v>
      </c>
      <c r="D79" s="757" t="s">
        <v>653</v>
      </c>
      <c r="E79" s="834">
        <v>0.5</v>
      </c>
      <c r="F79" s="821">
        <v>80</v>
      </c>
    </row>
    <row r="80" spans="1:6" s="817" customFormat="1" ht="36">
      <c r="A80" s="821">
        <v>20</v>
      </c>
      <c r="B80" s="3396"/>
      <c r="C80" s="757" t="s">
        <v>654</v>
      </c>
      <c r="D80" s="757" t="s">
        <v>655</v>
      </c>
      <c r="E80" s="834">
        <v>0.2</v>
      </c>
      <c r="F80" s="821">
        <v>30</v>
      </c>
    </row>
    <row r="81" spans="1:6" s="817" customFormat="1" ht="36">
      <c r="A81" s="821">
        <v>21</v>
      </c>
      <c r="B81" s="3396"/>
      <c r="C81" s="757" t="s">
        <v>656</v>
      </c>
      <c r="D81" s="757" t="s">
        <v>657</v>
      </c>
      <c r="E81" s="834">
        <v>0.2</v>
      </c>
      <c r="F81" s="821">
        <v>30</v>
      </c>
    </row>
    <row r="82" spans="1:6" s="817" customFormat="1" ht="60">
      <c r="A82" s="821">
        <v>22</v>
      </c>
      <c r="B82" s="3396"/>
      <c r="C82" s="757" t="s">
        <v>658</v>
      </c>
      <c r="D82" s="757" t="s">
        <v>659</v>
      </c>
      <c r="E82" s="834">
        <v>0.2</v>
      </c>
      <c r="F82" s="821">
        <v>30</v>
      </c>
    </row>
    <row r="83" spans="1:6" s="817" customFormat="1" ht="60">
      <c r="A83" s="821">
        <v>23</v>
      </c>
      <c r="B83" s="3396"/>
      <c r="C83" s="757" t="s">
        <v>660</v>
      </c>
      <c r="D83" s="757" t="s">
        <v>661</v>
      </c>
      <c r="E83" s="834">
        <v>0.2</v>
      </c>
      <c r="F83" s="821">
        <v>30</v>
      </c>
    </row>
    <row r="84" spans="1:6" s="817" customFormat="1" ht="48">
      <c r="A84" s="821">
        <v>24</v>
      </c>
      <c r="B84" s="3396"/>
      <c r="C84" s="757" t="s">
        <v>662</v>
      </c>
      <c r="D84" s="757" t="s">
        <v>663</v>
      </c>
      <c r="E84" s="834">
        <v>0.2</v>
      </c>
      <c r="F84" s="821">
        <v>30</v>
      </c>
    </row>
    <row r="85" spans="1:6" s="817" customFormat="1" ht="36">
      <c r="A85" s="821">
        <v>25</v>
      </c>
      <c r="B85" s="3396"/>
      <c r="C85" s="757" t="s">
        <v>664</v>
      </c>
      <c r="D85" s="757" t="s">
        <v>665</v>
      </c>
      <c r="E85" s="834">
        <v>0.5</v>
      </c>
      <c r="F85" s="821">
        <v>80</v>
      </c>
    </row>
    <row r="86" spans="1:6" s="817" customFormat="1" ht="36">
      <c r="A86" s="821">
        <v>26</v>
      </c>
      <c r="B86" s="3396"/>
      <c r="C86" s="757" t="s">
        <v>666</v>
      </c>
      <c r="D86" s="757" t="s">
        <v>667</v>
      </c>
      <c r="E86" s="834">
        <v>0.2</v>
      </c>
      <c r="F86" s="821">
        <v>30</v>
      </c>
    </row>
    <row r="87" spans="1:6" s="817" customFormat="1" ht="36">
      <c r="A87" s="821">
        <v>27</v>
      </c>
      <c r="B87" s="3396"/>
      <c r="C87" s="757" t="s">
        <v>668</v>
      </c>
      <c r="D87" s="757" t="s">
        <v>669</v>
      </c>
      <c r="E87" s="834">
        <v>0.2</v>
      </c>
      <c r="F87" s="821">
        <v>30</v>
      </c>
    </row>
    <row r="88" spans="1:6" s="817" customFormat="1" ht="36">
      <c r="A88" s="821">
        <v>28</v>
      </c>
      <c r="B88" s="3396"/>
      <c r="C88" s="757" t="s">
        <v>670</v>
      </c>
      <c r="D88" s="757" t="s">
        <v>671</v>
      </c>
      <c r="E88" s="834">
        <v>0.2</v>
      </c>
      <c r="F88" s="821">
        <v>30</v>
      </c>
    </row>
    <row r="89" spans="1:6" s="817" customFormat="1" ht="36">
      <c r="A89" s="821">
        <v>29</v>
      </c>
      <c r="B89" s="3396"/>
      <c r="C89" s="757" t="s">
        <v>672</v>
      </c>
      <c r="D89" s="757" t="s">
        <v>673</v>
      </c>
      <c r="E89" s="834">
        <v>0.2</v>
      </c>
      <c r="F89" s="821">
        <v>30</v>
      </c>
    </row>
    <row r="90" spans="1:6" s="817" customFormat="1" ht="36">
      <c r="A90" s="821">
        <v>30</v>
      </c>
      <c r="B90" s="3396"/>
      <c r="C90" s="757" t="s">
        <v>674</v>
      </c>
      <c r="D90" s="757" t="s">
        <v>675</v>
      </c>
      <c r="E90" s="834">
        <v>0.2</v>
      </c>
      <c r="F90" s="821">
        <v>30</v>
      </c>
    </row>
    <row r="91" spans="1:6" s="817" customFormat="1" ht="48">
      <c r="A91" s="821">
        <v>31</v>
      </c>
      <c r="B91" s="3396"/>
      <c r="C91" s="757" t="s">
        <v>676</v>
      </c>
      <c r="D91" s="757" t="s">
        <v>677</v>
      </c>
      <c r="E91" s="834">
        <v>0.2</v>
      </c>
      <c r="F91" s="821">
        <v>30</v>
      </c>
    </row>
    <row r="92" spans="1:6" s="817" customFormat="1" ht="36">
      <c r="A92" s="821">
        <v>32</v>
      </c>
      <c r="B92" s="3396" t="s">
        <v>678</v>
      </c>
      <c r="C92" s="821" t="s">
        <v>679</v>
      </c>
      <c r="D92" s="757" t="s">
        <v>680</v>
      </c>
      <c r="E92" s="834">
        <v>0.2</v>
      </c>
      <c r="F92" s="821">
        <v>30</v>
      </c>
    </row>
    <row r="93" spans="1:6" s="817" customFormat="1" ht="36">
      <c r="A93" s="821">
        <v>33</v>
      </c>
      <c r="B93" s="3396"/>
      <c r="C93" s="821" t="s">
        <v>681</v>
      </c>
      <c r="D93" s="757" t="s">
        <v>682</v>
      </c>
      <c r="E93" s="834">
        <v>0.2</v>
      </c>
      <c r="F93" s="821">
        <v>30</v>
      </c>
    </row>
    <row r="94" spans="1:6" s="817" customFormat="1" ht="60">
      <c r="A94" s="821">
        <v>34</v>
      </c>
      <c r="B94" s="3396"/>
      <c r="C94" s="821" t="s">
        <v>683</v>
      </c>
      <c r="D94" s="757" t="s">
        <v>684</v>
      </c>
      <c r="E94" s="834">
        <v>0.2</v>
      </c>
      <c r="F94" s="821">
        <v>30</v>
      </c>
    </row>
    <row r="95" spans="1:6" s="817" customFormat="1" ht="48">
      <c r="A95" s="821">
        <v>35</v>
      </c>
      <c r="B95" s="3396"/>
      <c r="C95" s="821" t="s">
        <v>685</v>
      </c>
      <c r="D95" s="757" t="s">
        <v>686</v>
      </c>
      <c r="E95" s="834">
        <v>0.2</v>
      </c>
      <c r="F95" s="821">
        <v>30</v>
      </c>
    </row>
    <row r="96" spans="1:6" s="817" customFormat="1" ht="72">
      <c r="A96" s="821">
        <v>36</v>
      </c>
      <c r="B96" s="3396"/>
      <c r="C96" s="757" t="s">
        <v>687</v>
      </c>
      <c r="D96" s="757" t="s">
        <v>688</v>
      </c>
      <c r="E96" s="834">
        <v>0.2</v>
      </c>
      <c r="F96" s="821">
        <v>30</v>
      </c>
    </row>
    <row r="97" spans="1:6" s="817" customFormat="1" ht="36">
      <c r="A97" s="821">
        <v>37</v>
      </c>
      <c r="B97" s="3396"/>
      <c r="C97" s="821" t="s">
        <v>689</v>
      </c>
      <c r="D97" s="757" t="s">
        <v>690</v>
      </c>
      <c r="E97" s="834">
        <v>0.2</v>
      </c>
      <c r="F97" s="821">
        <v>30</v>
      </c>
    </row>
    <row r="98" spans="1:6" s="817" customFormat="1" ht="36">
      <c r="A98" s="821">
        <v>38</v>
      </c>
      <c r="B98" s="3396"/>
      <c r="C98" s="821" t="s">
        <v>691</v>
      </c>
      <c r="D98" s="757" t="s">
        <v>692</v>
      </c>
      <c r="E98" s="834">
        <v>0.2</v>
      </c>
      <c r="F98" s="821">
        <v>30</v>
      </c>
    </row>
    <row r="99" spans="1:6" s="817" customFormat="1" ht="36">
      <c r="A99" s="821">
        <v>39</v>
      </c>
      <c r="B99" s="3396" t="s">
        <v>693</v>
      </c>
      <c r="C99" s="821" t="s">
        <v>694</v>
      </c>
      <c r="D99" s="757" t="s">
        <v>695</v>
      </c>
      <c r="E99" s="834">
        <v>0.3</v>
      </c>
      <c r="F99" s="821">
        <v>50</v>
      </c>
    </row>
    <row r="100" spans="1:6" s="817" customFormat="1" ht="36">
      <c r="A100" s="821">
        <v>40</v>
      </c>
      <c r="B100" s="3396"/>
      <c r="C100" s="821" t="s">
        <v>696</v>
      </c>
      <c r="D100" s="757" t="s">
        <v>697</v>
      </c>
      <c r="E100" s="834">
        <v>0.2</v>
      </c>
      <c r="F100" s="821">
        <v>30</v>
      </c>
    </row>
    <row r="101" spans="1:6" s="817" customFormat="1" ht="36">
      <c r="A101" s="821">
        <v>41</v>
      </c>
      <c r="B101" s="3396"/>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396" t="s">
        <v>708</v>
      </c>
      <c r="C105" s="821" t="s">
        <v>709</v>
      </c>
      <c r="D105" s="757" t="s">
        <v>710</v>
      </c>
      <c r="E105" s="834">
        <v>0.2</v>
      </c>
      <c r="F105" s="821">
        <v>30</v>
      </c>
    </row>
    <row r="106" spans="1:6" s="817" customFormat="1" ht="48">
      <c r="A106" s="821">
        <v>46</v>
      </c>
      <c r="B106" s="3396"/>
      <c r="C106" s="821" t="s">
        <v>711</v>
      </c>
      <c r="D106" s="757" t="s">
        <v>712</v>
      </c>
      <c r="E106" s="834">
        <v>0.2</v>
      </c>
      <c r="F106" s="821">
        <v>30</v>
      </c>
    </row>
    <row r="107" spans="1:6" s="817" customFormat="1" ht="36">
      <c r="A107" s="821">
        <v>47</v>
      </c>
      <c r="B107" s="3396" t="s">
        <v>713</v>
      </c>
      <c r="C107" s="821" t="s">
        <v>714</v>
      </c>
      <c r="D107" s="757" t="s">
        <v>715</v>
      </c>
      <c r="E107" s="834">
        <v>0.3</v>
      </c>
      <c r="F107" s="821">
        <v>50</v>
      </c>
    </row>
    <row r="108" spans="1:6" s="817" customFormat="1" ht="48">
      <c r="A108" s="821">
        <v>48</v>
      </c>
      <c r="B108" s="339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396" t="s">
        <v>724</v>
      </c>
      <c r="C111" s="821" t="s">
        <v>725</v>
      </c>
      <c r="D111" s="757" t="s">
        <v>726</v>
      </c>
      <c r="E111" s="834">
        <v>0.2</v>
      </c>
      <c r="F111" s="821">
        <v>30</v>
      </c>
    </row>
    <row r="112" spans="1:6" s="817" customFormat="1" ht="36">
      <c r="A112" s="821">
        <v>52</v>
      </c>
      <c r="B112" s="3396"/>
      <c r="C112" s="821" t="s">
        <v>727</v>
      </c>
      <c r="D112" s="757" t="s">
        <v>728</v>
      </c>
      <c r="E112" s="834">
        <v>0.2</v>
      </c>
      <c r="F112" s="821">
        <v>30</v>
      </c>
    </row>
    <row r="113" spans="1:6" s="817" customFormat="1" ht="36">
      <c r="A113" s="821">
        <v>53</v>
      </c>
      <c r="B113" s="3396"/>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396" t="s">
        <v>737</v>
      </c>
      <c r="C116" s="821" t="s">
        <v>738</v>
      </c>
      <c r="D116" s="757" t="s">
        <v>739</v>
      </c>
      <c r="E116" s="834">
        <v>0.2</v>
      </c>
      <c r="F116" s="821">
        <v>30</v>
      </c>
    </row>
    <row r="117" spans="1:6" ht="36">
      <c r="A117" s="821">
        <v>57</v>
      </c>
      <c r="B117" s="3396"/>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3" customWidth="1"/>
    <col min="2" max="2" width="12.44140625" style="1663" customWidth="1"/>
    <col min="3" max="3" width="12.109375" style="1663" customWidth="1"/>
    <col min="4" max="4" width="14.109375" style="1663" customWidth="1"/>
    <col min="5" max="5" width="12.44140625" style="1663" customWidth="1"/>
    <col min="6" max="16384" width="9" style="1663"/>
  </cols>
  <sheetData>
    <row r="1" spans="1:16" ht="21.6">
      <c r="A1" s="2054" t="s">
        <v>2822</v>
      </c>
      <c r="B1" s="2364"/>
      <c r="C1" s="2364"/>
      <c r="D1" s="2364"/>
      <c r="E1" s="2364"/>
      <c r="F1" s="3025"/>
      <c r="G1" s="3025"/>
      <c r="H1" s="3025"/>
      <c r="I1" s="3025"/>
      <c r="J1" s="3025"/>
      <c r="K1" s="3025"/>
      <c r="L1" s="3025"/>
      <c r="M1" s="3025"/>
      <c r="N1" s="3025"/>
      <c r="O1" s="3025"/>
      <c r="P1" s="3025"/>
    </row>
    <row r="2" spans="1:16" ht="15.6">
      <c r="A2" s="2362" t="s">
        <v>2814</v>
      </c>
      <c r="B2" s="2829">
        <f ca="1">SUMIF(B6:B13,"&lt;&gt;#ref!",B6:B13)</f>
        <v>3450</v>
      </c>
      <c r="C2" s="2362" t="s">
        <v>2815</v>
      </c>
      <c r="D2" s="2362" t="s">
        <v>2816</v>
      </c>
      <c r="E2" s="2839">
        <f ca="1">SUMIF(E6:E13,"&lt;&gt;#ref!",E6:E13)</f>
        <v>4077.78</v>
      </c>
      <c r="F2" s="3025"/>
      <c r="G2" s="3025"/>
      <c r="H2" s="3025"/>
      <c r="I2" s="3025"/>
      <c r="J2" s="3025"/>
      <c r="K2" s="3025"/>
      <c r="L2" s="3025"/>
      <c r="M2" s="3025"/>
      <c r="N2" s="3025"/>
      <c r="O2" s="3025"/>
      <c r="P2" s="3025"/>
    </row>
    <row r="3" spans="1:16" ht="15.6">
      <c r="A3" s="2362" t="s">
        <v>2817</v>
      </c>
      <c r="B3" s="2829">
        <f ca="1">ROUND(B2*10000/E2,0)</f>
        <v>8460</v>
      </c>
      <c r="C3" s="2362" t="s">
        <v>2823</v>
      </c>
      <c r="D3" s="3025"/>
      <c r="E3" s="3025"/>
      <c r="F3" s="3025"/>
      <c r="G3" s="3025"/>
      <c r="H3" s="3025"/>
      <c r="I3" s="3025"/>
      <c r="J3" s="3025"/>
      <c r="K3" s="3025"/>
      <c r="L3" s="3025"/>
      <c r="M3" s="3025"/>
      <c r="N3" s="3025"/>
      <c r="O3" s="3025"/>
      <c r="P3" s="3025"/>
    </row>
    <row r="4" spans="1:16" ht="15.6">
      <c r="A4" s="3026"/>
      <c r="B4" s="3025"/>
      <c r="C4" s="3025"/>
      <c r="D4" s="3025"/>
      <c r="E4" s="3025"/>
      <c r="F4" s="3025"/>
      <c r="G4" s="3025"/>
      <c r="H4" s="3025"/>
      <c r="I4" s="3025"/>
      <c r="J4" s="3025"/>
      <c r="K4" s="3025"/>
      <c r="L4" s="3025"/>
      <c r="M4" s="3025"/>
      <c r="N4" s="3025"/>
      <c r="O4" s="3025"/>
      <c r="P4" s="3025"/>
    </row>
    <row r="5" spans="1:16" ht="31.2">
      <c r="A5" s="2835" t="s">
        <v>2818</v>
      </c>
      <c r="B5" s="2837" t="s">
        <v>2819</v>
      </c>
      <c r="C5" s="2363"/>
      <c r="D5" s="3025"/>
      <c r="E5" s="2838" t="s">
        <v>2820</v>
      </c>
      <c r="F5" s="3025"/>
      <c r="G5" s="3025"/>
      <c r="H5" s="3025"/>
      <c r="I5" s="3025"/>
      <c r="J5" s="3025"/>
      <c r="K5" s="3025"/>
      <c r="L5" s="3025"/>
      <c r="M5" s="3025"/>
      <c r="N5" s="3025"/>
      <c r="O5" s="3025"/>
      <c r="P5" s="3025"/>
    </row>
    <row r="6" spans="1:16" ht="15.6">
      <c r="A6" s="2836" t="s">
        <v>2821</v>
      </c>
      <c r="B6" s="2829">
        <f ca="1">SUMIF(INDIRECT("'"&amp;A6&amp;"'"&amp;"!A:A"),"总价",INDIRECT("'"&amp;A6&amp;"'"&amp;"!B:B"))</f>
        <v>3450</v>
      </c>
      <c r="C6" s="2362" t="s">
        <v>2815</v>
      </c>
      <c r="D6" s="3025"/>
      <c r="E6" s="2839">
        <f ca="1">SUMIF(INDIRECT("'"&amp;A6&amp;"'"&amp;"!C:C"),"建筑面积",INDIRECT("'"&amp;A6&amp;"'"&amp;"!D:D"))</f>
        <v>4077.78</v>
      </c>
      <c r="F6" s="3025"/>
      <c r="G6" s="3025"/>
      <c r="H6" s="3025"/>
      <c r="I6" s="3025"/>
      <c r="J6" s="3025"/>
      <c r="K6" s="3025"/>
      <c r="L6" s="3025"/>
      <c r="M6" s="3025"/>
      <c r="N6" s="3025"/>
      <c r="O6" s="3025"/>
      <c r="P6" s="3025"/>
    </row>
    <row r="7" spans="1:16" ht="15.6">
      <c r="A7" s="2836"/>
      <c r="B7" s="2829" t="e">
        <f ca="1">SUMIF(INDIRECT("'"&amp;A7&amp;"'"&amp;"!A:A"),"总价",INDIRECT("'"&amp;A7&amp;"'"&amp;"!B:B"))</f>
        <v>#REF!</v>
      </c>
      <c r="C7" s="2362" t="s">
        <v>2815</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6">
      <c r="A8" s="2836"/>
      <c r="B8" s="2829" t="e">
        <f t="shared" ref="B8:B13" ca="1" si="1">SUMIF(INDIRECT("'"&amp;A8&amp;"'"&amp;"!A:A"),"总价",INDIRECT("'"&amp;A8&amp;"'"&amp;"!B:B"))</f>
        <v>#REF!</v>
      </c>
      <c r="C8" s="2362" t="s">
        <v>2815</v>
      </c>
      <c r="D8" s="3025"/>
      <c r="E8" s="2839" t="e">
        <f t="shared" ca="1" si="0"/>
        <v>#REF!</v>
      </c>
      <c r="F8" s="3025"/>
      <c r="G8" s="3025"/>
      <c r="H8" s="3025"/>
      <c r="I8" s="3025"/>
      <c r="J8" s="3025"/>
      <c r="K8" s="3025"/>
      <c r="L8" s="3025"/>
      <c r="M8" s="3025"/>
      <c r="N8" s="3025"/>
      <c r="O8" s="3025"/>
      <c r="P8" s="3025"/>
    </row>
    <row r="9" spans="1:16" ht="15.6">
      <c r="A9" s="2836"/>
      <c r="B9" s="2829" t="e">
        <f t="shared" ca="1" si="1"/>
        <v>#REF!</v>
      </c>
      <c r="C9" s="2362" t="s">
        <v>2815</v>
      </c>
      <c r="D9" s="3025"/>
      <c r="E9" s="2839" t="e">
        <f t="shared" ca="1" si="0"/>
        <v>#REF!</v>
      </c>
      <c r="F9" s="3025"/>
      <c r="G9" s="3025"/>
      <c r="H9" s="3025"/>
      <c r="I9" s="3025"/>
      <c r="J9" s="3025"/>
      <c r="K9" s="3025"/>
      <c r="L9" s="3025"/>
      <c r="M9" s="3025"/>
      <c r="N9" s="3025"/>
      <c r="O9" s="3025"/>
      <c r="P9" s="3025"/>
    </row>
    <row r="10" spans="1:16" ht="15.6">
      <c r="A10" s="2836"/>
      <c r="B10" s="2829" t="e">
        <f t="shared" ca="1" si="1"/>
        <v>#REF!</v>
      </c>
      <c r="C10" s="2362" t="s">
        <v>2815</v>
      </c>
      <c r="D10" s="3025"/>
      <c r="E10" s="2839" t="e">
        <f t="shared" ca="1" si="0"/>
        <v>#REF!</v>
      </c>
      <c r="F10" s="3025"/>
      <c r="G10" s="3025"/>
      <c r="H10" s="3025"/>
      <c r="I10" s="3025"/>
      <c r="J10" s="3025"/>
      <c r="K10" s="3025"/>
      <c r="L10" s="3025"/>
      <c r="M10" s="3025"/>
      <c r="N10" s="3025"/>
      <c r="O10" s="3025"/>
      <c r="P10" s="3025"/>
    </row>
    <row r="11" spans="1:16" ht="15.6">
      <c r="A11" s="2836"/>
      <c r="B11" s="2829" t="e">
        <f t="shared" ca="1" si="1"/>
        <v>#REF!</v>
      </c>
      <c r="C11" s="2362" t="s">
        <v>2815</v>
      </c>
      <c r="D11" s="3025"/>
      <c r="E11" s="2839" t="e">
        <f t="shared" ca="1" si="0"/>
        <v>#REF!</v>
      </c>
      <c r="F11" s="3025"/>
      <c r="G11" s="3025"/>
      <c r="H11" s="3025"/>
      <c r="I11" s="3025"/>
      <c r="J11" s="3025"/>
      <c r="K11" s="3025"/>
      <c r="L11" s="3025"/>
      <c r="M11" s="3025"/>
      <c r="N11" s="3025"/>
      <c r="O11" s="3025"/>
      <c r="P11" s="3025"/>
    </row>
    <row r="12" spans="1:16" ht="15.6">
      <c r="A12" s="2836"/>
      <c r="B12" s="2829" t="e">
        <f t="shared" ca="1" si="1"/>
        <v>#REF!</v>
      </c>
      <c r="C12" s="2362" t="s">
        <v>2815</v>
      </c>
      <c r="D12" s="3025"/>
      <c r="E12" s="2839" t="e">
        <f t="shared" ca="1" si="0"/>
        <v>#REF!</v>
      </c>
      <c r="F12" s="3025"/>
      <c r="G12" s="3025"/>
      <c r="H12" s="3025"/>
      <c r="I12" s="3025"/>
      <c r="J12" s="3025"/>
      <c r="K12" s="3025"/>
      <c r="L12" s="3025"/>
      <c r="M12" s="3025"/>
      <c r="N12" s="3025"/>
      <c r="O12" s="3025"/>
      <c r="P12" s="3025"/>
    </row>
    <row r="13" spans="1:16" ht="15.6">
      <c r="A13" s="2836"/>
      <c r="B13" s="2829" t="e">
        <f t="shared" ca="1" si="1"/>
        <v>#REF!</v>
      </c>
      <c r="C13" s="2362" t="s">
        <v>2815</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3.2"/>
  <cols>
    <col min="1" max="1" width="9" style="2411"/>
    <col min="2" max="6" width="9" style="2411" customWidth="1"/>
    <col min="7" max="7" width="9" style="2449"/>
    <col min="8" max="8" width="9" style="2411"/>
    <col min="9" max="12" width="9" style="2411" customWidth="1"/>
    <col min="13" max="13" width="2.21875" style="2411" customWidth="1"/>
    <col min="14" max="14" width="9" style="2449" customWidth="1"/>
    <col min="15" max="17" width="9" style="2411" customWidth="1"/>
    <col min="18" max="18" width="2.33203125" style="2411" customWidth="1"/>
    <col min="19" max="19" width="7.109375" style="2449" customWidth="1"/>
    <col min="20" max="22" width="7.109375" style="2411" customWidth="1"/>
    <col min="23" max="23" width="24.21875" style="2411" customWidth="1"/>
    <col min="24" max="25" width="9" style="2411"/>
    <col min="26" max="27" width="11.6640625" style="2411" customWidth="1"/>
    <col min="28" max="28" width="9" style="2411"/>
    <col min="29" max="29" width="2" style="2411" customWidth="1"/>
    <col min="30" max="16384" width="9" style="2411"/>
  </cols>
  <sheetData>
    <row r="1" spans="1:34" s="2390" customFormat="1">
      <c r="B1" s="3402" t="s">
        <v>1117</v>
      </c>
      <c r="C1" s="3402"/>
      <c r="D1" s="3402"/>
      <c r="E1" s="3402"/>
      <c r="F1" s="3402"/>
      <c r="G1" s="3398" t="s">
        <v>1118</v>
      </c>
      <c r="H1" s="3398"/>
      <c r="I1" s="3398"/>
      <c r="J1" s="3398"/>
      <c r="K1" s="3398"/>
      <c r="L1" s="3398"/>
      <c r="N1" s="3398" t="s">
        <v>1119</v>
      </c>
      <c r="O1" s="3398"/>
      <c r="P1" s="3398"/>
      <c r="Q1" s="3398"/>
      <c r="S1" s="3398" t="s">
        <v>1120</v>
      </c>
      <c r="T1" s="3398"/>
      <c r="U1" s="3398"/>
      <c r="V1" s="3398"/>
      <c r="X1" s="3397" t="s">
        <v>1121</v>
      </c>
      <c r="Y1" s="3398"/>
      <c r="Z1" s="3398"/>
      <c r="AA1" s="3398"/>
      <c r="AB1" s="3398"/>
      <c r="AD1" s="3397" t="s">
        <v>1122</v>
      </c>
      <c r="AE1" s="3398"/>
      <c r="AF1" s="3398"/>
      <c r="AG1" s="3398"/>
      <c r="AH1" s="3398"/>
    </row>
    <row r="2" spans="1:34" s="2391" customFormat="1" ht="1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4">
      <c r="A3" s="2395" t="s">
        <v>2854</v>
      </c>
      <c r="B3" s="2396"/>
      <c r="C3" s="2396"/>
      <c r="D3" s="2397"/>
      <c r="E3" s="2397"/>
      <c r="F3" s="2396"/>
      <c r="G3" s="2398"/>
      <c r="H3" s="2399"/>
      <c r="I3" s="2400">
        <f>ROUND(AVERAGE($I4:$I33),2)</f>
        <v>1.75</v>
      </c>
      <c r="J3" s="2400">
        <f>ROUND(AVERAGE($J4:$J33),2)</f>
        <v>1.1200000000000001</v>
      </c>
      <c r="K3" s="2400">
        <f>ROUND(AVERAGE($K4:$K33),2)</f>
        <v>1.93</v>
      </c>
      <c r="L3" s="2400">
        <f>ROUND(AVERAGE($L4:$L33),2)</f>
        <v>1.28</v>
      </c>
      <c r="N3" s="2398"/>
      <c r="S3" s="2398"/>
      <c r="W3" s="2402"/>
      <c r="X3" s="2403">
        <f>ROUND(SUMPRODUCT(PRODUCT(1+N3:N$32)),4)</f>
        <v>1.6034999999999999</v>
      </c>
      <c r="Y3" s="2403">
        <f>ROUND(SUMPRODUCT(PRODUCT(1+O3:O$32)),4)</f>
        <v>1.3469</v>
      </c>
      <c r="Z3" s="2403">
        <f t="shared" ref="Z3:Z30" si="0">Y3</f>
        <v>1.3469</v>
      </c>
      <c r="AA3" s="2403">
        <f>ROUND(SUMPRODUCT(PRODUCT(1+P3:P$32)),4)</f>
        <v>1.6801999999999999</v>
      </c>
      <c r="AB3" s="2403">
        <f>ROUND(SUMPRODUCT(PRODUCT(1+Q3:Q$32)),4)</f>
        <v>1.4263999999999999</v>
      </c>
      <c r="AD3" s="2404">
        <f>ROUND(AVERAGE(I3:I$33)/100,4)</f>
        <v>1.7500000000000002E-2</v>
      </c>
      <c r="AE3" s="2404">
        <f>ROUND(AVERAGE(J3:J$33)/100,4)</f>
        <v>1.12E-2</v>
      </c>
      <c r="AF3" s="2404">
        <f t="shared" ref="AF3:AF31" si="1">AE3</f>
        <v>1.12E-2</v>
      </c>
      <c r="AG3" s="2404">
        <f>ROUND(AVERAGE(K3:K$33)/100,4)</f>
        <v>1.9300000000000001E-2</v>
      </c>
      <c r="AH3" s="2404">
        <f>ROUND(AVERAGE(L3:L$33)/100,4)</f>
        <v>1.2800000000000001E-2</v>
      </c>
    </row>
    <row r="4" spans="1:34" s="2405" customFormat="1" ht="14.4">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3059</v>
      </c>
      <c r="B5" s="2414">
        <f t="shared" ref="B5" si="2">B6*(1+N5)</f>
        <v>493.14449689037161</v>
      </c>
      <c r="C5" s="2414">
        <f t="shared" ref="C5" si="3">C6*(1+O5)</f>
        <v>347.21619073020611</v>
      </c>
      <c r="D5" s="2414">
        <f t="shared" ref="D5" si="4">C5</f>
        <v>347.21619073020611</v>
      </c>
      <c r="E5" s="2414">
        <f t="shared" ref="E5" si="5">E6*(1+P5)</f>
        <v>710.55974278763904</v>
      </c>
      <c r="F5" s="2414">
        <f t="shared" ref="F5" si="6">F6*(1+Q5)</f>
        <v>327.94540235306141</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2855</v>
      </c>
      <c r="X5" s="2422">
        <f>ROUND(IF(项目基本情况!B5="出让",SUMPRODUCT(PRODUCT(1+N5:N$33)),SUMPRODUCT(PRODUCT(1+N5:N$32))),4)</f>
        <v>1.6034999999999999</v>
      </c>
      <c r="Y5" s="2422">
        <f>ROUND(IF(项目基本情况!B5="出让",SUMPRODUCT(PRODUCT(1+O5:O$33)),SUMPRODUCT(PRODUCT(1+O5:O$32))),4)</f>
        <v>1.3469</v>
      </c>
      <c r="Z5" s="2422">
        <f t="shared" ref="Z5" si="11">Y5</f>
        <v>1.3469</v>
      </c>
      <c r="AA5" s="2422">
        <f>ROUND(IF(项目基本情况!B5="出让",SUMPRODUCT(PRODUCT(1+P5:P$33)),SUMPRODUCT(PRODUCT(1+P5:P$32))),4)</f>
        <v>1.6801999999999999</v>
      </c>
      <c r="AB5" s="2422">
        <f>ROUND(IF(项目基本情况!B5="出让",SUMPRODUCT(PRODUCT(1+Q5:Q$33)),SUMPRODUCT(PRODUCT(1+Q5:Q$32))),4)</f>
        <v>1.4263999999999999</v>
      </c>
      <c r="AD5" s="2423">
        <f>ROUND(AVERAGE(I5:I$33)/100,4)</f>
        <v>1.7500000000000002E-2</v>
      </c>
      <c r="AE5" s="2423">
        <f>ROUND(AVERAGE(J5:J$33)/100,4)</f>
        <v>1.12E-2</v>
      </c>
      <c r="AF5" s="2423">
        <f t="shared" ref="AF5" si="12">AE5</f>
        <v>1.12E-2</v>
      </c>
      <c r="AG5" s="2423">
        <f>ROUND(AVERAGE(K5:K$33)/100,4)</f>
        <v>1.9300000000000001E-2</v>
      </c>
      <c r="AH5" s="2423">
        <f>ROUND(AVERAGE(L5:L$33)/100,4)</f>
        <v>1.2800000000000001E-2</v>
      </c>
    </row>
    <row r="6" spans="1:34" s="2431" customFormat="1">
      <c r="A6" s="2424" t="s">
        <v>3060</v>
      </c>
      <c r="B6" s="2425">
        <f t="shared" ref="B6" si="13">B7*(1+N6)</f>
        <v>493.14449689037161</v>
      </c>
      <c r="C6" s="2425">
        <f t="shared" ref="C6" si="14">C7*(1+O6)</f>
        <v>347.21619073020611</v>
      </c>
      <c r="D6" s="2425">
        <f t="shared" ref="D6" si="15">C6</f>
        <v>347.21619073020611</v>
      </c>
      <c r="E6" s="2425">
        <f t="shared" ref="E6" si="16">E7*(1+P6)</f>
        <v>710.55974278763904</v>
      </c>
      <c r="F6" s="2425">
        <f t="shared" ref="F6" si="17">F7*(1+Q6)</f>
        <v>327.94540235306141</v>
      </c>
      <c r="G6" s="3044">
        <v>2020</v>
      </c>
      <c r="H6" s="2426">
        <v>4</v>
      </c>
      <c r="I6" s="2388">
        <v>2.0699999999999998</v>
      </c>
      <c r="J6" s="2388">
        <v>0.37</v>
      </c>
      <c r="K6" s="2388">
        <v>2.35</v>
      </c>
      <c r="L6" s="2389">
        <v>2.69</v>
      </c>
      <c r="M6" s="2411"/>
      <c r="N6" s="2427">
        <f t="shared" ref="N6" si="18">I6/100</f>
        <v>2.07E-2</v>
      </c>
      <c r="O6" s="2412">
        <f t="shared" ref="O6" si="19">J6/100</f>
        <v>3.7000000000000002E-3</v>
      </c>
      <c r="P6" s="2412">
        <f t="shared" ref="P6" si="20">K6/100</f>
        <v>2.35E-2</v>
      </c>
      <c r="Q6" s="2412">
        <f t="shared" ref="Q6" si="21">L6/100</f>
        <v>2.69E-2</v>
      </c>
      <c r="R6" s="2428"/>
      <c r="S6" s="2427"/>
      <c r="T6" s="2412"/>
      <c r="U6" s="2412"/>
      <c r="V6" s="2412"/>
      <c r="W6" s="2429"/>
      <c r="X6" s="2429">
        <f>ROUND(IF(项目基本情况!B6="出让",SUMPRODUCT(PRODUCT(1+N6:N$33)),SUMPRODUCT(PRODUCT(1+N6:N$32))),4)</f>
        <v>1.6034999999999999</v>
      </c>
      <c r="Y6" s="2429">
        <f>ROUND(IF(项目基本情况!B6="出让",SUMPRODUCT(PRODUCT(1+O6:O$33)),SUMPRODUCT(PRODUCT(1+O6:O$32))),4)</f>
        <v>1.3469</v>
      </c>
      <c r="Z6" s="2429">
        <f t="shared" ref="Z6" si="22">Y6</f>
        <v>1.3469</v>
      </c>
      <c r="AA6" s="2429">
        <f>ROUND(IF(项目基本情况!B6="出让",SUMPRODUCT(PRODUCT(1+P6:P$33)),SUMPRODUCT(PRODUCT(1+P6:P$32))),4)</f>
        <v>1.6801999999999999</v>
      </c>
      <c r="AB6" s="2429">
        <f>ROUND(IF(项目基本情况!B6="出让",SUMPRODUCT(PRODUCT(1+Q6:Q$33)),SUMPRODUCT(PRODUCT(1+Q6:Q$32))),4)</f>
        <v>1.4263999999999999</v>
      </c>
      <c r="AC6" s="2429"/>
      <c r="AD6" s="2430">
        <f>ROUND(AVERAGE(I6:I$33)/100,4)</f>
        <v>1.8200000000000001E-2</v>
      </c>
      <c r="AE6" s="2430">
        <f>ROUND(AVERAGE(J6:J$33)/100,4)</f>
        <v>1.1599999999999999E-2</v>
      </c>
      <c r="AF6" s="2430">
        <f t="shared" ref="AF6" si="23">AE6</f>
        <v>1.1599999999999999E-2</v>
      </c>
      <c r="AG6" s="2430">
        <f>ROUND(AVERAGE(K6:K$33)/100,4)</f>
        <v>0.02</v>
      </c>
      <c r="AH6" s="2430">
        <f>ROUND(AVERAGE(L6:L$33)/100,4)</f>
        <v>1.3299999999999999E-2</v>
      </c>
    </row>
    <row r="7" spans="1:34" s="2431" customFormat="1">
      <c r="A7" s="2424" t="s">
        <v>3058</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2871</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2869</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2868</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8" thickBot="1">
      <c r="A11" s="2424" t="s">
        <v>2867</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2865</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8" thickBot="1">
      <c r="A13" s="2424" t="s">
        <v>2863</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2866</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00">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 customHeight="1">
      <c r="A15" s="2424" t="s">
        <v>2861</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00"/>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 customHeight="1">
      <c r="A16" s="2424" t="s">
        <v>2860</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00"/>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2853</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07"/>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2851</v>
      </c>
      <c r="B18" s="2439">
        <v>439</v>
      </c>
      <c r="C18" s="2439">
        <v>327</v>
      </c>
      <c r="D18" s="2439">
        <f>C18</f>
        <v>327</v>
      </c>
      <c r="E18" s="2439">
        <v>627</v>
      </c>
      <c r="F18" s="2440">
        <v>283</v>
      </c>
      <c r="G18" s="3403">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 customHeight="1">
      <c r="A19" s="2424" t="s">
        <v>2852</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00"/>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00"/>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07"/>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03">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00"/>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00"/>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8"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01"/>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8" thickBot="1">
      <c r="A26" s="2424" t="s">
        <v>151</v>
      </c>
      <c r="B26" s="2439">
        <v>333</v>
      </c>
      <c r="C26" s="2439">
        <v>277</v>
      </c>
      <c r="D26" s="2439">
        <f t="shared" si="166"/>
        <v>277</v>
      </c>
      <c r="E26" s="2439">
        <v>459</v>
      </c>
      <c r="F26" s="2440">
        <v>249</v>
      </c>
      <c r="G26" s="3399">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00"/>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00"/>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01"/>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8" thickBot="1">
      <c r="A30" s="2424" t="s">
        <v>147</v>
      </c>
      <c r="B30" s="2453">
        <v>318</v>
      </c>
      <c r="C30" s="2453">
        <v>268</v>
      </c>
      <c r="D30" s="2453">
        <f t="shared" si="166"/>
        <v>268</v>
      </c>
      <c r="E30" s="2453">
        <v>437</v>
      </c>
      <c r="F30" s="2454">
        <v>237</v>
      </c>
      <c r="G30" s="3399">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00"/>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8"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00"/>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8"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01"/>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8" thickBot="1">
      <c r="A34" s="2424" t="s">
        <v>1130</v>
      </c>
      <c r="B34" s="2439">
        <v>299</v>
      </c>
      <c r="C34" s="2439">
        <v>252</v>
      </c>
      <c r="D34" s="2439">
        <f t="shared" si="166"/>
        <v>252</v>
      </c>
      <c r="E34" s="2439">
        <v>409</v>
      </c>
      <c r="F34" s="2440">
        <v>227</v>
      </c>
      <c r="G34" s="3404">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05"/>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05"/>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06"/>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8" thickBot="1">
      <c r="A38" s="2424" t="s">
        <v>1134</v>
      </c>
      <c r="B38" s="2474">
        <v>278</v>
      </c>
      <c r="C38" s="2474">
        <v>234</v>
      </c>
      <c r="D38" s="2474">
        <f t="shared" si="166"/>
        <v>234</v>
      </c>
      <c r="E38" s="2474">
        <v>379</v>
      </c>
      <c r="F38" s="2475">
        <v>220</v>
      </c>
      <c r="G38" s="3399">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00"/>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00"/>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8" thickBot="1">
      <c r="A41" s="2424" t="s">
        <v>1137</v>
      </c>
      <c r="B41" s="2425">
        <f>B40/(1+N40)</f>
        <v>275.19025476197027</v>
      </c>
      <c r="C41" s="2476">
        <v>232</v>
      </c>
      <c r="D41" s="2476">
        <f t="shared" si="166"/>
        <v>232</v>
      </c>
      <c r="E41" s="2425">
        <f t="shared" si="177"/>
        <v>375.65990977608692</v>
      </c>
      <c r="F41" s="2425">
        <f t="shared" si="177"/>
        <v>214.12518283971252</v>
      </c>
      <c r="G41" s="3401"/>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8" thickBot="1">
      <c r="A42" s="2424" t="s">
        <v>1138</v>
      </c>
      <c r="B42" s="2439">
        <v>275</v>
      </c>
      <c r="C42" s="2439">
        <v>232</v>
      </c>
      <c r="D42" s="2439">
        <f t="shared" si="166"/>
        <v>232</v>
      </c>
      <c r="E42" s="2439">
        <v>376</v>
      </c>
      <c r="F42" s="2440">
        <v>213</v>
      </c>
      <c r="G42" s="3399">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00">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00">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8"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01">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8" thickBot="1">
      <c r="A46" s="2424" t="s">
        <v>1142</v>
      </c>
      <c r="B46" s="2439">
        <v>269</v>
      </c>
      <c r="C46" s="2439">
        <v>221</v>
      </c>
      <c r="D46" s="2439">
        <f t="shared" si="166"/>
        <v>221</v>
      </c>
      <c r="E46" s="2439">
        <v>373</v>
      </c>
      <c r="F46" s="2440">
        <v>196</v>
      </c>
      <c r="G46" s="3399">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00">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00">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8"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01">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8" thickBot="1">
      <c r="A50" s="2424" t="s">
        <v>1146</v>
      </c>
      <c r="B50" s="2439">
        <v>220</v>
      </c>
      <c r="C50" s="2439">
        <v>187</v>
      </c>
      <c r="D50" s="2439">
        <f t="shared" si="166"/>
        <v>187</v>
      </c>
      <c r="E50" s="2439">
        <v>301</v>
      </c>
      <c r="F50" s="2440">
        <v>168</v>
      </c>
      <c r="G50" s="3399">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00">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00">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01">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8" thickBot="1">
      <c r="A54" s="2424" t="s">
        <v>1150</v>
      </c>
      <c r="B54" s="2474">
        <v>214</v>
      </c>
      <c r="C54" s="2474">
        <v>188</v>
      </c>
      <c r="D54" s="2474">
        <f t="shared" si="166"/>
        <v>188</v>
      </c>
      <c r="E54" s="2474">
        <v>289</v>
      </c>
      <c r="F54" s="2475">
        <v>166</v>
      </c>
      <c r="G54" s="3399">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00">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00">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8"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01">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8" thickBot="1">
      <c r="A58" s="2424" t="s">
        <v>1154</v>
      </c>
      <c r="B58" s="2439">
        <v>188</v>
      </c>
      <c r="C58" s="2439">
        <v>165</v>
      </c>
      <c r="D58" s="2439">
        <f t="shared" si="166"/>
        <v>165</v>
      </c>
      <c r="E58" s="2439">
        <v>254</v>
      </c>
      <c r="F58" s="2440">
        <v>148</v>
      </c>
      <c r="G58" s="3399">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00">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00">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01">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8" thickBot="1">
      <c r="A62" s="2424" t="s">
        <v>1158</v>
      </c>
      <c r="B62" s="2453">
        <v>159</v>
      </c>
      <c r="C62" s="2453">
        <v>141</v>
      </c>
      <c r="D62" s="2453">
        <f t="shared" si="166"/>
        <v>141</v>
      </c>
      <c r="E62" s="2453">
        <v>195</v>
      </c>
      <c r="F62" s="2454">
        <v>122</v>
      </c>
      <c r="G62" s="3399">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00">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00">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01">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8" thickBot="1">
      <c r="A66" s="2424" t="s">
        <v>1162</v>
      </c>
      <c r="B66" s="2453">
        <v>138</v>
      </c>
      <c r="C66" s="2453">
        <v>131</v>
      </c>
      <c r="D66" s="2453">
        <f t="shared" si="166"/>
        <v>131</v>
      </c>
      <c r="E66" s="2453">
        <v>155</v>
      </c>
      <c r="F66" s="2454">
        <v>114</v>
      </c>
      <c r="G66" s="3399">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00">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00">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01">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8" thickBot="1">
      <c r="A70" s="2424" t="s">
        <v>1166</v>
      </c>
      <c r="B70" s="2474">
        <v>121</v>
      </c>
      <c r="C70" s="2474">
        <v>122</v>
      </c>
      <c r="D70" s="2474">
        <f t="shared" si="166"/>
        <v>122</v>
      </c>
      <c r="E70" s="2474">
        <v>124</v>
      </c>
      <c r="F70" s="2475">
        <v>107</v>
      </c>
      <c r="G70" s="3399">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00">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00">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8"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01">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8" thickBot="1">
      <c r="A74" s="2424" t="s">
        <v>1170</v>
      </c>
      <c r="B74" s="2494">
        <v>111</v>
      </c>
      <c r="C74" s="2494">
        <v>114</v>
      </c>
      <c r="D74" s="2494">
        <f t="shared" si="166"/>
        <v>114</v>
      </c>
      <c r="E74" s="2494">
        <v>108</v>
      </c>
      <c r="F74" s="2495">
        <v>104</v>
      </c>
      <c r="G74" s="3399">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00">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00">
        <v>2003</v>
      </c>
      <c r="H76" s="2437">
        <v>2</v>
      </c>
      <c r="I76" s="2496"/>
      <c r="J76" s="2496"/>
      <c r="K76" s="2496"/>
      <c r="L76" s="2496"/>
      <c r="X76" s="2488"/>
      <c r="Y76" s="2488"/>
      <c r="Z76" s="2488"/>
    </row>
    <row r="77" spans="1:26" ht="13.8" thickBot="1">
      <c r="A77" s="2424" t="s">
        <v>1173</v>
      </c>
      <c r="B77" s="2498">
        <f t="shared" si="202"/>
        <v>107.25</v>
      </c>
      <c r="C77" s="2498">
        <f t="shared" si="202"/>
        <v>108.75</v>
      </c>
      <c r="D77" s="2498">
        <f t="shared" si="166"/>
        <v>108.75</v>
      </c>
      <c r="E77" s="2498">
        <f t="shared" si="203"/>
        <v>105.75</v>
      </c>
      <c r="F77" s="2498">
        <f t="shared" si="203"/>
        <v>102.5</v>
      </c>
      <c r="G77" s="3401">
        <v>2003</v>
      </c>
      <c r="H77" s="2499">
        <v>1</v>
      </c>
      <c r="I77" s="2496"/>
      <c r="J77" s="2496"/>
      <c r="K77" s="2496"/>
      <c r="L77" s="2496"/>
      <c r="S77" s="2427"/>
      <c r="T77" s="2412"/>
      <c r="U77" s="2412"/>
      <c r="X77" s="2488"/>
      <c r="Y77" s="2488"/>
      <c r="Z77" s="2488"/>
    </row>
    <row r="78" spans="1:26" ht="13.8" thickBot="1">
      <c r="A78" s="2424" t="s">
        <v>1174</v>
      </c>
      <c r="B78" s="2500">
        <v>106</v>
      </c>
      <c r="C78" s="2500">
        <v>107</v>
      </c>
      <c r="D78" s="2500">
        <f t="shared" si="166"/>
        <v>107</v>
      </c>
      <c r="E78" s="2500">
        <v>105</v>
      </c>
      <c r="F78" s="2501">
        <v>102</v>
      </c>
      <c r="G78" s="3399">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00">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00">
        <v>2002</v>
      </c>
      <c r="H80" s="2437">
        <v>2</v>
      </c>
      <c r="I80" s="2496"/>
      <c r="J80" s="2496"/>
      <c r="K80" s="2496"/>
      <c r="L80" s="2496"/>
      <c r="X80" s="2488"/>
      <c r="Y80" s="2488"/>
      <c r="Z80" s="2488"/>
    </row>
    <row r="81" spans="1:26" s="2461" customFormat="1" ht="13.8" thickBot="1">
      <c r="A81" s="2457" t="s">
        <v>1177</v>
      </c>
      <c r="B81" s="2464">
        <f t="shared" si="204"/>
        <v>103</v>
      </c>
      <c r="C81" s="2464">
        <f t="shared" si="204"/>
        <v>104</v>
      </c>
      <c r="D81" s="2464">
        <f t="shared" si="166"/>
        <v>104</v>
      </c>
      <c r="E81" s="2464">
        <f t="shared" si="205"/>
        <v>103.5</v>
      </c>
      <c r="F81" s="2464">
        <f t="shared" si="205"/>
        <v>100.5</v>
      </c>
      <c r="G81" s="3401">
        <v>2002</v>
      </c>
      <c r="H81" s="2502">
        <v>1</v>
      </c>
      <c r="I81" s="2503"/>
      <c r="J81" s="2503"/>
      <c r="K81" s="2503"/>
      <c r="L81" s="2503"/>
      <c r="N81" s="2504"/>
      <c r="S81" s="2504"/>
      <c r="X81" s="2505"/>
      <c r="Y81" s="2505"/>
      <c r="Z81" s="2505"/>
    </row>
    <row r="82" spans="1:26" ht="13.8"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8"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8"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L21" sqref="L21"/>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2824</v>
      </c>
      <c r="C1" s="3411" t="s">
        <v>2825</v>
      </c>
      <c r="D1" s="3412"/>
      <c r="E1" s="3412"/>
      <c r="F1" s="3412"/>
      <c r="G1" s="3412"/>
      <c r="H1" s="3412"/>
      <c r="I1" s="3412"/>
      <c r="J1" s="3412"/>
      <c r="K1" s="3412"/>
      <c r="L1" s="3412"/>
      <c r="M1" s="3412"/>
      <c r="N1" s="3412"/>
      <c r="O1" s="3412"/>
      <c r="P1" s="3412"/>
      <c r="Q1" s="3412"/>
      <c r="R1" s="3412"/>
      <c r="S1" s="3413"/>
      <c r="T1" s="1114" t="s">
        <v>2826</v>
      </c>
    </row>
    <row r="2" spans="1:45" s="663" customFormat="1" ht="39.6">
      <c r="A2" s="1115"/>
      <c r="B2" s="659" t="s">
        <v>2827</v>
      </c>
      <c r="C2" s="660" t="str">
        <f t="shared" ref="C2:L2" si="0">C3&amp;"(含)"&amp;"-"&amp;D3</f>
        <v>0(含)-100</v>
      </c>
      <c r="D2" s="661" t="str">
        <f t="shared" si="0"/>
        <v>100(含)-200</v>
      </c>
      <c r="E2" s="661" t="str">
        <f t="shared" si="0"/>
        <v>200(含)-500</v>
      </c>
      <c r="F2" s="661" t="str">
        <f t="shared" si="0"/>
        <v>500(含)-1000</v>
      </c>
      <c r="G2" s="661" t="str">
        <f t="shared" si="0"/>
        <v>1000(含)-2000</v>
      </c>
      <c r="H2" s="661" t="str">
        <f t="shared" si="0"/>
        <v>2000(含)-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100</v>
      </c>
      <c r="E3" s="666">
        <v>200</v>
      </c>
      <c r="F3" s="1474">
        <v>500</v>
      </c>
      <c r="G3" s="1474">
        <v>1000</v>
      </c>
      <c r="H3" s="1474">
        <v>2000</v>
      </c>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v>96</v>
      </c>
      <c r="D4" s="1121">
        <v>98</v>
      </c>
      <c r="E4" s="1121">
        <v>100</v>
      </c>
      <c r="F4" s="1478">
        <v>98</v>
      </c>
      <c r="G4" s="1478">
        <v>96</v>
      </c>
      <c r="H4" s="1478">
        <v>94</v>
      </c>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2828</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2834</v>
      </c>
      <c r="B17" s="2366" t="s">
        <v>2835</v>
      </c>
      <c r="C17" s="3075" t="s">
        <v>3298</v>
      </c>
      <c r="D17" s="3076" t="s">
        <v>3299</v>
      </c>
      <c r="E17" s="3076" t="s">
        <v>3300</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8" thickBot="1">
      <c r="A18" s="1150"/>
      <c r="B18" s="1151"/>
      <c r="C18" s="1152">
        <v>100</v>
      </c>
      <c r="D18" s="1153">
        <v>95</v>
      </c>
      <c r="E18" s="1153">
        <v>90</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2836</v>
      </c>
      <c r="E19" s="1525"/>
      <c r="F19" s="1525"/>
      <c r="G19" s="1525"/>
      <c r="H19" s="1189"/>
      <c r="I19" s="164"/>
      <c r="J19" s="164"/>
      <c r="K19" s="164"/>
      <c r="L19" s="164"/>
      <c r="M19" s="164"/>
      <c r="N19" s="164"/>
      <c r="O19" s="164"/>
      <c r="P19" s="164"/>
      <c r="Q19" s="164"/>
      <c r="R19" s="727"/>
      <c r="S19" s="134"/>
    </row>
    <row r="20" spans="1:45" ht="16.2" thickBot="1">
      <c r="A20" s="671" t="s">
        <v>2837</v>
      </c>
      <c r="B20" s="300">
        <f ca="1">IF(D20="——",S22,S22-F20)</f>
        <v>21089</v>
      </c>
      <c r="C20" s="164"/>
      <c r="D20" s="2368" t="s">
        <v>70</v>
      </c>
      <c r="E20" s="1526"/>
      <c r="F20" s="1114" t="e">
        <f ca="1">SUMIF(INDIRECT("'"&amp;H20&amp;"'"&amp;"!A:A"),"承租人权益价值",INDIRECT("'"&amp;H20&amp;"'"&amp;"!c:c"))</f>
        <v>#REF!</v>
      </c>
      <c r="G20" s="1114" t="s">
        <v>2838</v>
      </c>
      <c r="H20" s="2369"/>
      <c r="I20" s="164"/>
      <c r="J20" s="164"/>
      <c r="K20" s="164"/>
      <c r="L20" s="164"/>
      <c r="M20" s="164"/>
      <c r="N20" s="164"/>
      <c r="O20" s="164"/>
      <c r="P20" s="164"/>
      <c r="Q20" s="164"/>
      <c r="R20" s="727"/>
      <c r="S20" s="134"/>
    </row>
    <row r="21" spans="1:45" ht="15.6">
      <c r="A21" s="671" t="s">
        <v>2839</v>
      </c>
      <c r="B21" s="300">
        <f ca="1">ROUND(B20*10000/B22,0)</f>
        <v>15942</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13228.490000000002</v>
      </c>
      <c r="C22" s="3408" t="s">
        <v>33</v>
      </c>
      <c r="D22" s="3409"/>
      <c r="E22" s="3409"/>
      <c r="F22" s="3409"/>
      <c r="G22" s="3409"/>
      <c r="H22" s="3409"/>
      <c r="I22" s="3409"/>
      <c r="J22" s="3409"/>
      <c r="K22" s="3409"/>
      <c r="L22" s="3409"/>
      <c r="M22" s="3409"/>
      <c r="N22" s="3409"/>
      <c r="O22" s="3409"/>
      <c r="P22" s="3409"/>
      <c r="Q22" s="3410"/>
      <c r="R22" s="672">
        <f ca="1">ROUND(S22*10000/B22,0)</f>
        <v>15942</v>
      </c>
      <c r="S22" s="24">
        <f ca="1">SUM(S24:S10000)</f>
        <v>21089</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Sheet1!A18</f>
        <v>2-1101</v>
      </c>
      <c r="B24" s="674">
        <f>Sheet1!B18</f>
        <v>240.41</v>
      </c>
      <c r="C24" s="3042">
        <v>1</v>
      </c>
      <c r="D24" s="3043"/>
      <c r="E24" s="3042">
        <v>1</v>
      </c>
      <c r="F24" s="3043"/>
      <c r="G24" s="3042">
        <v>1</v>
      </c>
      <c r="H24" s="3043"/>
      <c r="I24" s="3042">
        <v>1</v>
      </c>
      <c r="J24" s="3043"/>
      <c r="K24" s="3042">
        <v>1</v>
      </c>
      <c r="L24" s="3043"/>
      <c r="M24" s="3042">
        <v>1</v>
      </c>
      <c r="N24" s="3043"/>
      <c r="O24" s="3042">
        <v>1</v>
      </c>
      <c r="P24" s="3077" t="s">
        <v>3301</v>
      </c>
      <c r="Q24" s="3042">
        <v>1</v>
      </c>
      <c r="R24" s="677">
        <f ca="1">'结果表-基准'!G20</f>
        <v>16237</v>
      </c>
      <c r="S24" s="675">
        <f t="shared" ref="S24:S54" ca="1" si="11">ROUND(R24*B24/10000,0)</f>
        <v>390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f>Sheet1!A2</f>
        <v>105</v>
      </c>
      <c r="B25" s="57">
        <f>Sheet1!B2</f>
        <v>359.78</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8" t="s">
        <v>3302</v>
      </c>
      <c r="Q25" s="24">
        <f>(SUMIF($17:$17,P25,$18:$18)-SUMIF($17:$17,$P$24,$18:$18)+100)/100</f>
        <v>0.95</v>
      </c>
      <c r="R25" s="672">
        <f ca="1">IF(B25="",0,ROUND($R$24*C25*E25*G25*I25*K25*M25*O25*Q25,0))</f>
        <v>15425</v>
      </c>
      <c r="S25" s="322">
        <f t="shared" ca="1" si="11"/>
        <v>555</v>
      </c>
    </row>
    <row r="26" spans="1:45">
      <c r="A26" s="155">
        <f>Sheet1!A3</f>
        <v>106</v>
      </c>
      <c r="B26" s="57">
        <f>Sheet1!B3</f>
        <v>536.13</v>
      </c>
      <c r="C26" s="24">
        <f t="shared" ref="C26:C89" si="12">IF(B26="",1,(LOOKUP(B26,$3:$3,$4:$4)-LOOKUP($B$24,$3:$3,$4:$4)+100)/100)</f>
        <v>0.98</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8" t="s">
        <v>3300</v>
      </c>
      <c r="Q26" s="24">
        <f t="shared" ref="Q26:Q89" si="19">(SUMIF($17:$17,P26,$18:$18)-SUMIF($17:$17,$P$24,$18:$18)+100)/100</f>
        <v>0.95</v>
      </c>
      <c r="R26" s="672">
        <f t="shared" ref="R26:R89" ca="1" si="20">IF(B26="",0,ROUND($R$24*C26*E26*G26*I26*K26*M26*O26*Q26,0))</f>
        <v>15117</v>
      </c>
      <c r="S26" s="322">
        <f t="shared" ca="1" si="11"/>
        <v>810</v>
      </c>
    </row>
    <row r="27" spans="1:45">
      <c r="A27" s="155">
        <f>Sheet1!A4</f>
        <v>107</v>
      </c>
      <c r="B27" s="57">
        <f>Sheet1!B4</f>
        <v>648.16</v>
      </c>
      <c r="C27" s="24">
        <f t="shared" si="12"/>
        <v>0.98</v>
      </c>
      <c r="D27" s="676"/>
      <c r="E27" s="24">
        <f t="shared" si="13"/>
        <v>1</v>
      </c>
      <c r="F27" s="676"/>
      <c r="G27" s="24">
        <f t="shared" si="14"/>
        <v>1</v>
      </c>
      <c r="H27" s="676"/>
      <c r="I27" s="24">
        <f t="shared" si="15"/>
        <v>1</v>
      </c>
      <c r="J27" s="676"/>
      <c r="K27" s="24">
        <f t="shared" si="16"/>
        <v>1</v>
      </c>
      <c r="L27" s="676"/>
      <c r="M27" s="24">
        <f t="shared" si="17"/>
        <v>1</v>
      </c>
      <c r="N27" s="676"/>
      <c r="O27" s="24">
        <f t="shared" si="18"/>
        <v>1</v>
      </c>
      <c r="P27" s="3078" t="s">
        <v>3300</v>
      </c>
      <c r="Q27" s="24">
        <f t="shared" si="19"/>
        <v>0.95</v>
      </c>
      <c r="R27" s="672">
        <f t="shared" ca="1" si="20"/>
        <v>15117</v>
      </c>
      <c r="S27" s="322">
        <f t="shared" ca="1" si="11"/>
        <v>980</v>
      </c>
    </row>
    <row r="28" spans="1:45">
      <c r="A28" s="155" t="str">
        <f>Sheet1!A5</f>
        <v>3-301</v>
      </c>
      <c r="B28" s="57">
        <f>Sheet1!B5</f>
        <v>683.76</v>
      </c>
      <c r="C28" s="24">
        <f t="shared" si="12"/>
        <v>0.98</v>
      </c>
      <c r="D28" s="676"/>
      <c r="E28" s="24">
        <f t="shared" si="13"/>
        <v>1</v>
      </c>
      <c r="F28" s="676"/>
      <c r="G28" s="24">
        <f t="shared" si="14"/>
        <v>1</v>
      </c>
      <c r="H28" s="676"/>
      <c r="I28" s="24">
        <f t="shared" si="15"/>
        <v>1</v>
      </c>
      <c r="J28" s="676"/>
      <c r="K28" s="24">
        <f t="shared" si="16"/>
        <v>1</v>
      </c>
      <c r="L28" s="676"/>
      <c r="M28" s="24">
        <f t="shared" si="17"/>
        <v>1</v>
      </c>
      <c r="N28" s="676"/>
      <c r="O28" s="24">
        <f t="shared" si="18"/>
        <v>1</v>
      </c>
      <c r="P28" s="3078" t="s">
        <v>3300</v>
      </c>
      <c r="Q28" s="24">
        <f t="shared" si="19"/>
        <v>0.95</v>
      </c>
      <c r="R28" s="672">
        <f t="shared" ca="1" si="20"/>
        <v>15117</v>
      </c>
      <c r="S28" s="322">
        <f t="shared" ca="1" si="11"/>
        <v>1034</v>
      </c>
    </row>
    <row r="29" spans="1:45">
      <c r="A29" s="155" t="str">
        <f>Sheet1!A6</f>
        <v>3-302</v>
      </c>
      <c r="B29" s="57">
        <f>Sheet1!B6</f>
        <v>189.28</v>
      </c>
      <c r="C29" s="24">
        <f t="shared" si="12"/>
        <v>0.98</v>
      </c>
      <c r="D29" s="676"/>
      <c r="E29" s="24">
        <f t="shared" si="13"/>
        <v>1</v>
      </c>
      <c r="F29" s="676"/>
      <c r="G29" s="24">
        <f t="shared" si="14"/>
        <v>1</v>
      </c>
      <c r="H29" s="676"/>
      <c r="I29" s="24">
        <f t="shared" si="15"/>
        <v>1</v>
      </c>
      <c r="J29" s="676"/>
      <c r="K29" s="24">
        <f t="shared" si="16"/>
        <v>1</v>
      </c>
      <c r="L29" s="676"/>
      <c r="M29" s="24">
        <f t="shared" si="17"/>
        <v>1</v>
      </c>
      <c r="N29" s="676"/>
      <c r="O29" s="24">
        <f t="shared" si="18"/>
        <v>1</v>
      </c>
      <c r="P29" s="3078" t="s">
        <v>3300</v>
      </c>
      <c r="Q29" s="24">
        <f t="shared" si="19"/>
        <v>0.95</v>
      </c>
      <c r="R29" s="672">
        <f t="shared" ca="1" si="20"/>
        <v>15117</v>
      </c>
      <c r="S29" s="322">
        <f t="shared" ca="1" si="11"/>
        <v>286</v>
      </c>
    </row>
    <row r="30" spans="1:45">
      <c r="A30" s="155" t="str">
        <f>Sheet1!A7</f>
        <v>3-303</v>
      </c>
      <c r="B30" s="57">
        <f>Sheet1!B7</f>
        <v>189.28</v>
      </c>
      <c r="C30" s="24">
        <f t="shared" si="12"/>
        <v>0.98</v>
      </c>
      <c r="D30" s="676"/>
      <c r="E30" s="24">
        <f t="shared" si="13"/>
        <v>1</v>
      </c>
      <c r="F30" s="676"/>
      <c r="G30" s="24">
        <f t="shared" si="14"/>
        <v>1</v>
      </c>
      <c r="H30" s="676"/>
      <c r="I30" s="24">
        <f t="shared" si="15"/>
        <v>1</v>
      </c>
      <c r="J30" s="676"/>
      <c r="K30" s="24">
        <f t="shared" si="16"/>
        <v>1</v>
      </c>
      <c r="L30" s="676"/>
      <c r="M30" s="24">
        <f t="shared" si="17"/>
        <v>1</v>
      </c>
      <c r="N30" s="676"/>
      <c r="O30" s="24">
        <f t="shared" si="18"/>
        <v>1</v>
      </c>
      <c r="P30" s="3078" t="s">
        <v>3300</v>
      </c>
      <c r="Q30" s="24">
        <f t="shared" si="19"/>
        <v>0.95</v>
      </c>
      <c r="R30" s="672">
        <f t="shared" ca="1" si="20"/>
        <v>15117</v>
      </c>
      <c r="S30" s="322">
        <f t="shared" ca="1" si="11"/>
        <v>286</v>
      </c>
    </row>
    <row r="31" spans="1:45">
      <c r="A31" s="155" t="str">
        <f>Sheet1!A8</f>
        <v>3-305</v>
      </c>
      <c r="B31" s="57">
        <f>Sheet1!B8</f>
        <v>540.91999999999996</v>
      </c>
      <c r="C31" s="24">
        <f t="shared" si="12"/>
        <v>0.98</v>
      </c>
      <c r="D31" s="676"/>
      <c r="E31" s="24">
        <f t="shared" si="13"/>
        <v>1</v>
      </c>
      <c r="F31" s="676"/>
      <c r="G31" s="24">
        <f t="shared" si="14"/>
        <v>1</v>
      </c>
      <c r="H31" s="676"/>
      <c r="I31" s="24">
        <f t="shared" si="15"/>
        <v>1</v>
      </c>
      <c r="J31" s="676"/>
      <c r="K31" s="24">
        <f t="shared" si="16"/>
        <v>1</v>
      </c>
      <c r="L31" s="676"/>
      <c r="M31" s="24">
        <f t="shared" si="17"/>
        <v>1</v>
      </c>
      <c r="N31" s="676"/>
      <c r="O31" s="24">
        <f t="shared" si="18"/>
        <v>1</v>
      </c>
      <c r="P31" s="3078" t="s">
        <v>3300</v>
      </c>
      <c r="Q31" s="24">
        <f t="shared" si="19"/>
        <v>0.95</v>
      </c>
      <c r="R31" s="672">
        <f t="shared" ca="1" si="20"/>
        <v>15117</v>
      </c>
      <c r="S31" s="322">
        <f t="shared" ca="1" si="11"/>
        <v>818</v>
      </c>
    </row>
    <row r="32" spans="1:45">
      <c r="A32" s="155" t="str">
        <f>Sheet1!A9</f>
        <v>3-306</v>
      </c>
      <c r="B32" s="57">
        <f>Sheet1!B9</f>
        <v>564.35</v>
      </c>
      <c r="C32" s="24">
        <f t="shared" si="12"/>
        <v>0.98</v>
      </c>
      <c r="D32" s="676"/>
      <c r="E32" s="24">
        <f t="shared" si="13"/>
        <v>1</v>
      </c>
      <c r="F32" s="676"/>
      <c r="G32" s="24">
        <f t="shared" si="14"/>
        <v>1</v>
      </c>
      <c r="H32" s="676"/>
      <c r="I32" s="24">
        <f t="shared" si="15"/>
        <v>1</v>
      </c>
      <c r="J32" s="676"/>
      <c r="K32" s="24">
        <f t="shared" si="16"/>
        <v>1</v>
      </c>
      <c r="L32" s="676"/>
      <c r="M32" s="24">
        <f t="shared" si="17"/>
        <v>1</v>
      </c>
      <c r="N32" s="676"/>
      <c r="O32" s="24">
        <f t="shared" si="18"/>
        <v>1</v>
      </c>
      <c r="P32" s="3078" t="s">
        <v>3300</v>
      </c>
      <c r="Q32" s="24">
        <f t="shared" si="19"/>
        <v>0.95</v>
      </c>
      <c r="R32" s="672">
        <f t="shared" ca="1" si="20"/>
        <v>15117</v>
      </c>
      <c r="S32" s="322">
        <f t="shared" ca="1" si="11"/>
        <v>853</v>
      </c>
    </row>
    <row r="33" spans="1:19">
      <c r="A33" s="155" t="str">
        <f>Sheet1!A10</f>
        <v>3-307</v>
      </c>
      <c r="B33" s="57">
        <f>Sheet1!B10</f>
        <v>189.28</v>
      </c>
      <c r="C33" s="24">
        <f t="shared" si="12"/>
        <v>0.98</v>
      </c>
      <c r="D33" s="676"/>
      <c r="E33" s="24">
        <f t="shared" si="13"/>
        <v>1</v>
      </c>
      <c r="F33" s="676"/>
      <c r="G33" s="24">
        <f t="shared" si="14"/>
        <v>1</v>
      </c>
      <c r="H33" s="676"/>
      <c r="I33" s="24">
        <f t="shared" si="15"/>
        <v>1</v>
      </c>
      <c r="J33" s="676"/>
      <c r="K33" s="24">
        <f t="shared" si="16"/>
        <v>1</v>
      </c>
      <c r="L33" s="676"/>
      <c r="M33" s="24">
        <f t="shared" si="17"/>
        <v>1</v>
      </c>
      <c r="N33" s="676"/>
      <c r="O33" s="24">
        <f t="shared" si="18"/>
        <v>1</v>
      </c>
      <c r="P33" s="3078" t="s">
        <v>3300</v>
      </c>
      <c r="Q33" s="24">
        <f t="shared" si="19"/>
        <v>0.95</v>
      </c>
      <c r="R33" s="672">
        <f t="shared" ca="1" si="20"/>
        <v>15117</v>
      </c>
      <c r="S33" s="322">
        <f t="shared" ca="1" si="11"/>
        <v>286</v>
      </c>
    </row>
    <row r="34" spans="1:19">
      <c r="A34" s="155" t="str">
        <f>Sheet1!A11</f>
        <v>3-308</v>
      </c>
      <c r="B34" s="57">
        <f>Sheet1!B11</f>
        <v>440.53</v>
      </c>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3078" t="s">
        <v>3300</v>
      </c>
      <c r="Q34" s="24">
        <f t="shared" si="19"/>
        <v>0.95</v>
      </c>
      <c r="R34" s="672">
        <f t="shared" ca="1" si="20"/>
        <v>15425</v>
      </c>
      <c r="S34" s="322">
        <f t="shared" ca="1" si="11"/>
        <v>680</v>
      </c>
    </row>
    <row r="35" spans="1:19">
      <c r="A35" s="155" t="str">
        <f>Sheet1!A12</f>
        <v>3-309</v>
      </c>
      <c r="B35" s="57">
        <f>Sheet1!B12</f>
        <v>432.37</v>
      </c>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3078" t="s">
        <v>3300</v>
      </c>
      <c r="Q35" s="24">
        <f t="shared" si="19"/>
        <v>0.95</v>
      </c>
      <c r="R35" s="672">
        <f t="shared" ca="1" si="20"/>
        <v>15425</v>
      </c>
      <c r="S35" s="322">
        <f t="shared" ca="1" si="11"/>
        <v>667</v>
      </c>
    </row>
    <row r="36" spans="1:19">
      <c r="A36" s="155" t="str">
        <f>Sheet1!A13</f>
        <v>3-2202</v>
      </c>
      <c r="B36" s="57">
        <f>Sheet1!B13</f>
        <v>189.28</v>
      </c>
      <c r="C36" s="24">
        <f t="shared" si="12"/>
        <v>0.98</v>
      </c>
      <c r="D36" s="676"/>
      <c r="E36" s="24">
        <f t="shared" si="13"/>
        <v>1</v>
      </c>
      <c r="F36" s="676"/>
      <c r="G36" s="24">
        <f t="shared" si="14"/>
        <v>1</v>
      </c>
      <c r="H36" s="676"/>
      <c r="I36" s="24">
        <f t="shared" si="15"/>
        <v>1</v>
      </c>
      <c r="J36" s="676"/>
      <c r="K36" s="24">
        <f t="shared" si="16"/>
        <v>1</v>
      </c>
      <c r="L36" s="676"/>
      <c r="M36" s="24">
        <f t="shared" si="17"/>
        <v>1</v>
      </c>
      <c r="N36" s="676"/>
      <c r="O36" s="24">
        <f t="shared" si="18"/>
        <v>1</v>
      </c>
      <c r="P36" s="3078" t="s">
        <v>3298</v>
      </c>
      <c r="Q36" s="24">
        <f t="shared" si="19"/>
        <v>1.05</v>
      </c>
      <c r="R36" s="672">
        <f t="shared" ca="1" si="20"/>
        <v>16708</v>
      </c>
      <c r="S36" s="322">
        <f t="shared" ca="1" si="11"/>
        <v>316</v>
      </c>
    </row>
    <row r="37" spans="1:19">
      <c r="A37" s="155" t="str">
        <f>Sheet1!A14</f>
        <v>3-3308</v>
      </c>
      <c r="B37" s="57">
        <f>Sheet1!B14</f>
        <v>440.11</v>
      </c>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3078" t="s">
        <v>3298</v>
      </c>
      <c r="Q37" s="24">
        <f t="shared" si="19"/>
        <v>1.05</v>
      </c>
      <c r="R37" s="672">
        <f t="shared" ca="1" si="20"/>
        <v>17049</v>
      </c>
      <c r="S37" s="322">
        <f t="shared" ca="1" si="11"/>
        <v>750</v>
      </c>
    </row>
    <row r="38" spans="1:19">
      <c r="A38" s="155" t="str">
        <f>Sheet1!A15</f>
        <v>3-3309</v>
      </c>
      <c r="B38" s="57">
        <f>Sheet1!B15</f>
        <v>372.35</v>
      </c>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3078" t="s">
        <v>3298</v>
      </c>
      <c r="Q38" s="24">
        <f t="shared" si="19"/>
        <v>1.05</v>
      </c>
      <c r="R38" s="672">
        <f t="shared" ca="1" si="20"/>
        <v>17049</v>
      </c>
      <c r="S38" s="322">
        <f t="shared" ca="1" si="11"/>
        <v>635</v>
      </c>
    </row>
    <row r="39" spans="1:19">
      <c r="A39" s="155" t="str">
        <f>Sheet1!A16</f>
        <v>3-3601</v>
      </c>
      <c r="B39" s="57">
        <f>Sheet1!B16</f>
        <v>1442.97</v>
      </c>
      <c r="C39" s="24">
        <f t="shared" si="12"/>
        <v>0.96</v>
      </c>
      <c r="D39" s="676"/>
      <c r="E39" s="24">
        <f t="shared" si="13"/>
        <v>1</v>
      </c>
      <c r="F39" s="676"/>
      <c r="G39" s="24">
        <f t="shared" si="14"/>
        <v>1</v>
      </c>
      <c r="H39" s="676"/>
      <c r="I39" s="24">
        <f t="shared" si="15"/>
        <v>1</v>
      </c>
      <c r="J39" s="676"/>
      <c r="K39" s="24">
        <f t="shared" si="16"/>
        <v>1</v>
      </c>
      <c r="L39" s="676"/>
      <c r="M39" s="24">
        <f t="shared" si="17"/>
        <v>1</v>
      </c>
      <c r="N39" s="676"/>
      <c r="O39" s="24">
        <f t="shared" si="18"/>
        <v>1</v>
      </c>
      <c r="P39" s="3078" t="s">
        <v>3298</v>
      </c>
      <c r="Q39" s="24">
        <f t="shared" si="19"/>
        <v>1.05</v>
      </c>
      <c r="R39" s="672">
        <f t="shared" ca="1" si="20"/>
        <v>16367</v>
      </c>
      <c r="S39" s="322">
        <f t="shared" ca="1" si="11"/>
        <v>2362</v>
      </c>
    </row>
    <row r="40" spans="1:19">
      <c r="A40" s="155" t="str">
        <f>Sheet1!A17</f>
        <v>3-3602</v>
      </c>
      <c r="B40" s="57">
        <f>Sheet1!B17</f>
        <v>1424.65</v>
      </c>
      <c r="C40" s="24">
        <f t="shared" si="12"/>
        <v>0.96</v>
      </c>
      <c r="D40" s="676"/>
      <c r="E40" s="24">
        <f t="shared" si="13"/>
        <v>1</v>
      </c>
      <c r="F40" s="676"/>
      <c r="G40" s="24">
        <f t="shared" si="14"/>
        <v>1</v>
      </c>
      <c r="H40" s="676"/>
      <c r="I40" s="24">
        <f t="shared" si="15"/>
        <v>1</v>
      </c>
      <c r="J40" s="676"/>
      <c r="K40" s="24">
        <f t="shared" si="16"/>
        <v>1</v>
      </c>
      <c r="L40" s="676"/>
      <c r="M40" s="24">
        <f t="shared" si="17"/>
        <v>1</v>
      </c>
      <c r="N40" s="676"/>
      <c r="O40" s="24">
        <f t="shared" si="18"/>
        <v>1</v>
      </c>
      <c r="P40" s="3078" t="s">
        <v>3298</v>
      </c>
      <c r="Q40" s="24">
        <f t="shared" si="19"/>
        <v>1.05</v>
      </c>
      <c r="R40" s="672">
        <f t="shared" ca="1" si="20"/>
        <v>16367</v>
      </c>
      <c r="S40" s="322">
        <f t="shared" ca="1" si="11"/>
        <v>2332</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0.05</v>
      </c>
      <c r="R41" s="672">
        <f t="shared" si="20"/>
        <v>0</v>
      </c>
      <c r="S41" s="322">
        <f t="shared" si="11"/>
        <v>0</v>
      </c>
    </row>
    <row r="42" spans="1:19">
      <c r="A42" s="155" t="str">
        <f>Sheet1!A19</f>
        <v>2-1102</v>
      </c>
      <c r="B42" s="57">
        <f>Sheet1!B19</f>
        <v>198.69</v>
      </c>
      <c r="C42" s="24">
        <f t="shared" si="12"/>
        <v>0.98</v>
      </c>
      <c r="D42" s="676"/>
      <c r="E42" s="24">
        <f t="shared" si="13"/>
        <v>1</v>
      </c>
      <c r="F42" s="676"/>
      <c r="G42" s="24">
        <f t="shared" si="14"/>
        <v>1</v>
      </c>
      <c r="H42" s="676"/>
      <c r="I42" s="24">
        <f t="shared" si="15"/>
        <v>1</v>
      </c>
      <c r="J42" s="676"/>
      <c r="K42" s="24">
        <f t="shared" si="16"/>
        <v>1</v>
      </c>
      <c r="L42" s="676"/>
      <c r="M42" s="24">
        <f t="shared" si="17"/>
        <v>1</v>
      </c>
      <c r="N42" s="676"/>
      <c r="O42" s="24">
        <f t="shared" si="18"/>
        <v>1</v>
      </c>
      <c r="P42" s="3078" t="s">
        <v>3303</v>
      </c>
      <c r="Q42" s="24">
        <f t="shared" si="19"/>
        <v>1</v>
      </c>
      <c r="R42" s="672">
        <f t="shared" ca="1" si="20"/>
        <v>15912</v>
      </c>
      <c r="S42" s="322">
        <f t="shared" ca="1" si="11"/>
        <v>316</v>
      </c>
    </row>
    <row r="43" spans="1:19">
      <c r="A43" s="155" t="str">
        <f>Sheet1!A20</f>
        <v>2-1103</v>
      </c>
      <c r="B43" s="57">
        <f>Sheet1!B20</f>
        <v>564.69000000000005</v>
      </c>
      <c r="C43" s="24">
        <f t="shared" si="12"/>
        <v>0.98</v>
      </c>
      <c r="D43" s="676"/>
      <c r="E43" s="24">
        <f t="shared" si="13"/>
        <v>1</v>
      </c>
      <c r="F43" s="676"/>
      <c r="G43" s="24">
        <f t="shared" si="14"/>
        <v>1</v>
      </c>
      <c r="H43" s="676"/>
      <c r="I43" s="24">
        <f t="shared" si="15"/>
        <v>1</v>
      </c>
      <c r="J43" s="676"/>
      <c r="K43" s="24">
        <f t="shared" si="16"/>
        <v>1</v>
      </c>
      <c r="L43" s="676"/>
      <c r="M43" s="24">
        <f t="shared" si="17"/>
        <v>1</v>
      </c>
      <c r="N43" s="676"/>
      <c r="O43" s="24">
        <f t="shared" si="18"/>
        <v>1</v>
      </c>
      <c r="P43" s="3078" t="s">
        <v>3301</v>
      </c>
      <c r="Q43" s="24">
        <f t="shared" si="19"/>
        <v>1</v>
      </c>
      <c r="R43" s="672">
        <f t="shared" ca="1" si="20"/>
        <v>15912</v>
      </c>
      <c r="S43" s="322">
        <f t="shared" ca="1" si="11"/>
        <v>899</v>
      </c>
    </row>
    <row r="44" spans="1:19">
      <c r="A44" s="155" t="str">
        <f>Sheet1!A21</f>
        <v>2-1105</v>
      </c>
      <c r="B44" s="57">
        <f>Sheet1!B21</f>
        <v>589.16</v>
      </c>
      <c r="C44" s="24">
        <f t="shared" si="12"/>
        <v>0.98</v>
      </c>
      <c r="D44" s="676"/>
      <c r="E44" s="24">
        <f t="shared" si="13"/>
        <v>1</v>
      </c>
      <c r="F44" s="676"/>
      <c r="G44" s="24">
        <f t="shared" si="14"/>
        <v>1</v>
      </c>
      <c r="H44" s="676"/>
      <c r="I44" s="24">
        <f t="shared" si="15"/>
        <v>1</v>
      </c>
      <c r="J44" s="676"/>
      <c r="K44" s="24">
        <f t="shared" si="16"/>
        <v>1</v>
      </c>
      <c r="L44" s="676"/>
      <c r="M44" s="24">
        <f t="shared" si="17"/>
        <v>1</v>
      </c>
      <c r="N44" s="676"/>
      <c r="O44" s="24">
        <f t="shared" si="18"/>
        <v>1</v>
      </c>
      <c r="P44" s="3078" t="s">
        <v>3301</v>
      </c>
      <c r="Q44" s="24">
        <f t="shared" si="19"/>
        <v>1</v>
      </c>
      <c r="R44" s="672">
        <f t="shared" ca="1" si="20"/>
        <v>15912</v>
      </c>
      <c r="S44" s="322">
        <f t="shared" ca="1" si="11"/>
        <v>937</v>
      </c>
    </row>
    <row r="45" spans="1:19">
      <c r="A45" s="155" t="str">
        <f>Sheet1!A22</f>
        <v>2-3601</v>
      </c>
      <c r="B45" s="57">
        <f>Sheet1!B22</f>
        <v>1504.53</v>
      </c>
      <c r="C45" s="24">
        <f t="shared" si="12"/>
        <v>0.96</v>
      </c>
      <c r="D45" s="676"/>
      <c r="E45" s="24">
        <f t="shared" si="13"/>
        <v>1</v>
      </c>
      <c r="F45" s="676"/>
      <c r="G45" s="24">
        <f t="shared" si="14"/>
        <v>1</v>
      </c>
      <c r="H45" s="676"/>
      <c r="I45" s="24">
        <f t="shared" si="15"/>
        <v>1</v>
      </c>
      <c r="J45" s="676"/>
      <c r="K45" s="24">
        <f t="shared" si="16"/>
        <v>1</v>
      </c>
      <c r="L45" s="676"/>
      <c r="M45" s="24">
        <f t="shared" si="17"/>
        <v>1</v>
      </c>
      <c r="N45" s="676"/>
      <c r="O45" s="24">
        <f t="shared" si="18"/>
        <v>1</v>
      </c>
      <c r="P45" s="3078" t="s">
        <v>3304</v>
      </c>
      <c r="Q45" s="24">
        <f t="shared" si="19"/>
        <v>1.05</v>
      </c>
      <c r="R45" s="672">
        <f t="shared" ca="1" si="20"/>
        <v>16367</v>
      </c>
      <c r="S45" s="322">
        <f t="shared" ca="1" si="11"/>
        <v>2462</v>
      </c>
    </row>
    <row r="46" spans="1:19">
      <c r="A46" s="155" t="str">
        <f>Sheet1!A23</f>
        <v>2-3602</v>
      </c>
      <c r="B46" s="57">
        <f>Sheet1!B23</f>
        <v>1487.81</v>
      </c>
      <c r="C46" s="24">
        <f t="shared" si="12"/>
        <v>0.96</v>
      </c>
      <c r="D46" s="676"/>
      <c r="E46" s="24">
        <f t="shared" si="13"/>
        <v>1</v>
      </c>
      <c r="F46" s="676"/>
      <c r="G46" s="24">
        <f t="shared" si="14"/>
        <v>1</v>
      </c>
      <c r="H46" s="676"/>
      <c r="I46" s="24">
        <f t="shared" si="15"/>
        <v>1</v>
      </c>
      <c r="J46" s="676"/>
      <c r="K46" s="24">
        <f t="shared" si="16"/>
        <v>1</v>
      </c>
      <c r="L46" s="676"/>
      <c r="M46" s="24">
        <f t="shared" si="17"/>
        <v>1</v>
      </c>
      <c r="N46" s="676"/>
      <c r="O46" s="24">
        <f t="shared" si="18"/>
        <v>1</v>
      </c>
      <c r="P46" s="3078" t="s">
        <v>3304</v>
      </c>
      <c r="Q46" s="24">
        <f t="shared" si="19"/>
        <v>1.05</v>
      </c>
      <c r="R46" s="672">
        <f t="shared" ca="1" si="20"/>
        <v>16367</v>
      </c>
      <c r="S46" s="322">
        <f t="shared" ca="1" si="11"/>
        <v>2435</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0.05</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0.05</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0.05</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0.05</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0.05</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0.05</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0.05</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0.05</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0.05</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0.05</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0.05</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0.05</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0.05</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0.05</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0.05</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0.05</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0.05</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0.05</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0.05</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0.05</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0.05</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0.05</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0.05</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0.05</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0.05</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0.05</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0.05</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0.05</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0.05</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0.05</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0.05</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0.05</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0.05</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0.05</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0.05</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0.05</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0.05</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0.05</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0.05</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0.05</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0.05</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0.05</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0.05</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0.05</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0.05</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0.05</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0.05</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0.05</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0.05</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0.05</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0.05</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0.05</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0.05</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0.05</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0.05</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0.05</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0.05</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0.05</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0.05</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0.05</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0.05</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0.05</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0.05</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0.05</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0.05</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0.05</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0.05</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0.05</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0.05</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0.05</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0.05</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0.05</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0.05</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0.05</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0.05</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0.05</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0.05</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0.05</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0.05</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0.05</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0.05</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0.05</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0.05</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0.05</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0.05</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0.05</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0.05</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0.05</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0.05</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0.05</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0.05</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0.05</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0.05</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0.05</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0.05</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0.05</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0.05</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0.05</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0.05</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0.05</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0.05</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0.05</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0.05</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0.05</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0.05</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0.05</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0.05</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0.05</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0.05</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0.05</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0.05</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0.05</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0.05</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0.05</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0.05</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0.05</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0.05</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0.05</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0.05</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0.05</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0.05</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0.05</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0.05</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0.05</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0.05</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0.05</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0.05</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0.05</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0.05</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0.05</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0.05</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0.05</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0.05</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0.05</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0.05</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0.05</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0.05</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0.05</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0.05</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0.05</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0.05</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0.05</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0.05</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0.05</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0.05</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0.05</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0.05</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0.05</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0.05</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0.05</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0.05</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0.05</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0.05</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0.05</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0.05</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0.05</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0.05</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0.05</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0.05</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0.05</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0.05</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0.05</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0.05</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0.05</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0.05</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0.05</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0.05</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0.05</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0.05</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0.05</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0.05</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0.05</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0.05</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0.05</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0.05</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0.05</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0.05</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0.05</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0.05</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0.05</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0.05</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0.05</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0.05</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0.05</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0.05</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0.05</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0.05</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0.05</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0.05</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0.05</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0.05</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0.05</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0.05</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0.05</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0.05</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0.05</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0.05</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0.05</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0.05</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0.05</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0.05</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0.05</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0.05</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0.05</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0.05</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0.05</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0.05</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0.05</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0.05</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0.05</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0.05</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0.05</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0.05</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0.05</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0.05</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0.05</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0.05</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0.05</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0.05</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0.05</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0.05</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0.05</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0.05</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0.05</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0.05</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0.05</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0.05</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0.05</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0.05</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0.05</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0.05</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0.05</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0.05</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0.05</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0.05</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0.05</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0.05</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0.05</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0.05</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0.05</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0.05</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0.05</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0.05</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0.05</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0.05</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0.05</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0.05</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0.05</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0.05</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0.05</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0.05</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0.05</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0.05</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0.05</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0.05</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0.05</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0.05</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0.05</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0.05</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0.05</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0.05</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0.05</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0.05</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0.05</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0.05</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0.05</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0.05</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0.05</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0.05</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0.05</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0.05</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0.05</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0.05</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0.05</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0.05</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0.05</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0.05</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0.05</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0.05</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0.05</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0.05</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0.05</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0.05</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0.05</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0.05</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0.05</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0.05</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0.05</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0.05</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0.05</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0.05</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0.05</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0.05</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0.05</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0.05</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0.05</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0.05</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0.05</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0.05</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0.05</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0.05</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0.05</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0.05</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0.05</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0.05</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0.05</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0.05</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0.05</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0.05</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0.05</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0.05</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0.05</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0.05</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0.05</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0.05</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0.05</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0.05</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0.05</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0.05</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0.05</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0.05</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0.05</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0.05</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0.05</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0.05</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0.05</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0.05</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0.05</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0.05</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0.05</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0.05</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0.05</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0.05</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0.05</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0.05</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0.05</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0.05</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0.05</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0.05</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0.05</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0.05</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0.05</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0.05</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0.05</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0.05</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0.05</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0.05</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0.05</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0.05</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0.05</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0.05</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0.05</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0.05</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0.05</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0.05</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0.05</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0.05</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0.05</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0.05</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0.05</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0.05</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0.05</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0.05</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0.05</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0.05</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0.05</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0.05</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0.05</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0.05</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0.05</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0.05</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0.05</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0.05</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0.05</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0.05</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0.05</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0.05</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0.05</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0.05</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0.05</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0.05</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0.05</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0.05</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0.05</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0.05</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0.05</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0.05</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0.05</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0.05</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0.05</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0.05</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0.05</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0.05</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0.05</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0.05</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0.05</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0.05</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0.05</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0.05</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0.05</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0.05</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0.05</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0.05</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0.05</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0.05</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0.05</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0.05</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0.05</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0.05</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0.05</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0.05</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0.05</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0.05</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0.05</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0.05</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0.05</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0.05</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0.05</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0.05</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0.05</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0.05</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0.05</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0.05</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0.05</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0.05</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0.05</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0.05</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0.05</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0.05</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0.05</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0.05</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0.05</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0.05</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0.05</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0.05</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0.05</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0.05</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0.05</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0.05</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0.05</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0.05</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0.05</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0.05</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0.05</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0.05</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0.05</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0.05</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0.05</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0.05</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0.05</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0.05</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0.05</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0.05</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0.05</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0.05</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0.05</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0.05</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0.05</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0.05</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0.05</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0.05</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0.05</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0.05</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0.05</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0.05</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0.05</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0.05</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0.05</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0.05</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0.05</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0.05</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0.05</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0.05</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0.05</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0.05</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0.05</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0.05</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0.05</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31848</v>
      </c>
      <c r="C2" s="2" t="s">
        <v>133</v>
      </c>
      <c r="D2" s="205"/>
      <c r="E2" s="205"/>
      <c r="F2" s="205"/>
      <c r="G2" s="205"/>
    </row>
    <row r="3" spans="1:7" s="206" customFormat="1" ht="18" customHeight="1" thickBot="1">
      <c r="A3" s="209" t="s">
        <v>85</v>
      </c>
      <c r="B3" s="210">
        <f ca="1">ROUND(B2*10000/'数据-汇总表'!E3,0)</f>
        <v>78101</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82</v>
      </c>
      <c r="D10" s="954">
        <f>'数据-汇总表'!E6</f>
        <v>4077.78</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82</v>
      </c>
      <c r="D19" s="958">
        <f>'数据-汇总表'!E3</f>
        <v>4077.78</v>
      </c>
      <c r="E19" s="217">
        <f>'数据-取费表'!B31</f>
        <v>200</v>
      </c>
      <c r="F19" s="237"/>
      <c r="G19" s="1" t="s">
        <v>1042</v>
      </c>
    </row>
    <row r="20" spans="1:7" s="220" customFormat="1" ht="13.5" customHeight="1">
      <c r="A20" s="885" t="s">
        <v>1025</v>
      </c>
      <c r="B20" s="216" t="s">
        <v>104</v>
      </c>
      <c r="C20" s="238">
        <f>ROUND((C5+C19)*F20,0)</f>
        <v>414</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3121</v>
      </c>
      <c r="D22" s="241">
        <f ca="1">C26</f>
        <v>1.4E-3</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3079</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12</v>
      </c>
      <c r="D24" s="244"/>
      <c r="E24" s="244"/>
      <c r="F24" s="245"/>
      <c r="G24" s="246" t="s">
        <v>109</v>
      </c>
    </row>
    <row r="25" spans="1:7" s="220" customFormat="1" ht="24">
      <c r="A25" s="888" t="s">
        <v>793</v>
      </c>
      <c r="B25" s="221" t="s">
        <v>1026</v>
      </c>
      <c r="C25" s="1264">
        <f ca="1">ROUND(IF('数据-取费表'!B22&lt;=1,C20*F22*'数据-取费表'!B23/2,C20*(POWER((1+F22),'数据-取费表'!B23/2)-1)),0)</f>
        <v>30</v>
      </c>
      <c r="D25" s="244"/>
      <c r="E25" s="247"/>
      <c r="F25" s="245"/>
      <c r="G25" s="248" t="s">
        <v>110</v>
      </c>
    </row>
    <row r="26" spans="1:7" s="220" customFormat="1">
      <c r="A26" s="888" t="s">
        <v>795</v>
      </c>
      <c r="B26" s="221" t="s">
        <v>1028</v>
      </c>
      <c r="C26" s="244">
        <f ca="1">ROUND(IF('数据-取费表'!B22&lt;=1,F21*F22*'数据-取费表'!B23/2,F21*(POWER((1+F22),'数据-取费表'!B23/2)-1)),4)</f>
        <v>1.4E-3</v>
      </c>
      <c r="D26" s="244"/>
      <c r="E26" s="247"/>
      <c r="F26" s="245"/>
      <c r="G26" s="249"/>
    </row>
    <row r="27" spans="1:7" s="220" customFormat="1" ht="26.4">
      <c r="A27" s="885" t="s">
        <v>787</v>
      </c>
      <c r="B27" s="250" t="s">
        <v>112</v>
      </c>
      <c r="C27" s="251">
        <f>C28</f>
        <v>3166</v>
      </c>
      <c r="D27" s="241">
        <f>C29</f>
        <v>3.0000000000000001E-3</v>
      </c>
      <c r="E27" s="242" t="s">
        <v>126</v>
      </c>
      <c r="F27" s="252">
        <f>'数据-取费表'!Q16</f>
        <v>0.15</v>
      </c>
      <c r="G27" s="253" t="s">
        <v>1037</v>
      </c>
    </row>
    <row r="28" spans="1:7" s="220" customFormat="1" ht="13.5" customHeight="1">
      <c r="A28" s="888" t="s">
        <v>794</v>
      </c>
      <c r="B28" s="254" t="s">
        <v>1030</v>
      </c>
      <c r="C28" s="255">
        <f>ROUND((C5+C19+C20)*F27*'数据-取费表'!B21/'数据-取费表'!B20,0)</f>
        <v>3166</v>
      </c>
      <c r="D28" s="241"/>
      <c r="E28" s="242"/>
      <c r="F28" s="252"/>
      <c r="G28" s="253"/>
    </row>
    <row r="29" spans="1:7" s="220" customFormat="1" ht="13.5" customHeight="1">
      <c r="A29" s="888" t="s">
        <v>792</v>
      </c>
      <c r="B29" s="254" t="s">
        <v>1031</v>
      </c>
      <c r="C29" s="244">
        <f>ROUND(C21*F27*'数据-取费表'!B21/'数据-取费表'!B20,4)</f>
        <v>3.0000000000000001E-3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29702</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2000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1835</v>
      </c>
      <c r="D34" s="223"/>
      <c r="E34" s="226"/>
      <c r="F34" s="263">
        <f>IF('数据-取费表'!B24=0,1,'数据-取费表'!N16)</f>
        <v>1</v>
      </c>
      <c r="G34" s="225" t="s">
        <v>116</v>
      </c>
    </row>
    <row r="35" spans="1:7" ht="13.5" customHeight="1">
      <c r="A35" s="888" t="s">
        <v>796</v>
      </c>
      <c r="B35" s="221" t="s">
        <v>60</v>
      </c>
      <c r="C35" s="226">
        <f>ROUND(C34*F35,0)</f>
        <v>55</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82</v>
      </c>
      <c r="D37" s="223">
        <f>'数据-汇总表'!E3</f>
        <v>4077.78</v>
      </c>
      <c r="E37" s="255">
        <f>'数据-取费表'!B35</f>
        <v>200</v>
      </c>
      <c r="F37" s="265"/>
      <c r="G37" s="267" t="s">
        <v>119</v>
      </c>
    </row>
    <row r="38" spans="1:7" ht="13.5" customHeight="1">
      <c r="A38" s="888" t="s">
        <v>799</v>
      </c>
      <c r="B38" s="221" t="s">
        <v>63</v>
      </c>
      <c r="C38" s="226">
        <f>ROUND(C34*F38,0)</f>
        <v>28</v>
      </c>
      <c r="D38" s="226"/>
      <c r="E38" s="226"/>
      <c r="F38" s="265">
        <f>'数据-取费表'!B36</f>
        <v>1.4999999999999999E-2</v>
      </c>
      <c r="G38" s="225" t="s">
        <v>117</v>
      </c>
    </row>
    <row r="39" spans="1:7" s="220" customFormat="1" ht="13.5" customHeight="1">
      <c r="A39" s="885" t="s">
        <v>783</v>
      </c>
      <c r="B39" s="216" t="s">
        <v>104</v>
      </c>
      <c r="C39" s="238">
        <f>ROUND(C33*F20,0)</f>
        <v>40</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147</v>
      </c>
      <c r="D41" s="241">
        <f ca="1">C44</f>
        <v>1.4E-3</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144</v>
      </c>
      <c r="D42" s="244"/>
      <c r="E42" s="244"/>
      <c r="F42" s="245"/>
      <c r="G42" s="3268" t="s">
        <v>121</v>
      </c>
    </row>
    <row r="43" spans="1:7" ht="13.5" customHeight="1">
      <c r="A43" s="888" t="s">
        <v>792</v>
      </c>
      <c r="B43" s="221" t="s">
        <v>1032</v>
      </c>
      <c r="C43" s="244">
        <f ca="1">ROUND(IF('数据-取费表'!B22&lt;=1,C39*F22*'数据-取费表'!B21/2,C39*(POWER((1+F22),'数据-取费表'!B21/2)-1)),0)</f>
        <v>3</v>
      </c>
      <c r="D43" s="244"/>
      <c r="E43" s="244"/>
      <c r="F43" s="245"/>
      <c r="G43" s="3269"/>
    </row>
    <row r="44" spans="1:7" ht="13.5" customHeight="1">
      <c r="A44" s="888" t="s">
        <v>793</v>
      </c>
      <c r="B44" s="221" t="s">
        <v>1034</v>
      </c>
      <c r="C44" s="244">
        <f ca="1">ROUND(IF('数据-取费表'!B22&lt;=1,C40*F22*'数据-取费表'!B21/2,C40*(POWER((1+F22),'数据-取费表'!B21/2)-1)),4)</f>
        <v>1.4E-3</v>
      </c>
      <c r="D44" s="244"/>
      <c r="E44" s="244"/>
      <c r="F44" s="245"/>
      <c r="G44" s="3270"/>
    </row>
    <row r="45" spans="1:7" s="220" customFormat="1" ht="13.5" customHeight="1">
      <c r="A45" s="885" t="s">
        <v>786</v>
      </c>
      <c r="B45" s="250" t="s">
        <v>112</v>
      </c>
      <c r="C45" s="251">
        <f>C46</f>
        <v>306</v>
      </c>
      <c r="D45" s="241">
        <f>C47</f>
        <v>3.0000000000000001E-3</v>
      </c>
      <c r="E45" s="242" t="s">
        <v>129</v>
      </c>
      <c r="F45" s="252"/>
      <c r="G45" s="253" t="s">
        <v>1040</v>
      </c>
    </row>
    <row r="46" spans="1:7" s="220" customFormat="1" ht="13.5" customHeight="1">
      <c r="A46" s="888" t="s">
        <v>794</v>
      </c>
      <c r="B46" s="254" t="s">
        <v>1033</v>
      </c>
      <c r="C46" s="255">
        <f>ROUND((C33+C39)*F27,0)</f>
        <v>306</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2703</v>
      </c>
      <c r="D49" s="238"/>
      <c r="E49" s="238"/>
      <c r="F49" s="270"/>
      <c r="G49" s="240" t="s">
        <v>1041</v>
      </c>
    </row>
    <row r="50" spans="1:7" s="264" customFormat="1" ht="24">
      <c r="A50" s="885" t="s">
        <v>789</v>
      </c>
      <c r="B50" s="216" t="s">
        <v>124</v>
      </c>
      <c r="C50" s="238"/>
      <c r="D50" s="238"/>
      <c r="E50" s="238"/>
      <c r="F50" s="270">
        <f>IF('数据-取费表'!B24=0,'数据-取费表'!N16,1)</f>
        <v>0.79400000000000004</v>
      </c>
      <c r="G50" s="253" t="s">
        <v>125</v>
      </c>
    </row>
    <row r="51" spans="1:7" ht="16.5" customHeight="1">
      <c r="A51" s="885" t="s">
        <v>790</v>
      </c>
      <c r="B51" s="216" t="s">
        <v>132</v>
      </c>
      <c r="C51" s="238">
        <f ca="1">ROUND(C49*F50,0)</f>
        <v>2146</v>
      </c>
      <c r="D51" s="238"/>
      <c r="E51" s="238"/>
      <c r="F51" s="270"/>
      <c r="G51" s="240" t="s">
        <v>64</v>
      </c>
    </row>
    <row r="52" spans="1:7" s="214" customFormat="1" ht="16.8" thickBot="1">
      <c r="A52" s="271" t="s">
        <v>65</v>
      </c>
      <c r="B52" s="272"/>
      <c r="C52" s="273">
        <f ca="1">C31+C51</f>
        <v>31848</v>
      </c>
      <c r="D52" s="272"/>
      <c r="E52" s="272"/>
      <c r="F52" s="272"/>
      <c r="G52" s="274"/>
    </row>
    <row r="55" spans="1:7" ht="15">
      <c r="B55" s="276" t="s">
        <v>66</v>
      </c>
      <c r="C55" s="277"/>
    </row>
    <row r="56" spans="1:7">
      <c r="B56" s="279" t="s">
        <v>67</v>
      </c>
      <c r="C56" s="280">
        <f ca="1">ROUND(C51/C52,3)</f>
        <v>6.7000000000000004E-2</v>
      </c>
    </row>
    <row r="57" spans="1:7">
      <c r="B57" s="279" t="s">
        <v>68</v>
      </c>
      <c r="C57" s="281">
        <f ca="1">1-C56</f>
        <v>0.93300000000000005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414" t="s">
        <v>156</v>
      </c>
      <c r="B1" s="3414"/>
      <c r="C1" s="3414"/>
      <c r="D1" s="3414"/>
      <c r="E1" s="3414"/>
      <c r="F1" s="341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415" t="s">
        <v>169</v>
      </c>
      <c r="B2" s="3415"/>
      <c r="C2" s="3415"/>
      <c r="D2" s="3415"/>
      <c r="E2" s="3415"/>
      <c r="F2" s="341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414" t="s">
        <v>839</v>
      </c>
      <c r="B1" s="3414"/>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409" customWidth="1"/>
    <col min="2" max="2" width="13.21875" style="1415" customWidth="1"/>
    <col min="3" max="3" width="15.6640625" style="1415" customWidth="1"/>
    <col min="4" max="4" width="9.33203125" style="1415" bestFit="1" customWidth="1"/>
    <col min="5" max="5" width="13.44140625" style="1415" customWidth="1"/>
    <col min="6" max="6" width="9" style="1415"/>
    <col min="7" max="7" width="9.33203125" style="1415" bestFit="1" customWidth="1"/>
    <col min="8" max="8" width="12.21875" style="1415" customWidth="1"/>
    <col min="9" max="9" width="9" style="1415"/>
    <col min="10" max="10" width="9.33203125" style="1415" bestFit="1" customWidth="1"/>
    <col min="11" max="11" width="4" style="1409" customWidth="1"/>
    <col min="12" max="12" width="5.109375" style="1415" customWidth="1"/>
    <col min="13" max="13" width="13.77734375" style="1415" customWidth="1"/>
    <col min="14" max="256" width="9" style="1415"/>
    <col min="257" max="257" width="4.88671875" style="1406" customWidth="1"/>
    <col min="258" max="258" width="13.21875" style="1406" customWidth="1"/>
    <col min="259" max="259" width="15.6640625" style="1406" customWidth="1"/>
    <col min="260" max="260" width="9.33203125" style="1406" bestFit="1" customWidth="1"/>
    <col min="261" max="261" width="13.4414062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09375" style="1406" customWidth="1"/>
    <col min="269" max="269" width="13.77734375" style="1406" customWidth="1"/>
    <col min="270" max="512" width="9" style="1406"/>
    <col min="513" max="513" width="4.88671875" style="1406" customWidth="1"/>
    <col min="514" max="514" width="13.21875" style="1406" customWidth="1"/>
    <col min="515" max="515" width="15.6640625" style="1406" customWidth="1"/>
    <col min="516" max="516" width="9.33203125" style="1406" bestFit="1" customWidth="1"/>
    <col min="517" max="517" width="13.4414062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09375" style="1406" customWidth="1"/>
    <col min="525" max="525" width="13.77734375" style="1406" customWidth="1"/>
    <col min="526" max="768" width="9" style="1406"/>
    <col min="769" max="769" width="4.88671875" style="1406" customWidth="1"/>
    <col min="770" max="770" width="13.21875" style="1406" customWidth="1"/>
    <col min="771" max="771" width="15.6640625" style="1406" customWidth="1"/>
    <col min="772" max="772" width="9.33203125" style="1406" bestFit="1" customWidth="1"/>
    <col min="773" max="773" width="13.4414062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09375" style="1406" customWidth="1"/>
    <col min="781" max="781" width="13.77734375" style="1406" customWidth="1"/>
    <col min="782" max="1024" width="9" style="1406"/>
    <col min="1025" max="1025" width="4.88671875" style="1406" customWidth="1"/>
    <col min="1026" max="1026" width="13.21875" style="1406" customWidth="1"/>
    <col min="1027" max="1027" width="15.6640625" style="1406" customWidth="1"/>
    <col min="1028" max="1028" width="9.33203125" style="1406" bestFit="1" customWidth="1"/>
    <col min="1029" max="1029" width="13.4414062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09375" style="1406" customWidth="1"/>
    <col min="1037" max="1037" width="13.77734375" style="1406" customWidth="1"/>
    <col min="1038" max="1280" width="9" style="1406"/>
    <col min="1281" max="1281" width="4.88671875" style="1406" customWidth="1"/>
    <col min="1282" max="1282" width="13.21875" style="1406" customWidth="1"/>
    <col min="1283" max="1283" width="15.6640625" style="1406" customWidth="1"/>
    <col min="1284" max="1284" width="9.33203125" style="1406" bestFit="1" customWidth="1"/>
    <col min="1285" max="1285" width="13.4414062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09375" style="1406" customWidth="1"/>
    <col min="1293" max="1293" width="13.77734375" style="1406" customWidth="1"/>
    <col min="1294" max="1536" width="9" style="1406"/>
    <col min="1537" max="1537" width="4.88671875" style="1406" customWidth="1"/>
    <col min="1538" max="1538" width="13.21875" style="1406" customWidth="1"/>
    <col min="1539" max="1539" width="15.6640625" style="1406" customWidth="1"/>
    <col min="1540" max="1540" width="9.33203125" style="1406" bestFit="1" customWidth="1"/>
    <col min="1541" max="1541" width="13.4414062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09375" style="1406" customWidth="1"/>
    <col min="1549" max="1549" width="13.77734375" style="1406" customWidth="1"/>
    <col min="1550" max="1792" width="9" style="1406"/>
    <col min="1793" max="1793" width="4.88671875" style="1406" customWidth="1"/>
    <col min="1794" max="1794" width="13.21875" style="1406" customWidth="1"/>
    <col min="1795" max="1795" width="15.6640625" style="1406" customWidth="1"/>
    <col min="1796" max="1796" width="9.33203125" style="1406" bestFit="1" customWidth="1"/>
    <col min="1797" max="1797" width="13.4414062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09375" style="1406" customWidth="1"/>
    <col min="1805" max="1805" width="13.77734375" style="1406" customWidth="1"/>
    <col min="1806" max="2048" width="9" style="1406"/>
    <col min="2049" max="2049" width="4.88671875" style="1406" customWidth="1"/>
    <col min="2050" max="2050" width="13.21875" style="1406" customWidth="1"/>
    <col min="2051" max="2051" width="15.6640625" style="1406" customWidth="1"/>
    <col min="2052" max="2052" width="9.33203125" style="1406" bestFit="1" customWidth="1"/>
    <col min="2053" max="2053" width="13.4414062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09375" style="1406" customWidth="1"/>
    <col min="2061" max="2061" width="13.77734375" style="1406" customWidth="1"/>
    <col min="2062" max="2304" width="9" style="1406"/>
    <col min="2305" max="2305" width="4.88671875" style="1406" customWidth="1"/>
    <col min="2306" max="2306" width="13.21875" style="1406" customWidth="1"/>
    <col min="2307" max="2307" width="15.6640625" style="1406" customWidth="1"/>
    <col min="2308" max="2308" width="9.33203125" style="1406" bestFit="1" customWidth="1"/>
    <col min="2309" max="2309" width="13.4414062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09375" style="1406" customWidth="1"/>
    <col min="2317" max="2317" width="13.77734375" style="1406" customWidth="1"/>
    <col min="2318" max="2560" width="9" style="1406"/>
    <col min="2561" max="2561" width="4.88671875" style="1406" customWidth="1"/>
    <col min="2562" max="2562" width="13.21875" style="1406" customWidth="1"/>
    <col min="2563" max="2563" width="15.6640625" style="1406" customWidth="1"/>
    <col min="2564" max="2564" width="9.33203125" style="1406" bestFit="1" customWidth="1"/>
    <col min="2565" max="2565" width="13.4414062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09375" style="1406" customWidth="1"/>
    <col min="2573" max="2573" width="13.77734375" style="1406" customWidth="1"/>
    <col min="2574" max="2816" width="9" style="1406"/>
    <col min="2817" max="2817" width="4.88671875" style="1406" customWidth="1"/>
    <col min="2818" max="2818" width="13.21875" style="1406" customWidth="1"/>
    <col min="2819" max="2819" width="15.6640625" style="1406" customWidth="1"/>
    <col min="2820" max="2820" width="9.33203125" style="1406" bestFit="1" customWidth="1"/>
    <col min="2821" max="2821" width="13.4414062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09375" style="1406" customWidth="1"/>
    <col min="2829" max="2829" width="13.77734375" style="1406" customWidth="1"/>
    <col min="2830" max="3072" width="9" style="1406"/>
    <col min="3073" max="3073" width="4.88671875" style="1406" customWidth="1"/>
    <col min="3074" max="3074" width="13.21875" style="1406" customWidth="1"/>
    <col min="3075" max="3075" width="15.6640625" style="1406" customWidth="1"/>
    <col min="3076" max="3076" width="9.33203125" style="1406" bestFit="1" customWidth="1"/>
    <col min="3077" max="3077" width="13.4414062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09375" style="1406" customWidth="1"/>
    <col min="3085" max="3085" width="13.77734375" style="1406" customWidth="1"/>
    <col min="3086" max="3328" width="9" style="1406"/>
    <col min="3329" max="3329" width="4.88671875" style="1406" customWidth="1"/>
    <col min="3330" max="3330" width="13.21875" style="1406" customWidth="1"/>
    <col min="3331" max="3331" width="15.6640625" style="1406" customWidth="1"/>
    <col min="3332" max="3332" width="9.33203125" style="1406" bestFit="1" customWidth="1"/>
    <col min="3333" max="3333" width="13.4414062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09375" style="1406" customWidth="1"/>
    <col min="3341" max="3341" width="13.77734375" style="1406" customWidth="1"/>
    <col min="3342" max="3584" width="9" style="1406"/>
    <col min="3585" max="3585" width="4.88671875" style="1406" customWidth="1"/>
    <col min="3586" max="3586" width="13.21875" style="1406" customWidth="1"/>
    <col min="3587" max="3587" width="15.6640625" style="1406" customWidth="1"/>
    <col min="3588" max="3588" width="9.33203125" style="1406" bestFit="1" customWidth="1"/>
    <col min="3589" max="3589" width="13.4414062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09375" style="1406" customWidth="1"/>
    <col min="3597" max="3597" width="13.77734375" style="1406" customWidth="1"/>
    <col min="3598" max="3840" width="9" style="1406"/>
    <col min="3841" max="3841" width="4.88671875" style="1406" customWidth="1"/>
    <col min="3842" max="3842" width="13.21875" style="1406" customWidth="1"/>
    <col min="3843" max="3843" width="15.6640625" style="1406" customWidth="1"/>
    <col min="3844" max="3844" width="9.33203125" style="1406" bestFit="1" customWidth="1"/>
    <col min="3845" max="3845" width="13.4414062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09375" style="1406" customWidth="1"/>
    <col min="3853" max="3853" width="13.77734375" style="1406" customWidth="1"/>
    <col min="3854" max="4096" width="9" style="1406"/>
    <col min="4097" max="4097" width="4.88671875" style="1406" customWidth="1"/>
    <col min="4098" max="4098" width="13.21875" style="1406" customWidth="1"/>
    <col min="4099" max="4099" width="15.6640625" style="1406" customWidth="1"/>
    <col min="4100" max="4100" width="9.33203125" style="1406" bestFit="1" customWidth="1"/>
    <col min="4101" max="4101" width="13.4414062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09375" style="1406" customWidth="1"/>
    <col min="4109" max="4109" width="13.77734375" style="1406" customWidth="1"/>
    <col min="4110" max="4352" width="9" style="1406"/>
    <col min="4353" max="4353" width="4.88671875" style="1406" customWidth="1"/>
    <col min="4354" max="4354" width="13.21875" style="1406" customWidth="1"/>
    <col min="4355" max="4355" width="15.6640625" style="1406" customWidth="1"/>
    <col min="4356" max="4356" width="9.33203125" style="1406" bestFit="1" customWidth="1"/>
    <col min="4357" max="4357" width="13.4414062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09375" style="1406" customWidth="1"/>
    <col min="4365" max="4365" width="13.77734375" style="1406" customWidth="1"/>
    <col min="4366" max="4608" width="9" style="1406"/>
    <col min="4609" max="4609" width="4.88671875" style="1406" customWidth="1"/>
    <col min="4610" max="4610" width="13.21875" style="1406" customWidth="1"/>
    <col min="4611" max="4611" width="15.6640625" style="1406" customWidth="1"/>
    <col min="4612" max="4612" width="9.33203125" style="1406" bestFit="1" customWidth="1"/>
    <col min="4613" max="4613" width="13.4414062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09375" style="1406" customWidth="1"/>
    <col min="4621" max="4621" width="13.77734375" style="1406" customWidth="1"/>
    <col min="4622" max="4864" width="9" style="1406"/>
    <col min="4865" max="4865" width="4.88671875" style="1406" customWidth="1"/>
    <col min="4866" max="4866" width="13.21875" style="1406" customWidth="1"/>
    <col min="4867" max="4867" width="15.6640625" style="1406" customWidth="1"/>
    <col min="4868" max="4868" width="9.33203125" style="1406" bestFit="1" customWidth="1"/>
    <col min="4869" max="4869" width="13.4414062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09375" style="1406" customWidth="1"/>
    <col min="4877" max="4877" width="13.77734375" style="1406" customWidth="1"/>
    <col min="4878" max="5120" width="9" style="1406"/>
    <col min="5121" max="5121" width="4.88671875" style="1406" customWidth="1"/>
    <col min="5122" max="5122" width="13.21875" style="1406" customWidth="1"/>
    <col min="5123" max="5123" width="15.6640625" style="1406" customWidth="1"/>
    <col min="5124" max="5124" width="9.33203125" style="1406" bestFit="1" customWidth="1"/>
    <col min="5125" max="5125" width="13.4414062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09375" style="1406" customWidth="1"/>
    <col min="5133" max="5133" width="13.77734375" style="1406" customWidth="1"/>
    <col min="5134" max="5376" width="9" style="1406"/>
    <col min="5377" max="5377" width="4.88671875" style="1406" customWidth="1"/>
    <col min="5378" max="5378" width="13.21875" style="1406" customWidth="1"/>
    <col min="5379" max="5379" width="15.6640625" style="1406" customWidth="1"/>
    <col min="5380" max="5380" width="9.33203125" style="1406" bestFit="1" customWidth="1"/>
    <col min="5381" max="5381" width="13.4414062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09375" style="1406" customWidth="1"/>
    <col min="5389" max="5389" width="13.77734375" style="1406" customWidth="1"/>
    <col min="5390" max="5632" width="9" style="1406"/>
    <col min="5633" max="5633" width="4.88671875" style="1406" customWidth="1"/>
    <col min="5634" max="5634" width="13.21875" style="1406" customWidth="1"/>
    <col min="5635" max="5635" width="15.6640625" style="1406" customWidth="1"/>
    <col min="5636" max="5636" width="9.33203125" style="1406" bestFit="1" customWidth="1"/>
    <col min="5637" max="5637" width="13.4414062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09375" style="1406" customWidth="1"/>
    <col min="5645" max="5645" width="13.77734375" style="1406" customWidth="1"/>
    <col min="5646" max="5888" width="9" style="1406"/>
    <col min="5889" max="5889" width="4.88671875" style="1406" customWidth="1"/>
    <col min="5890" max="5890" width="13.21875" style="1406" customWidth="1"/>
    <col min="5891" max="5891" width="15.6640625" style="1406" customWidth="1"/>
    <col min="5892" max="5892" width="9.33203125" style="1406" bestFit="1" customWidth="1"/>
    <col min="5893" max="5893" width="13.4414062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09375" style="1406" customWidth="1"/>
    <col min="5901" max="5901" width="13.77734375" style="1406" customWidth="1"/>
    <col min="5902" max="6144" width="9" style="1406"/>
    <col min="6145" max="6145" width="4.88671875" style="1406" customWidth="1"/>
    <col min="6146" max="6146" width="13.21875" style="1406" customWidth="1"/>
    <col min="6147" max="6147" width="15.6640625" style="1406" customWidth="1"/>
    <col min="6148" max="6148" width="9.33203125" style="1406" bestFit="1" customWidth="1"/>
    <col min="6149" max="6149" width="13.4414062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09375" style="1406" customWidth="1"/>
    <col min="6157" max="6157" width="13.77734375" style="1406" customWidth="1"/>
    <col min="6158" max="6400" width="9" style="1406"/>
    <col min="6401" max="6401" width="4.88671875" style="1406" customWidth="1"/>
    <col min="6402" max="6402" width="13.21875" style="1406" customWidth="1"/>
    <col min="6403" max="6403" width="15.6640625" style="1406" customWidth="1"/>
    <col min="6404" max="6404" width="9.33203125" style="1406" bestFit="1" customWidth="1"/>
    <col min="6405" max="6405" width="13.4414062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09375" style="1406" customWidth="1"/>
    <col min="6413" max="6413" width="13.77734375" style="1406" customWidth="1"/>
    <col min="6414" max="6656" width="9" style="1406"/>
    <col min="6657" max="6657" width="4.88671875" style="1406" customWidth="1"/>
    <col min="6658" max="6658" width="13.21875" style="1406" customWidth="1"/>
    <col min="6659" max="6659" width="15.6640625" style="1406" customWidth="1"/>
    <col min="6660" max="6660" width="9.33203125" style="1406" bestFit="1" customWidth="1"/>
    <col min="6661" max="6661" width="13.4414062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09375" style="1406" customWidth="1"/>
    <col min="6669" max="6669" width="13.77734375" style="1406" customWidth="1"/>
    <col min="6670" max="6912" width="9" style="1406"/>
    <col min="6913" max="6913" width="4.88671875" style="1406" customWidth="1"/>
    <col min="6914" max="6914" width="13.21875" style="1406" customWidth="1"/>
    <col min="6915" max="6915" width="15.6640625" style="1406" customWidth="1"/>
    <col min="6916" max="6916" width="9.33203125" style="1406" bestFit="1" customWidth="1"/>
    <col min="6917" max="6917" width="13.4414062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09375" style="1406" customWidth="1"/>
    <col min="6925" max="6925" width="13.77734375" style="1406" customWidth="1"/>
    <col min="6926" max="7168" width="9" style="1406"/>
    <col min="7169" max="7169" width="4.88671875" style="1406" customWidth="1"/>
    <col min="7170" max="7170" width="13.21875" style="1406" customWidth="1"/>
    <col min="7171" max="7171" width="15.6640625" style="1406" customWidth="1"/>
    <col min="7172" max="7172" width="9.33203125" style="1406" bestFit="1" customWidth="1"/>
    <col min="7173" max="7173" width="13.4414062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09375" style="1406" customWidth="1"/>
    <col min="7181" max="7181" width="13.77734375" style="1406" customWidth="1"/>
    <col min="7182" max="7424" width="9" style="1406"/>
    <col min="7425" max="7425" width="4.88671875" style="1406" customWidth="1"/>
    <col min="7426" max="7426" width="13.21875" style="1406" customWidth="1"/>
    <col min="7427" max="7427" width="15.6640625" style="1406" customWidth="1"/>
    <col min="7428" max="7428" width="9.33203125" style="1406" bestFit="1" customWidth="1"/>
    <col min="7429" max="7429" width="13.4414062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09375" style="1406" customWidth="1"/>
    <col min="7437" max="7437" width="13.77734375" style="1406" customWidth="1"/>
    <col min="7438" max="7680" width="9" style="1406"/>
    <col min="7681" max="7681" width="4.88671875" style="1406" customWidth="1"/>
    <col min="7682" max="7682" width="13.21875" style="1406" customWidth="1"/>
    <col min="7683" max="7683" width="15.6640625" style="1406" customWidth="1"/>
    <col min="7684" max="7684" width="9.33203125" style="1406" bestFit="1" customWidth="1"/>
    <col min="7685" max="7685" width="13.4414062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09375" style="1406" customWidth="1"/>
    <col min="7693" max="7693" width="13.77734375" style="1406" customWidth="1"/>
    <col min="7694" max="7936" width="9" style="1406"/>
    <col min="7937" max="7937" width="4.88671875" style="1406" customWidth="1"/>
    <col min="7938" max="7938" width="13.21875" style="1406" customWidth="1"/>
    <col min="7939" max="7939" width="15.6640625" style="1406" customWidth="1"/>
    <col min="7940" max="7940" width="9.33203125" style="1406" bestFit="1" customWidth="1"/>
    <col min="7941" max="7941" width="13.4414062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09375" style="1406" customWidth="1"/>
    <col min="7949" max="7949" width="13.77734375" style="1406" customWidth="1"/>
    <col min="7950" max="8192" width="9" style="1406"/>
    <col min="8193" max="8193" width="4.88671875" style="1406" customWidth="1"/>
    <col min="8194" max="8194" width="13.21875" style="1406" customWidth="1"/>
    <col min="8195" max="8195" width="15.6640625" style="1406" customWidth="1"/>
    <col min="8196" max="8196" width="9.33203125" style="1406" bestFit="1" customWidth="1"/>
    <col min="8197" max="8197" width="13.4414062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09375" style="1406" customWidth="1"/>
    <col min="8205" max="8205" width="13.77734375" style="1406" customWidth="1"/>
    <col min="8206" max="8448" width="9" style="1406"/>
    <col min="8449" max="8449" width="4.88671875" style="1406" customWidth="1"/>
    <col min="8450" max="8450" width="13.21875" style="1406" customWidth="1"/>
    <col min="8451" max="8451" width="15.6640625" style="1406" customWidth="1"/>
    <col min="8452" max="8452" width="9.33203125" style="1406" bestFit="1" customWidth="1"/>
    <col min="8453" max="8453" width="13.4414062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09375" style="1406" customWidth="1"/>
    <col min="8461" max="8461" width="13.77734375" style="1406" customWidth="1"/>
    <col min="8462" max="8704" width="9" style="1406"/>
    <col min="8705" max="8705" width="4.88671875" style="1406" customWidth="1"/>
    <col min="8706" max="8706" width="13.21875" style="1406" customWidth="1"/>
    <col min="8707" max="8707" width="15.6640625" style="1406" customWidth="1"/>
    <col min="8708" max="8708" width="9.33203125" style="1406" bestFit="1" customWidth="1"/>
    <col min="8709" max="8709" width="13.4414062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09375" style="1406" customWidth="1"/>
    <col min="8717" max="8717" width="13.77734375" style="1406" customWidth="1"/>
    <col min="8718" max="8960" width="9" style="1406"/>
    <col min="8961" max="8961" width="4.88671875" style="1406" customWidth="1"/>
    <col min="8962" max="8962" width="13.21875" style="1406" customWidth="1"/>
    <col min="8963" max="8963" width="15.6640625" style="1406" customWidth="1"/>
    <col min="8964" max="8964" width="9.33203125" style="1406" bestFit="1" customWidth="1"/>
    <col min="8965" max="8965" width="13.4414062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09375" style="1406" customWidth="1"/>
    <col min="8973" max="8973" width="13.77734375" style="1406" customWidth="1"/>
    <col min="8974" max="9216" width="9" style="1406"/>
    <col min="9217" max="9217" width="4.88671875" style="1406" customWidth="1"/>
    <col min="9218" max="9218" width="13.21875" style="1406" customWidth="1"/>
    <col min="9219" max="9219" width="15.6640625" style="1406" customWidth="1"/>
    <col min="9220" max="9220" width="9.33203125" style="1406" bestFit="1" customWidth="1"/>
    <col min="9221" max="9221" width="13.4414062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09375" style="1406" customWidth="1"/>
    <col min="9229" max="9229" width="13.77734375" style="1406" customWidth="1"/>
    <col min="9230" max="9472" width="9" style="1406"/>
    <col min="9473" max="9473" width="4.88671875" style="1406" customWidth="1"/>
    <col min="9474" max="9474" width="13.21875" style="1406" customWidth="1"/>
    <col min="9475" max="9475" width="15.6640625" style="1406" customWidth="1"/>
    <col min="9476" max="9476" width="9.33203125" style="1406" bestFit="1" customWidth="1"/>
    <col min="9477" max="9477" width="13.4414062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09375" style="1406" customWidth="1"/>
    <col min="9485" max="9485" width="13.77734375" style="1406" customWidth="1"/>
    <col min="9486" max="9728" width="9" style="1406"/>
    <col min="9729" max="9729" width="4.88671875" style="1406" customWidth="1"/>
    <col min="9730" max="9730" width="13.21875" style="1406" customWidth="1"/>
    <col min="9731" max="9731" width="15.6640625" style="1406" customWidth="1"/>
    <col min="9732" max="9732" width="9.33203125" style="1406" bestFit="1" customWidth="1"/>
    <col min="9733" max="9733" width="13.4414062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09375" style="1406" customWidth="1"/>
    <col min="9741" max="9741" width="13.77734375" style="1406" customWidth="1"/>
    <col min="9742" max="9984" width="9" style="1406"/>
    <col min="9985" max="9985" width="4.88671875" style="1406" customWidth="1"/>
    <col min="9986" max="9986" width="13.21875" style="1406" customWidth="1"/>
    <col min="9987" max="9987" width="15.6640625" style="1406" customWidth="1"/>
    <col min="9988" max="9988" width="9.33203125" style="1406" bestFit="1" customWidth="1"/>
    <col min="9989" max="9989" width="13.4414062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09375" style="1406" customWidth="1"/>
    <col min="9997" max="9997" width="13.77734375" style="1406" customWidth="1"/>
    <col min="9998" max="10240" width="9" style="1406"/>
    <col min="10241" max="10241" width="4.88671875" style="1406" customWidth="1"/>
    <col min="10242" max="10242" width="13.21875" style="1406" customWidth="1"/>
    <col min="10243" max="10243" width="15.6640625" style="1406" customWidth="1"/>
    <col min="10244" max="10244" width="9.33203125" style="1406" bestFit="1" customWidth="1"/>
    <col min="10245" max="10245" width="13.4414062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09375" style="1406" customWidth="1"/>
    <col min="10253" max="10253" width="13.77734375" style="1406" customWidth="1"/>
    <col min="10254" max="10496" width="9" style="1406"/>
    <col min="10497" max="10497" width="4.88671875" style="1406" customWidth="1"/>
    <col min="10498" max="10498" width="13.21875" style="1406" customWidth="1"/>
    <col min="10499" max="10499" width="15.6640625" style="1406" customWidth="1"/>
    <col min="10500" max="10500" width="9.33203125" style="1406" bestFit="1" customWidth="1"/>
    <col min="10501" max="10501" width="13.4414062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09375" style="1406" customWidth="1"/>
    <col min="10509" max="10509" width="13.77734375" style="1406" customWidth="1"/>
    <col min="10510" max="10752" width="9" style="1406"/>
    <col min="10753" max="10753" width="4.88671875" style="1406" customWidth="1"/>
    <col min="10754" max="10754" width="13.21875" style="1406" customWidth="1"/>
    <col min="10755" max="10755" width="15.6640625" style="1406" customWidth="1"/>
    <col min="10756" max="10756" width="9.33203125" style="1406" bestFit="1" customWidth="1"/>
    <col min="10757" max="10757" width="13.4414062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09375" style="1406" customWidth="1"/>
    <col min="10765" max="10765" width="13.77734375" style="1406" customWidth="1"/>
    <col min="10766" max="11008" width="9" style="1406"/>
    <col min="11009" max="11009" width="4.88671875" style="1406" customWidth="1"/>
    <col min="11010" max="11010" width="13.21875" style="1406" customWidth="1"/>
    <col min="11011" max="11011" width="15.6640625" style="1406" customWidth="1"/>
    <col min="11012" max="11012" width="9.33203125" style="1406" bestFit="1" customWidth="1"/>
    <col min="11013" max="11013" width="13.4414062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09375" style="1406" customWidth="1"/>
    <col min="11021" max="11021" width="13.77734375" style="1406" customWidth="1"/>
    <col min="11022" max="11264" width="9" style="1406"/>
    <col min="11265" max="11265" width="4.88671875" style="1406" customWidth="1"/>
    <col min="11266" max="11266" width="13.21875" style="1406" customWidth="1"/>
    <col min="11267" max="11267" width="15.6640625" style="1406" customWidth="1"/>
    <col min="11268" max="11268" width="9.33203125" style="1406" bestFit="1" customWidth="1"/>
    <col min="11269" max="11269" width="13.4414062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09375" style="1406" customWidth="1"/>
    <col min="11277" max="11277" width="13.77734375" style="1406" customWidth="1"/>
    <col min="11278" max="11520" width="9" style="1406"/>
    <col min="11521" max="11521" width="4.88671875" style="1406" customWidth="1"/>
    <col min="11522" max="11522" width="13.21875" style="1406" customWidth="1"/>
    <col min="11523" max="11523" width="15.6640625" style="1406" customWidth="1"/>
    <col min="11524" max="11524" width="9.33203125" style="1406" bestFit="1" customWidth="1"/>
    <col min="11525" max="11525" width="13.4414062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09375" style="1406" customWidth="1"/>
    <col min="11533" max="11533" width="13.77734375" style="1406" customWidth="1"/>
    <col min="11534" max="11776" width="9" style="1406"/>
    <col min="11777" max="11777" width="4.88671875" style="1406" customWidth="1"/>
    <col min="11778" max="11778" width="13.21875" style="1406" customWidth="1"/>
    <col min="11779" max="11779" width="15.6640625" style="1406" customWidth="1"/>
    <col min="11780" max="11780" width="9.33203125" style="1406" bestFit="1" customWidth="1"/>
    <col min="11781" max="11781" width="13.4414062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09375" style="1406" customWidth="1"/>
    <col min="11789" max="11789" width="13.77734375" style="1406" customWidth="1"/>
    <col min="11790" max="12032" width="9" style="1406"/>
    <col min="12033" max="12033" width="4.88671875" style="1406" customWidth="1"/>
    <col min="12034" max="12034" width="13.21875" style="1406" customWidth="1"/>
    <col min="12035" max="12035" width="15.6640625" style="1406" customWidth="1"/>
    <col min="12036" max="12036" width="9.33203125" style="1406" bestFit="1" customWidth="1"/>
    <col min="12037" max="12037" width="13.4414062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09375" style="1406" customWidth="1"/>
    <col min="12045" max="12045" width="13.77734375" style="1406" customWidth="1"/>
    <col min="12046" max="12288" width="9" style="1406"/>
    <col min="12289" max="12289" width="4.88671875" style="1406" customWidth="1"/>
    <col min="12290" max="12290" width="13.21875" style="1406" customWidth="1"/>
    <col min="12291" max="12291" width="15.6640625" style="1406" customWidth="1"/>
    <col min="12292" max="12292" width="9.33203125" style="1406" bestFit="1" customWidth="1"/>
    <col min="12293" max="12293" width="13.4414062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09375" style="1406" customWidth="1"/>
    <col min="12301" max="12301" width="13.77734375" style="1406" customWidth="1"/>
    <col min="12302" max="12544" width="9" style="1406"/>
    <col min="12545" max="12545" width="4.88671875" style="1406" customWidth="1"/>
    <col min="12546" max="12546" width="13.21875" style="1406" customWidth="1"/>
    <col min="12547" max="12547" width="15.6640625" style="1406" customWidth="1"/>
    <col min="12548" max="12548" width="9.33203125" style="1406" bestFit="1" customWidth="1"/>
    <col min="12549" max="12549" width="13.4414062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09375" style="1406" customWidth="1"/>
    <col min="12557" max="12557" width="13.77734375" style="1406" customWidth="1"/>
    <col min="12558" max="12800" width="9" style="1406"/>
    <col min="12801" max="12801" width="4.88671875" style="1406" customWidth="1"/>
    <col min="12802" max="12802" width="13.21875" style="1406" customWidth="1"/>
    <col min="12803" max="12803" width="15.6640625" style="1406" customWidth="1"/>
    <col min="12804" max="12804" width="9.33203125" style="1406" bestFit="1" customWidth="1"/>
    <col min="12805" max="12805" width="13.4414062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09375" style="1406" customWidth="1"/>
    <col min="12813" max="12813" width="13.77734375" style="1406" customWidth="1"/>
    <col min="12814" max="13056" width="9" style="1406"/>
    <col min="13057" max="13057" width="4.88671875" style="1406" customWidth="1"/>
    <col min="13058" max="13058" width="13.21875" style="1406" customWidth="1"/>
    <col min="13059" max="13059" width="15.6640625" style="1406" customWidth="1"/>
    <col min="13060" max="13060" width="9.33203125" style="1406" bestFit="1" customWidth="1"/>
    <col min="13061" max="13061" width="13.4414062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09375" style="1406" customWidth="1"/>
    <col min="13069" max="13069" width="13.77734375" style="1406" customWidth="1"/>
    <col min="13070" max="13312" width="9" style="1406"/>
    <col min="13313" max="13313" width="4.88671875" style="1406" customWidth="1"/>
    <col min="13314" max="13314" width="13.21875" style="1406" customWidth="1"/>
    <col min="13315" max="13315" width="15.6640625" style="1406" customWidth="1"/>
    <col min="13316" max="13316" width="9.33203125" style="1406" bestFit="1" customWidth="1"/>
    <col min="13317" max="13317" width="13.4414062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09375" style="1406" customWidth="1"/>
    <col min="13325" max="13325" width="13.77734375" style="1406" customWidth="1"/>
    <col min="13326" max="13568" width="9" style="1406"/>
    <col min="13569" max="13569" width="4.88671875" style="1406" customWidth="1"/>
    <col min="13570" max="13570" width="13.21875" style="1406" customWidth="1"/>
    <col min="13571" max="13571" width="15.6640625" style="1406" customWidth="1"/>
    <col min="13572" max="13572" width="9.33203125" style="1406" bestFit="1" customWidth="1"/>
    <col min="13573" max="13573" width="13.4414062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09375" style="1406" customWidth="1"/>
    <col min="13581" max="13581" width="13.77734375" style="1406" customWidth="1"/>
    <col min="13582" max="13824" width="9" style="1406"/>
    <col min="13825" max="13825" width="4.88671875" style="1406" customWidth="1"/>
    <col min="13826" max="13826" width="13.21875" style="1406" customWidth="1"/>
    <col min="13827" max="13827" width="15.6640625" style="1406" customWidth="1"/>
    <col min="13828" max="13828" width="9.33203125" style="1406" bestFit="1" customWidth="1"/>
    <col min="13829" max="13829" width="13.4414062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09375" style="1406" customWidth="1"/>
    <col min="13837" max="13837" width="13.77734375" style="1406" customWidth="1"/>
    <col min="13838" max="14080" width="9" style="1406"/>
    <col min="14081" max="14081" width="4.88671875" style="1406" customWidth="1"/>
    <col min="14082" max="14082" width="13.21875" style="1406" customWidth="1"/>
    <col min="14083" max="14083" width="15.6640625" style="1406" customWidth="1"/>
    <col min="14084" max="14084" width="9.33203125" style="1406" bestFit="1" customWidth="1"/>
    <col min="14085" max="14085" width="13.4414062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09375" style="1406" customWidth="1"/>
    <col min="14093" max="14093" width="13.77734375" style="1406" customWidth="1"/>
    <col min="14094" max="14336" width="9" style="1406"/>
    <col min="14337" max="14337" width="4.88671875" style="1406" customWidth="1"/>
    <col min="14338" max="14338" width="13.21875" style="1406" customWidth="1"/>
    <col min="14339" max="14339" width="15.6640625" style="1406" customWidth="1"/>
    <col min="14340" max="14340" width="9.33203125" style="1406" bestFit="1" customWidth="1"/>
    <col min="14341" max="14341" width="13.4414062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09375" style="1406" customWidth="1"/>
    <col min="14349" max="14349" width="13.77734375" style="1406" customWidth="1"/>
    <col min="14350" max="14592" width="9" style="1406"/>
    <col min="14593" max="14593" width="4.88671875" style="1406" customWidth="1"/>
    <col min="14594" max="14594" width="13.21875" style="1406" customWidth="1"/>
    <col min="14595" max="14595" width="15.6640625" style="1406" customWidth="1"/>
    <col min="14596" max="14596" width="9.33203125" style="1406" bestFit="1" customWidth="1"/>
    <col min="14597" max="14597" width="13.4414062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09375" style="1406" customWidth="1"/>
    <col min="14605" max="14605" width="13.77734375" style="1406" customWidth="1"/>
    <col min="14606" max="14848" width="9" style="1406"/>
    <col min="14849" max="14849" width="4.88671875" style="1406" customWidth="1"/>
    <col min="14850" max="14850" width="13.21875" style="1406" customWidth="1"/>
    <col min="14851" max="14851" width="15.6640625" style="1406" customWidth="1"/>
    <col min="14852" max="14852" width="9.33203125" style="1406" bestFit="1" customWidth="1"/>
    <col min="14853" max="14853" width="13.4414062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09375" style="1406" customWidth="1"/>
    <col min="14861" max="14861" width="13.77734375" style="1406" customWidth="1"/>
    <col min="14862" max="15104" width="9" style="1406"/>
    <col min="15105" max="15105" width="4.88671875" style="1406" customWidth="1"/>
    <col min="15106" max="15106" width="13.21875" style="1406" customWidth="1"/>
    <col min="15107" max="15107" width="15.6640625" style="1406" customWidth="1"/>
    <col min="15108" max="15108" width="9.33203125" style="1406" bestFit="1" customWidth="1"/>
    <col min="15109" max="15109" width="13.4414062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09375" style="1406" customWidth="1"/>
    <col min="15117" max="15117" width="13.77734375" style="1406" customWidth="1"/>
    <col min="15118" max="15360" width="9" style="1406"/>
    <col min="15361" max="15361" width="4.88671875" style="1406" customWidth="1"/>
    <col min="15362" max="15362" width="13.21875" style="1406" customWidth="1"/>
    <col min="15363" max="15363" width="15.6640625" style="1406" customWidth="1"/>
    <col min="15364" max="15364" width="9.33203125" style="1406" bestFit="1" customWidth="1"/>
    <col min="15365" max="15365" width="13.4414062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09375" style="1406" customWidth="1"/>
    <col min="15373" max="15373" width="13.77734375" style="1406" customWidth="1"/>
    <col min="15374" max="15616" width="9" style="1406"/>
    <col min="15617" max="15617" width="4.88671875" style="1406" customWidth="1"/>
    <col min="15618" max="15618" width="13.21875" style="1406" customWidth="1"/>
    <col min="15619" max="15619" width="15.6640625" style="1406" customWidth="1"/>
    <col min="15620" max="15620" width="9.33203125" style="1406" bestFit="1" customWidth="1"/>
    <col min="15621" max="15621" width="13.4414062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09375" style="1406" customWidth="1"/>
    <col min="15629" max="15629" width="13.77734375" style="1406" customWidth="1"/>
    <col min="15630" max="15872" width="9" style="1406"/>
    <col min="15873" max="15873" width="4.88671875" style="1406" customWidth="1"/>
    <col min="15874" max="15874" width="13.21875" style="1406" customWidth="1"/>
    <col min="15875" max="15875" width="15.6640625" style="1406" customWidth="1"/>
    <col min="15876" max="15876" width="9.33203125" style="1406" bestFit="1" customWidth="1"/>
    <col min="15877" max="15877" width="13.4414062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09375" style="1406" customWidth="1"/>
    <col min="15885" max="15885" width="13.77734375" style="1406" customWidth="1"/>
    <col min="15886" max="16128" width="9" style="1406"/>
    <col min="16129" max="16129" width="4.88671875" style="1406" customWidth="1"/>
    <col min="16130" max="16130" width="13.21875" style="1406" customWidth="1"/>
    <col min="16131" max="16131" width="15.6640625" style="1406" customWidth="1"/>
    <col min="16132" max="16132" width="9.33203125" style="1406" bestFit="1" customWidth="1"/>
    <col min="16133" max="16133" width="13.4414062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09375" style="1406" customWidth="1"/>
    <col min="16141" max="16141" width="13.77734375" style="1406" customWidth="1"/>
    <col min="16142" max="16384" width="9" style="1406"/>
  </cols>
  <sheetData>
    <row r="1" spans="1:257" s="1470" customFormat="1" ht="15" thickBot="1">
      <c r="A1" s="1464"/>
      <c r="B1" s="1471" t="s">
        <v>1267</v>
      </c>
      <c r="C1" s="1465">
        <f>项目基本情况!D3</f>
        <v>44222</v>
      </c>
      <c r="D1" s="1471" t="s">
        <v>1268</v>
      </c>
      <c r="E1" s="1466">
        <f>'数据-取费表'!B22</f>
        <v>3</v>
      </c>
      <c r="F1" s="1471" t="s">
        <v>1269</v>
      </c>
      <c r="G1" s="1467">
        <f ca="1">INDIRECT("d"&amp;$K$1)/100</f>
        <v>4.7500000000000001E-2</v>
      </c>
      <c r="H1" s="1471" t="s">
        <v>1299</v>
      </c>
      <c r="I1" s="1467">
        <f ca="1">F4/100</f>
        <v>1.4999999999999999E-2</v>
      </c>
      <c r="J1" s="1472">
        <f>IF(C1&gt;C13,0,MATCH(C1,C$13:C$100,-1))+IF(SUMIF(C13:C100,C1,D13:D100)=0,13,12)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6"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399999999999999">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2">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31.2">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6.8">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9" t="s">
        <v>1338</v>
      </c>
      <c r="E1" s="1513" t="s">
        <v>1342</v>
      </c>
      <c r="F1" s="1514" t="s">
        <v>1346</v>
      </c>
    </row>
    <row r="2" spans="1:13" ht="19.8">
      <c r="A2" s="1520" t="s">
        <v>1339</v>
      </c>
    </row>
    <row r="3" spans="1:13" ht="15.6">
      <c r="A3" s="1521" t="s">
        <v>1340</v>
      </c>
    </row>
    <row r="4" spans="1:13">
      <c r="A4" s="1511" t="s">
        <v>1341</v>
      </c>
      <c r="B4" s="1516" t="s">
        <v>1343</v>
      </c>
      <c r="C4" s="1517"/>
      <c r="D4" s="1518"/>
      <c r="E4" s="1516" t="s">
        <v>27</v>
      </c>
      <c r="F4" s="1517"/>
      <c r="G4" s="1518"/>
      <c r="H4" s="1516" t="s">
        <v>1344</v>
      </c>
      <c r="I4" s="1517"/>
      <c r="J4" s="1518"/>
      <c r="K4" s="1516" t="s">
        <v>6</v>
      </c>
      <c r="L4" s="1517"/>
      <c r="M4" s="1518"/>
    </row>
    <row r="5" spans="1:13">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2021-01-29T06:43:13Z</dcterms:modified>
</cp:coreProperties>
</file>