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40" i="3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I13" i="3"/>
  <c r="I7" i="21"/>
  <c r="G7" i="21"/>
  <c r="E7" i="21"/>
  <c r="I15" i="39"/>
  <c r="G15" i="39"/>
  <c r="E15" i="39"/>
  <c r="C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K13" i="3"/>
  <c r="F20" i="6"/>
  <c r="E20" i="6"/>
  <c r="K7" i="1"/>
  <c r="C1" i="65"/>
  <c r="N1" i="65"/>
  <c r="BB13" i="3"/>
  <c r="BC13" i="3"/>
  <c r="BA13" i="3"/>
  <c r="AZ13" i="3"/>
  <c r="AZ5" i="3"/>
  <c r="H13" i="3"/>
  <c r="G13" i="3"/>
  <c r="G5" i="3"/>
  <c r="B3" i="3"/>
  <c r="AY6" i="3"/>
  <c r="D3" i="6"/>
  <c r="E3" i="6"/>
  <c r="D20" i="6"/>
  <c r="F19" i="6"/>
  <c r="E19" i="6"/>
  <c r="BA5" i="3"/>
  <c r="E27" i="6"/>
  <c r="K20" i="6"/>
  <c r="L20" i="6"/>
  <c r="M20" i="6"/>
  <c r="I20" i="6"/>
  <c r="H20" i="6"/>
  <c r="R20" i="6"/>
  <c r="R7" i="1"/>
  <c r="M7" i="1"/>
  <c r="K14" i="1"/>
  <c r="M14" i="1"/>
  <c r="S7" i="1"/>
  <c r="K19" i="6"/>
  <c r="S6" i="1"/>
  <c r="S8" i="1"/>
  <c r="S9" i="1"/>
  <c r="S10" i="1"/>
  <c r="S11" i="1"/>
  <c r="S12" i="1"/>
  <c r="S13" i="1"/>
  <c r="S16" i="1"/>
  <c r="T7" i="1"/>
  <c r="H1" i="65"/>
  <c r="C42" i="1"/>
  <c r="C28" i="15"/>
  <c r="J51" i="15"/>
  <c r="L46" i="15"/>
  <c r="C7" i="21"/>
  <c r="C58" i="21"/>
  <c r="D58" i="21"/>
  <c r="E58" i="21"/>
  <c r="F58" i="21"/>
  <c r="G58" i="21"/>
  <c r="H58" i="21"/>
  <c r="I58" i="21"/>
  <c r="J58" i="21"/>
  <c r="K58" i="21"/>
  <c r="L58" i="21"/>
  <c r="M58" i="21"/>
  <c r="N58" i="21"/>
  <c r="O58" i="21"/>
  <c r="F7" i="21"/>
  <c r="AA7" i="21"/>
  <c r="I5" i="3"/>
  <c r="K5" i="3"/>
  <c r="I4" i="6"/>
  <c r="C11" i="21"/>
  <c r="F11" i="21"/>
  <c r="AA11" i="21"/>
  <c r="C33" i="21"/>
  <c r="F33" i="21"/>
  <c r="AA33" i="21"/>
  <c r="R48" i="21"/>
  <c r="H7" i="21"/>
  <c r="AB7" i="21"/>
  <c r="H11" i="21"/>
  <c r="AB11" i="21"/>
  <c r="H33" i="21"/>
  <c r="AB33" i="21"/>
  <c r="T48" i="21"/>
  <c r="J7" i="21"/>
  <c r="AC7" i="21"/>
  <c r="J11" i="21"/>
  <c r="AC11" i="21"/>
  <c r="J33" i="21"/>
  <c r="AC33"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C25" i="12"/>
  <c r="F34" i="39"/>
  <c r="AA34" i="39"/>
  <c r="H34" i="39"/>
  <c r="AB34" i="39"/>
  <c r="H9" i="39"/>
  <c r="AB9" i="39"/>
  <c r="J34" i="39"/>
  <c r="AC34" i="39"/>
  <c r="J9" i="39"/>
  <c r="AC9" i="39"/>
  <c r="B3" i="15"/>
  <c r="D8" i="12"/>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C8" i="12"/>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C13" i="39"/>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<sst xmlns="http://schemas.openxmlformats.org/spreadsheetml/2006/main" count="7025" uniqueCount="3048">
  <si>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</si>
  <si>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</si>
  <si>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</si>
  <si>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</si>
  <si>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</si>
  <si>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</si>
  <si>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</si>
  <si>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</si>
  <si>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</si>
  <si>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</si>
  <si>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</si>
  <si>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</si>
  <si>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</si>
  <si>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</si>
  <si>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</si>
  <si>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</si>
  <si>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</si>
  <si>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</si>
  <si>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</si>
  <si>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</si>
  <si>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</si>
  <si>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</si>
  <si>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</si>
  <si>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</si>
  <si>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</si>
  <si>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</si>
  <si>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</si>
  <si>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</si>
  <si>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</si>
  <si>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</si>
  <si>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</si>
  <si>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</si>
  <si>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</si>
  <si>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</si>
  <si>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</si>
  <si>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</si>
  <si>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</si>
  <si>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</si>
  <si>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</si>
  <si>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</si>
  <si>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</si>
  <si>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</si>
  <si>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</si>
  <si>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</si>
  <si>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</si>
  <si>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</si>
  <si>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</si>
  <si>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</si>
  <si>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</si>
  <si>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</si>
  <si>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</si>
  <si>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</si>
  <si>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</si>
  <si>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</si>
  <si>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</si>
  <si>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</si>
  <si>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</si>
  <si>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</si>
  <si>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</si>
  <si>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</si>
  <si>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</si>
  <si>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</si>
  <si>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</si>
  <si>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</si>
  <si>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</si>
  <si>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</si>
  <si>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</si>
  <si>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</si>
  <si>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</si>
  <si>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</si>
  <si>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</si>
  <si>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</si>
  <si>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</si>
  <si>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</si>
  <si>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</si>
  <si>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</si>
  <si>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</si>
  <si>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</si>
  <si>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</si>
  <si>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</si>
  <si>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</si>
  <si>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</si>
  <si>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</si>
  <si>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</si>
  <si>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</si>
  <si>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</si>
  <si>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</si>
  <si>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</si>
  <si>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</si>
  <si>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</si>
  <si>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</si>
  <si>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</si>
  <si>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</si>
  <si>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</si>
  <si>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</si>
  <si>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</si>
  <si>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</si>
  <si>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</si>
  <si>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</si>
  <si>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</si>
  <si>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</si>
  <si>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</si>
  <si>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</si>
  <si>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</si>
  <si>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</si>
  <si>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</si>
  <si>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</si>
  <si>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</si>
  <si>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</si>
  <si>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</si>
  <si>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</si>
  <si>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</si>
  <si>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</si>
  <si>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</si>
  <si>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</si>
  <si>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</si>
  <si>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</si>
  <si>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</si>
  <si>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</si>
  <si>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</si>
  <si>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</si>
  <si>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</si>
  <si>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</si>
  <si>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</si>
  <si>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</si>
  <si>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</si>
  <si>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</si>
  <si>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</si>
  <si>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</si>
  <si>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</si>
  <si>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</si>
  <si>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</si>
  <si>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</si>
  <si>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</si>
  <si>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</si>
  <si>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</si>
  <si>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</si>
  <si>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</si>
  <si>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</si>
  <si>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</si>
  <si>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</si>
  <si>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</si>
  <si>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</si>
  <si>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</si>
  <si>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</si>
  <si>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</si>
  <si>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</si>
  <si>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</si>
  <si>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</si>
  <si>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</si>
  <si>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</si>
  <si>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</si>
  <si>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</si>
  <si>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</si>
  <si>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</si>
  <si>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</si>
  <si>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</si>
  <si>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</si>
  <si>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</si>
  <si>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</si>
  <si>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</si>
  <si>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</si>
  <si>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</si>
  <si>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</si>
  <si>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</si>
  <si>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</si>
  <si>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</si>
  <si>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</si>
  <si>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</si>
  <si>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</si>
  <si>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</si>
  <si>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</si>
  <si>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</si>
  <si>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</si>
  <si>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</si>
  <si>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</si>
  <si>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</si>
  <si>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</si>
  <si>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</si>
  <si>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</si>
  <si>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</si>
  <si>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</si>
  <si>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</si>
  <si>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</si>
  <si>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</si>
  <si>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</si>
  <si>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</si>
  <si>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</si>
  <si>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</si>
  <si>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</si>
  <si>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</si>
  <si>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</si>
  <si>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</si>
  <si>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</si>
  <si>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</si>
  <si>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</si>
  <si>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</si>
  <si>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</si>
  <si>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</si>
  <si>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</si>
  <si>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</si>
  <si>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</si>
  <si>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</si>
  <si>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</si>
  <si>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</si>
  <si>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</si>
  <si>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</si>
  <si>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</si>
  <si>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</si>
  <si>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</si>
  <si>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</si>
  <si>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</si>
  <si>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</si>
  <si>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</si>
  <si>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</si>
  <si>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</si>
  <si>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</si>
  <si>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</si>
  <si>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</si>
  <si>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</si>
  <si>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</si>
  <si>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</si>
  <si>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</si>
  <si>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</si>
  <si>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</si>
  <si>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</si>
  <si>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</si>
  <si>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</si>
  <si>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</si>
  <si>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</si>
  <si>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</si>
  <si>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</si>
  <si>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</si>
  <si>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</si>
  <si>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</si>
  <si>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</si>
  <si>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</si>
  <si>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</si>
  <si>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</si>
  <si>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</si>
  <si>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</si>
  <si>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</si>
  <si>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</si>
  <si>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</si>
  <si>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</si>
  <si>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</si>
  <si>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</si>
  <si>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</si>
  <si>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</si>
  <si>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</si>
  <si>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</si>
  <si>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</si>
  <si>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</si>
  <si>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</si>
  <si>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</si>
  <si>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</si>
  <si>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</si>
  <si>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</si>
  <si>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</si>
  <si>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</si>
  <si>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</si>
  <si>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</si>
  <si>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</si>
  <si>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</si>
  <si>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</si>
  <si>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</si>
  <si>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</si>
  <si>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</si>
  <si>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</si>
  <si>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</si>
  <si>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</si>
  <si>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</si>
  <si>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</si>
  <si>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</si>
  <si>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</si>
  <si>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</si>
  <si>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</si>
  <si>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</si>
  <si>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</si>
  <si>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</si>
  <si>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</si>
  <si>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</si>
  <si>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</si>
  <si>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</si>
  <si>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</si>
  <si>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</si>
  <si>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</si>
  <si>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</si>
  <si>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</si>
  <si>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</si>
  <si>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</si>
  <si>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</si>
  <si>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</si>
  <si>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</si>
  <si>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</si>
  <si>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</si>
  <si>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</si>
  <si>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</si>
  <si>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</si>
  <si>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</si>
  <si>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</si>
  <si>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</si>
  <si>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</si>
  <si>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</si>
  <si>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</si>
  <si>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</si>
  <si>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</si>
  <si>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</si>
  <si>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</si>
  <si>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</si>
  <si>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</si>
  <si>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</si>
  <si>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</si>
  <si>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</si>
  <si>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</si>
  <si>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</si>
  <si>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</si>
  <si>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</si>
  <si>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</si>
  <si>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</si>
  <si>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</si>
  <si>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</si>
  <si>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</si>
  <si>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</si>
  <si>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</si>
  <si>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</si>
  <si>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</si>
  <si>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</si>
  <si>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</si>
  <si>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</si>
  <si>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</si>
  <si>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</si>
  <si>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</si>
  <si>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</si>
  <si>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</si>
  <si>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</si>
  <si>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</si>
  <si>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</si>
  <si>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</si>
  <si>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</si>
  <si>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</si>
  <si>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</si>
  <si>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</si>
  <si>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</si>
  <si>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</si>
  <si>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</si>
  <si>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</si>
  <si>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</si>
  <si>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</si>
  <si>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</si>
  <si>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</si>
  <si>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</si>
  <si>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</si>
  <si>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</si>
  <si>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</si>
  <si>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</si>
  <si>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</si>
  <si>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</si>
  <si>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</si>
  <si>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</si>
  <si>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</si>
  <si>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</si>
  <si>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</si>
  <si>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</si>
  <si>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</si>
  <si>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</si>
  <si>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</si>
  <si>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</si>
  <si>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</si>
  <si>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</si>
  <si>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</si>
  <si>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</si>
  <si>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</si>
  <si>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</si>
  <si>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</si>
  <si>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</si>
  <si>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</si>
  <si>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</si>
  <si>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</si>
  <si>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</si>
  <si>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</si>
  <si>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</si>
  <si>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</si>
  <si>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</si>
  <si>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</si>
  <si>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</si>
  <si>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</si>
  <si>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</si>
  <si>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</si>
  <si>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</si>
  <si>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</si>
  <si>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</si>
  <si>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</si>
  <si>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</si>
  <si>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</si>
  <si>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</si>
  <si>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</si>
  <si>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</si>
  <si>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</si>
  <si>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</si>
  <si>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</si>
  <si>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</si>
  <si>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</si>
  <si>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</si>
  <si>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</si>
  <si>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</si>
  <si>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</si>
  <si>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</si>
  <si>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</si>
  <si>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</si>
  <si>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</si>
  <si>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</si>
  <si>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</si>
  <si>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</si>
  <si>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</si>
  <si>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</si>
  <si>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</si>
  <si>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</si>
  <si>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</si>
  <si>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</si>
  <si>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</si>
  <si>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</si>
  <si>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</si>
  <si>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</si>
  <si>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</si>
  <si>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</si>
  <si>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</si>
  <si>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</si>
  <si>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</si>
  <si>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</si>
  <si>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</si>
  <si>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</si>
  <si>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</si>
  <si>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</si>
  <si>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</si>
  <si>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</si>
  <si>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</si>
  <si>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</si>
  <si>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</si>
  <si>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</si>
  <si>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</si>
  <si>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</si>
  <si>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</si>
  <si>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</si>
  <si>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</si>
  <si>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</si>
  <si>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</si>
  <si>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</si>
  <si>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</si>
  <si>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</si>
  <si>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</si>
  <si>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</si>
  <si>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</si>
  <si>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</si>
  <si>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</si>
  <si>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</si>
  <si>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</si>
  <si>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</si>
  <si>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</si>
  <si>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</si>
  <si>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</si>
  <si>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</si>
  <si>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</si>
  <si>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</si>
  <si>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</si>
  <si>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</si>
  <si>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</si>
  <si>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</si>
  <si>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</si>
  <si>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</si>
  <si>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</si>
  <si>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</si>
  <si>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</si>
  <si>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</si>
  <si>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</si>
  <si>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</si>
  <si>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</si>
  <si>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</si>
  <si>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</si>
  <si>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</si>
  <si>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</si>
  <si>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</si>
  <si>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</si>
  <si>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</si>
  <si>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</si>
  <si>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</si>
  <si>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</si>
  <si>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</si>
  <si>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</si>
  <si>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</si>
  <si>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</si>
  <si>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</si>
  <si>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</si>
  <si>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</si>
  <si>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</si>
  <si>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</si>
  <si>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</si>
  <si>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</si>
  <si>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</si>
  <si>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</si>
  <si>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</si>
  <si>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</si>
  <si>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</si>
  <si>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</si>
  <si>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</si>
  <si>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</si>
  <si>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</si>
  <si>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</si>
  <si>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</si>
  <si>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</si>
  <si>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</si>
  <si>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</si>
  <si>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</si>
  <si>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</si>
  <si>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</si>
  <si>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</si>
  <si>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</si>
  <si>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</si>
  <si>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</si>
  <si>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</si>
  <si>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</si>
  <si>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</si>
  <si>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</si>
  <si>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</si>
  <si>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</si>
  <si>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</si>
  <si>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</si>
  <si>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</si>
  <si>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</si>
  <si>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</si>
  <si>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</si>
  <si>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</si>
  <si>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</si>
  <si>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</si>
  <si>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</si>
  <si>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</si>
  <si>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</si>
  <si>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</si>
  <si>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</si>
  <si>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</si>
  <si>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</si>
  <si>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</si>
  <si>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</si>
  <si>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</si>
  <si>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</si>
  <si>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</si>
  <si>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</si>
  <si>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</si>
  <si>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</si>
  <si>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</si>
  <si>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</si>
  <si>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</si>
  <si>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</si>
  <si>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</si>
  <si>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</si>
  <si>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</si>
  <si>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</si>
  <si>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</si>
  <si>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</si>
  <si>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</si>
  <si>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</si>
  <si>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</si>
  <si>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</si>
  <si>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</si>
  <si>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</si>
  <si>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</si>
  <si>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</si>
  <si>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</si>
  <si>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</si>
  <si>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</si>
  <si>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</si>
  <si>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</si>
  <si>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</si>
  <si>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</si>
  <si>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</si>
  <si>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</si>
  <si>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</si>
  <si>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</si>
  <si>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</si>
  <si>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</si>
  <si>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</si>
  <si>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</si>
  <si>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</si>
  <si>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</si>
  <si>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</si>
  <si>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</si>
  <si>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</si>
  <si>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</si>
  <si>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</si>
  <si>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</si>
  <si>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</si>
  <si>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</si>
  <si>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</si>
  <si>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</si>
  <si>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</si>
  <si>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</si>
  <si>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</si>
  <si>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</si>
  <si>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</si>
  <si>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</si>
  <si>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</si>
  <si>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</si>
  <si>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</si>
  <si>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</si>
  <si>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</si>
  <si>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</si>
  <si>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</si>
  <si>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</si>
  <si>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</si>
  <si>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</si>
  <si>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</si>
  <si>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</si>
  <si>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</si>
  <si>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</si>
  <si>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</si>
  <si>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</si>
  <si>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</si>
  <si>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</si>
  <si>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</si>
  <si>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</si>
  <si>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</si>
  <si>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</si>
  <si>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</si>
  <si>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</si>
  <si>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</si>
  <si>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</si>
  <si>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</si>
  <si>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</si>
  <si>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</si>
  <si>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</si>
  <si>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</si>
  <si>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</si>
  <si>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</si>
  <si>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</si>
  <si>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</si>
  <si>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</si>
  <si>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</si>
  <si>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</si>
  <si>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</si>
  <si>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</si>
  <si>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</si>
  <si>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</si>
  <si>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</si>
  <si>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</si>
  <si>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</si>
  <si>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</si>
  <si>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</si>
  <si>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</si>
  <si>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</si>
  <si>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</si>
  <si>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</si>
  <si>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</si>
  <si>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</si>
  <si>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</si>
  <si>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</si>
  <si>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</si>
  <si>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</si>
  <si>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</si>
  <si>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</si>
  <si>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</si>
  <si>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</si>
  <si>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</si>
  <si>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</si>
  <si>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</si>
  <si>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</si>
  <si>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</si>
  <si>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</si>
  <si>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</si>
  <si>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</si>
  <si>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</si>
  <si>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</si>
  <si>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</si>
  <si>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</si>
  <si>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</si>
  <si>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</si>
  <si>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</si>
  <si>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</si>
  <si>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</si>
  <si>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</si>
  <si>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</si>
  <si>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</si>
  <si>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</si>
  <si>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</si>
  <si>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</si>
  <si>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</si>
  <si>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</si>
  <si>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</si>
  <si>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</si>
  <si>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</si>
  <si>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</si>
  <si>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</si>
  <si>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</si>
  <si>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</si>
  <si>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</si>
  <si>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</si>
  <si>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</si>
  <si>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</si>
  <si>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</si>
  <si>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</si>
  <si>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</si>
  <si>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</si>
  <si>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</si>
  <si>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</si>
  <si>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</si>
  <si>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</si>
  <si>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</si>
  <si>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</si>
  <si>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</si>
  <si>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</si>
  <si>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</si>
  <si>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</si>
  <si>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</si>
  <si>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</si>
  <si>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</si>
  <si>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</si>
  <si>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</si>
  <si>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</si>
  <si>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</si>
  <si>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</si>
  <si>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</si>
  <si>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</si>
  <si>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</si>
  <si>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</si>
  <si>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</si>
  <si>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</si>
  <si>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</si>
  <si>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</si>
  <si>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</si>
  <si>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</si>
  <si>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</si>
  <si>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</si>
  <si>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</si>
  <si>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</si>
  <si>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</si>
  <si>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</si>
  <si>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</si>
  <si>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</si>
  <si>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</si>
  <si>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</si>
  <si>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</si>
  <si>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</si>
  <si>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</si>
  <si>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</si>
  <si>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</si>
  <si>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</si>
  <si>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</si>
  <si>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</si>
  <si>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</si>
  <si>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</si>
  <si>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</si>
  <si>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</si>
  <si>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</si>
  <si>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</si>
  <si>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</si>
  <si>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</si>
  <si>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</si>
  <si>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</si>
  <si>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</si>
  <si>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</si>
  <si>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</si>
  <si>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</si>
  <si>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</si>
  <si>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</si>
  <si>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</si>
  <si>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</si>
  <si>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</si>
  <si>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</si>
  <si>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</si>
  <si>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</si>
  <si>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</si>
  <si>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</si>
  <si>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</si>
  <si>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</si>
  <si>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</si>
  <si>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</si>
  <si>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</si>
  <si>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</si>
  <si>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</si>
  <si>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</si>
  <si>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</si>
  <si>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</si>
  <si>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</si>
  <si>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</si>
  <si>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</si>
  <si>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</si>
  <si>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</si>
  <si>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</si>
  <si>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</si>
  <si>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</si>
  <si>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</si>
  <si>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</si>
  <si>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</si>
  <si>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</si>
  <si>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</si>
  <si>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</si>
  <si>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</si>
  <si>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</si>
  <si>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</si>
  <si>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</si>
  <si>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</si>
  <si>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</si>
  <si>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</si>
  <si>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</si>
  <si>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</si>
  <si>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</si>
  <si>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</si>
  <si>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</si>
  <si>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</si>
  <si>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</si>
  <si>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</si>
  <si>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</si>
  <si>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</si>
  <si>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</si>
  <si>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</si>
  <si>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</si>
  <si>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</si>
  <si>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</si>
  <si>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</si>
  <si>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</si>
  <si>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</si>
  <si>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</si>
  <si>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</si>
  <si>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</si>
  <si>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</si>
  <si>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</si>
  <si>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</si>
  <si>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</si>
  <si>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</si>
  <si>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</si>
  <si>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</si>
  <si>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</si>
  <si>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</si>
  <si>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</si>
  <si>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</si>
  <si>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</si>
  <si>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</si>
  <si>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</si>
  <si>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</si>
  <si>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</si>
  <si>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</si>
  <si>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</si>
  <si>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</si>
  <si>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</si>
  <si>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</si>
  <si>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</si>
  <si>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</si>
  <si>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</si>
  <si>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</si>
  <si>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</si>
  <si>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</si>
  <si>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</si>
  <si>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</si>
  <si>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</si>
  <si>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</si>
  <si>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</si>
  <si>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</si>
  <si>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</si>
  <si>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</si>
  <si>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</si>
  <si>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</si>
  <si>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</si>
  <si>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</si>
  <si>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</si>
  <si>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</si>
  <si>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</si>
  <si>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</si>
  <si>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</si>
  <si>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</si>
  <si>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</si>
  <si>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</si>
  <si>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</si>
  <si>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</si>
  <si>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</si>
  <si>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</si>
  <si>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</si>
  <si>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</si>
  <si>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</si>
  <si>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</si>
  <si>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</si>
  <si>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</si>
  <si>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</si>
  <si>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</si>
  <si>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</si>
  <si>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</si>
  <si>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</si>
  <si>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</si>
  <si>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</si>
  <si>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</si>
  <si>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</si>
  <si>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</si>
  <si>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</si>
  <si>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</si>
  <si>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</si>
  <si>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</si>
  <si>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</si>
  <si>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</si>
  <si>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</si>
  <si>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</si>
  <si>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</si>
  <si>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</si>
  <si>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</si>
  <si>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</si>
  <si>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</si>
  <si>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</si>
  <si>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</si>
  <si>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</si>
  <si>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</si>
  <si>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</si>
  <si>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</si>
  <si>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</si>
  <si>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</si>
  <si>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</si>
  <si>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</si>
  <si>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</si>
  <si>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</si>
  <si>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</si>
  <si>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</si>
  <si>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</si>
  <si>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</si>
  <si>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</si>
  <si>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</si>
  <si>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</si>
  <si>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</si>
  <si>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</si>
  <si>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</si>
  <si>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</si>
  <si>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</si>
  <si>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</si>
  <si>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</si>
  <si>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</si>
  <si>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</si>
  <si>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</si>
  <si>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</si>
  <si>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</si>
  <si>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</si>
  <si>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</si>
  <si>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</si>
  <si>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</si>
  <si>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</si>
  <si>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</si>
  <si>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</si>
  <si>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</si>
  <si>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</si>
  <si>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</si>
  <si>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</si>
  <si>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</si>
  <si>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</si>
  <si>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</si>
  <si>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</si>
  <si>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</si>
  <si>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</si>
  <si>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</si>
  <si>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</si>
  <si>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</si>
  <si>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</si>
  <si>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</si>
  <si>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</si>
  <si>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</si>
  <si>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</si>
  <si>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</si>
  <si>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</si>
  <si>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</si>
  <si>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</si>
  <si>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</si>
  <si>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</si>
  <si>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</si>
  <si>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</si>
  <si>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</si>
  <si>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</si>
  <si>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</si>
  <si>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</si>
  <si>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</si>
  <si>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</si>
  <si>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</si>
  <si>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</si>
  <si>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</si>
  <si>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</si>
  <si>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</si>
  <si>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</si>
  <si>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</si>
  <si>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</si>
  <si>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</si>
  <si>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</si>
  <si>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</si>
  <si>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</si>
  <si>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</si>
  <si>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</si>
  <si>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</si>
  <si>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</si>
  <si>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</si>
  <si>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</si>
  <si>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</si>
  <si>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</si>
  <si>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</si>
  <si>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</si>
  <si>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</si>
  <si>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</si>
  <si>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</si>
  <si>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</si>
  <si>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</si>
  <si>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</si>
  <si>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</si>
  <si>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</si>
  <si>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</si>
  <si>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</si>
  <si>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</si>
  <si>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</si>
  <si>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</si>
  <si>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</si>
  <si>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</si>
  <si>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</si>
  <si>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</si>
  <si>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</si>
  <si>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</si>
  <si>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</si>
  <si>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</si>
  <si>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</si>
  <si>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</si>
  <si>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</si>
  <si>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</si>
  <si>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</si>
  <si>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</si>
  <si>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</si>
  <si>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</si>
  <si>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</si>
  <si>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</si>
  <si>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</si>
  <si>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</si>
  <si>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</si>
  <si>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</si>
  <si>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</si>
  <si>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</si>
  <si>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</si>
  <si>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</si>
  <si>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</si>
  <si>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</si>
  <si>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</si>
  <si>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</si>
  <si>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</si>
  <si>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</si>
  <si>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</si>
  <si>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</si>
  <si>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</si>
  <si>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</si>
  <si>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</si>
  <si>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</si>
  <si>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</si>
  <si>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</si>
  <si>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</si>
  <si>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</si>
  <si>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</si>
  <si>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</si>
  <si>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</si>
  <si>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</si>
  <si>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</si>
  <si>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</si>
  <si>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</si>
  <si>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</si>
  <si>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</si>
  <si>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</si>
  <si>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</si>
  <si>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</si>
  <si>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</si>
  <si>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</si>
  <si>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</si>
  <si>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</si>
  <si>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</si>
  <si>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</si>
  <si>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</si>
  <si>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</si>
  <si>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</si>
  <si>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</si>
  <si>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</si>
  <si>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</si>
  <si>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</si>
  <si>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</si>
  <si>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</si>
  <si>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</si>
  <si>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</si>
  <si>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</si>
  <si>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</si>
  <si>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</si>
  <si>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</si>
  <si>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</si>
  <si>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</si>
  <si>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</si>
  <si>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</si>
  <si>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</si>
  <si>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</si>
  <si>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</si>
  <si>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</si>
  <si>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</si>
  <si>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</si>
  <si>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</si>
  <si>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</si>
  <si>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</si>
  <si>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</si>
  <si>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</si>
  <si>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</si>
  <si>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</si>
  <si>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</si>
  <si>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</si>
  <si>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</si>
  <si>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</si>
  <si>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</si>
  <si>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</si>
  <si>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</si>
  <si>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</si>
  <si>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</si>
  <si>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</si>
  <si>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</si>
  <si>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</si>
  <si>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</si>
  <si>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</si>
  <si>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</si>
  <si>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</si>
  <si>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</si>
  <si>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</si>
  <si>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</si>
  <si>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</si>
  <si>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</si>
  <si>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</si>
  <si>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</si>
  <si>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</si>
  <si>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</si>
  <si>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</si>
  <si>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</si>
  <si>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</si>
  <si>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</si>
  <si>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</si>
  <si>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</si>
  <si>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</si>
  <si>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</si>
  <si>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</si>
  <si>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</si>
  <si>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</si>
  <si>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</si>
  <si>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</si>
  <si>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</si>
  <si>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</si>
  <si>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</si>
  <si>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</si>
  <si>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</si>
  <si>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</si>
  <si>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</si>
  <si>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</si>
  <si>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</si>
  <si>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</si>
  <si>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</si>
  <si>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</si>
  <si>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</si>
  <si>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</si>
  <si>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</si>
  <si>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</si>
  <si>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</si>
  <si>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</si>
  <si>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</si>
  <si>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</si>
  <si>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</si>
  <si>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</si>
  <si>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</si>
  <si>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</si>
  <si>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</si>
  <si>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</si>
  <si>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</si>
  <si>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</si>
  <si>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</si>
  <si>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</si>
  <si>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</si>
  <si>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</si>
  <si>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</si>
  <si>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</si>
  <si>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</si>
  <si>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</si>
  <si>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</si>
  <si>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</si>
  <si>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</si>
  <si>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</si>
  <si>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</si>
  <si>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</si>
  <si>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</si>
  <si>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</si>
  <si>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</si>
  <si>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</si>
  <si>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</si>
  <si>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</si>
  <si>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</si>
  <si>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</si>
  <si>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</si>
  <si>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</si>
  <si>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</si>
  <si>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</si>
  <si>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</si>
  <si>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</si>
  <si>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</si>
  <si>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</si>
  <si>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</si>
  <si>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</si>
  <si>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</si>
  <si>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</si>
  <si>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</si>
  <si>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</si>
  <si>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</si>
  <si>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</si>
  <si>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</si>
  <si>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</si>
  <si>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</si>
  <si>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</si>
  <si>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</si>
  <si>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</si>
  <si>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</si>
  <si>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</si>
  <si>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</si>
  <si>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</si>
  <si>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</si>
  <si>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</si>
  <si>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</si>
  <si>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</si>
  <si>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</si>
  <si>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</si>
  <si>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</si>
  <si>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</si>
  <si>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</si>
  <si>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</si>
  <si>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</si>
  <si>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</si>
  <si>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</si>
  <si>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</si>
  <si>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</si>
  <si>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</si>
  <si>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</si>
  <si>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</si>
  <si>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</si>
  <si>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</si>
  <si>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</si>
  <si>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</si>
  <si>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</si>
  <si>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</si>
  <si>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</si>
  <si>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</si>
  <si>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</si>
  <si>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</si>
  <si>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</si>
  <si>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</si>
  <si>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</si>
  <si>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</si>
  <si>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</si>
  <si>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</si>
  <si>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</si>
  <si>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</si>
  <si>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</si>
  <si>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</si>
  <si>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</si>
  <si>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</si>
  <si>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</si>
  <si>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</si>
  <si>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</si>
  <si>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</si>
  <si>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</si>
  <si>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</si>
  <si>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</si>
  <si>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</si>
  <si>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</si>
  <si>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</si>
  <si>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</si>
  <si>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</si>
  <si>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</si>
  <si>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</si>
  <si>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</si>
  <si>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</si>
  <si>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</si>
  <si>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</si>
  <si>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</si>
  <si>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</si>
  <si>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</si>
  <si>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</si>
  <si>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</si>
  <si>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</si>
  <si>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</si>
  <si>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</si>
  <si>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</si>
  <si>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</si>
  <si>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</si>
  <si>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</si>
  <si>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</si>
  <si>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</si>
  <si>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</si>
  <si>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</si>
  <si>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</si>
  <si>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</si>
  <si>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</si>
  <si>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</si>
  <si>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</si>
  <si>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</si>
  <si>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</si>
  <si>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</si>
  <si>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</si>
  <si>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</si>
  <si>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</si>
  <si>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</si>
  <si>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</si>
  <si>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</si>
  <si>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</si>
  <si>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</si>
  <si>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</si>
  <si>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</si>
  <si>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</si>
  <si>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</si>
  <si>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</si>
  <si>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</si>
  <si>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</si>
  <si>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</si>
  <si>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</si>
  <si>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</si>
  <si>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</si>
  <si>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</si>
  <si>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</si>
  <si>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</si>
  <si>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</si>
  <si>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</si>
  <si>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</si>
  <si>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</si>
  <si>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</si>
  <si>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</si>
  <si>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</si>
  <si>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</si>
  <si>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</si>
  <si>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</si>
  <si>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</si>
  <si>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</si>
  <si>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</si>
  <si>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</si>
  <si>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</si>
  <si>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</si>
  <si>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</si>
  <si>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</si>
  <si>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</si>
  <si>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</si>
  <si>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</si>
  <si>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</si>
  <si>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</si>
  <si>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</si>
  <si>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</si>
  <si>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</si>
  <si>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</si>
  <si>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</si>
  <si>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</si>
  <si>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</si>
  <si>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</si>
  <si>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</si>
  <si>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</si>
  <si>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</si>
  <si>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</si>
  <si>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</si>
  <si>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</si>
  <si>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</si>
  <si>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</si>
  <si>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</si>
  <si>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</si>
  <si>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</si>
  <si>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</si>
  <si>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</si>
  <si>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</si>
  <si>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</si>
  <si>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</si>
  <si>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</si>
  <si>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</si>
  <si>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</si>
  <si>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</si>
  <si>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</si>
  <si>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</si>
  <si>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</si>
  <si>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</si>
  <si>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</si>
  <si>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</si>
  <si>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</si>
  <si>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</si>
  <si>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</si>
  <si>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</si>
  <si>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</si>
  <si>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</si>
  <si>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</si>
  <si>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</si>
  <si>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</si>
  <si>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</si>
  <si>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</si>
  <si>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</si>
  <si>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</si>
  <si>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</si>
  <si>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</si>
  <si>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</si>
  <si>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</si>
  <si>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</si>
  <si>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</si>
  <si>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</si>
  <si>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</si>
  <si>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</si>
  <si>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</si>
  <si>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</si>
  <si>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</si>
  <si>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</si>
  <si>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</si>
  <si>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</si>
  <si>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</si>
  <si>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</si>
  <si>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</si>
  <si>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</si>
  <si>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</si>
  <si>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</si>
  <si>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</si>
  <si>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</si>
  <si>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</si>
  <si>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</si>
  <si>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</si>
  <si>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</si>
  <si>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</si>
  <si>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</si>
  <si>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</si>
  <si>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</si>
  <si>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</si>
  <si>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</si>
  <si>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</si>
  <si>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</si>
  <si>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</si>
  <si>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</si>
  <si>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</si>
  <si>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</si>
  <si>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</si>
  <si>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</si>
  <si>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</si>
  <si>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</si>
  <si>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</si>
  <si>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</si>
  <si>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</si>
  <si>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</si>
  <si>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</si>
  <si>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</si>
  <si>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</si>
  <si>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</si>
  <si>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</si>
  <si>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</si>
  <si>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</si>
  <si>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</si>
  <si>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</si>
  <si>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</si>
  <si>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</si>
  <si>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</si>
  <si>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</si>
  <si>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</si>
  <si>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</si>
  <si>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</si>
  <si>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</si>
  <si>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</si>
  <si>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</si>
  <si>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</si>
  <si>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</si>
  <si>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</si>
  <si>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</si>
  <si>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</si>
  <si>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</si>
  <si>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</si>
  <si>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</si>
  <si>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</si>
  <si>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</si>
  <si>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</si>
  <si>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</si>
  <si>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</si>
  <si>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</si>
  <si>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</si>
  <si>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</si>
  <si>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</si>
  <si>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</si>
  <si>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</si>
  <si>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</si>
  <si>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</si>
  <si>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</si>
  <si>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</si>
  <si>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</si>
  <si>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</si>
  <si>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</si>
  <si>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</si>
  <si>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</si>
  <si>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</si>
  <si>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</si>
  <si>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</si>
  <si>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</si>
  <si>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</si>
  <si>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</si>
  <si>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</si>
  <si>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</si>
  <si>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</si>
  <si>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</si>
  <si>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</si>
  <si>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</si>
  <si>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</si>
  <si>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</si>
  <si>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</si>
  <si>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</si>
  <si>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</si>
  <si>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</si>
  <si>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</si>
  <si>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</si>
  <si>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</si>
  <si>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</si>
  <si>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</si>
  <si>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</si>
  <si>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</si>
  <si>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</si>
  <si>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</si>
  <si>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</si>
  <si>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</si>
  <si>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</si>
  <si>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</si>
  <si>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</si>
  <si>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</si>
  <si>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</si>
  <si>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</si>
  <si>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</si>
  <si>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</si>
  <si>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</si>
  <si>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</si>
  <si>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</si>
  <si>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</si>
  <si>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</si>
  <si>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</si>
  <si>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</si>
  <si>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</si>
  <si>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</si>
  <si>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</si>
  <si>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</si>
  <si>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</si>
  <si>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</si>
  <si>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</si>
  <si>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</si>
  <si>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</si>
  <si>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</si>
  <si>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</si>
  <si>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</si>
  <si>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</si>
  <si>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</si>
  <si>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</si>
  <si>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</si>
  <si>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</si>
  <si>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</si>
  <si>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</si>
  <si>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</si>
  <si>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</si>
  <si>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</si>
  <si>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</si>
  <si>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</si>
  <si>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</si>
  <si>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</si>
  <si>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</si>
  <si>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</si>
  <si>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</si>
  <si>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</si>
  <si>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</si>
  <si>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</si>
  <si>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</si>
  <si>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</si>
  <si>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</si>
  <si>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</si>
  <si>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</si>
  <si>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</si>
  <si>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</si>
  <si>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</si>
  <si>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</si>
  <si>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</si>
  <si>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</si>
  <si>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</si>
  <si>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</si>
  <si>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</si>
  <si>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</si>
  <si>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</si>
  <si>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</si>
  <si>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</si>
  <si>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</si>
  <si>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</si>
  <si>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</si>
  <si>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</si>
  <si>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</si>
  <si>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</si>
  <si>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</si>
  <si>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</si>
  <si>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</si>
  <si>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</si>
  <si>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</si>
  <si>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</si>
  <si>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</si>
  <si>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</si>
  <si>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</si>
  <si>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</si>
  <si>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</si>
  <si>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</si>
  <si>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</si>
  <si>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</si>
  <si>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</si>
  <si>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</si>
  <si>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</si>
  <si>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</si>
  <si>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</si>
  <si>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</si>
  <si>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</si>
  <si>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</si>
  <si>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</si>
  <si>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</si>
  <si>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</si>
  <si>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</si>
  <si>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</si>
  <si>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</si>
  <si>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</si>
  <si>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</si>
  <si>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</si>
  <si>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</si>
  <si>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</si>
  <si>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</si>
  <si>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</si>
  <si>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</si>
  <si>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</si>
  <si>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</si>
  <si>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</si>
  <si>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</si>
  <si>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</si>
  <si>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</si>
  <si>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</si>
  <si>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</si>
  <si>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</si>
  <si>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</si>
  <si>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</si>
  <si>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</si>
  <si>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</si>
  <si>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</si>
  <si>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</si>
  <si>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</si>
  <si>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</si>
  <si>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</si>
  <si>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</si>
  <si>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</si>
  <si>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</si>
  <si>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</si>
  <si>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</si>
  <si>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</si>
  <si>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</si>
  <si>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</si>
  <si>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</si>
  <si>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</si>
  <si>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</si>
  <si>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</si>
  <si>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</si>
  <si>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</si>
  <si>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</si>
  <si>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</si>
  <si>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</si>
  <si>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</si>
  <si>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</si>
  <si>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</si>
  <si>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</si>
  <si>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</si>
  <si>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</si>
  <si>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</si>
  <si>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</si>
  <si>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</si>
  <si>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</si>
  <si>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</si>
  <si>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</si>
  <si>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</si>
  <si>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</si>
  <si>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</si>
  <si>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</si>
  <si>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</si>
  <si>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</si>
  <si>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</si>
  <si>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</si>
  <si>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</si>
  <si>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</si>
  <si>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</si>
  <si>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</si>
  <si>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</si>
  <si>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</si>
  <si>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</si>
  <si>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</si>
  <si>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</si>
  <si>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</si>
  <si>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</si>
  <si>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</si>
  <si>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</si>
  <si>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</si>
  <si>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</si>
  <si>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</si>
  <si>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</si>
  <si>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</si>
  <si>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</si>
  <si>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</si>
  <si>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</si>
  <si>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</si>
  <si>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</si>
  <si>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</si>
  <si>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</si>
  <si>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</si>
  <si>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</si>
  <si>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</si>
  <si>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</si>
  <si>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</si>
  <si>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</si>
  <si>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</si>
  <si>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</si>
  <si>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</si>
  <si>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</si>
  <si>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</si>
  <si>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</si>
  <si>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</si>
  <si>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</si>
  <si>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</si>
  <si>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</si>
  <si>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</si>
  <si>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</si>
  <si>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</si>
  <si>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</si>
  <si>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</si>
  <si>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</si>
  <si>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</si>
  <si>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</si>
  <si>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</si>
  <si>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</si>
  <si>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</si>
  <si>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</si>
  <si>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</si>
  <si>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</si>
  <si>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</si>
  <si>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</si>
  <si>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</si>
  <si>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</si>
  <si>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</si>
  <si>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</si>
  <si>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</si>
  <si>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</si>
  <si>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</si>
  <si>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</si>
  <si>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</si>
  <si>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</si>
  <si>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</si>
  <si>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</si>
  <si>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</si>
  <si>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</si>
  <si>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</si>
  <si>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</si>
  <si>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</si>
  <si>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</si>
  <si>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</si>
  <si>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</si>
  <si>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</si>
  <si>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</si>
  <si>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</si>
  <si>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</si>
  <si>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</si>
  <si>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</si>
  <si>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</si>
  <si>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</si>
  <si>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</si>
  <si>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</si>
  <si>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</si>
  <si>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</si>
  <si>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</si>
  <si>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</si>
  <si>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</si>
  <si>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</si>
  <si>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</si>
  <si>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</si>
  <si>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</si>
  <si>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</si>
  <si>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</si>
  <si>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</si>
  <si>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</si>
  <si>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</si>
  <si>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</si>
  <si>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</si>
  <si>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</si>
  <si>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</si>
  <si>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</si>
  <si>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</si>
  <si>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</si>
  <si>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</si>
  <si>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</si>
  <si>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</si>
  <si>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</si>
  <si>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</si>
  <si>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</si>
  <si>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</si>
  <si>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</si>
  <si>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</si>
  <si>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</si>
  <si>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</si>
  <si>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</si>
  <si>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</si>
  <si>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</si>
  <si>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</si>
  <si>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</si>
  <si>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</si>
  <si>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</si>
  <si>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</si>
  <si>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</si>
  <si>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</si>
  <si>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</si>
  <si>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</si>
  <si>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</si>
  <si>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</si>
  <si>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</si>
  <si>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</si>
  <si>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</si>
  <si>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</si>
  <si>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</si>
  <si>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</si>
  <si>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</si>
  <si>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</si>
  <si>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</si>
  <si>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</si>
  <si>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</si>
  <si>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</si>
  <si>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</si>
  <si>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</si>
  <si>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</si>
  <si>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</si>
  <si>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</si>
  <si>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</si>
  <si>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</si>
  <si>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</si>
  <si>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</si>
  <si>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</si>
  <si>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</si>
  <si>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</si>
  <si>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</si>
  <si>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</si>
  <si>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</si>
  <si>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</si>
  <si>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</si>
  <si>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</si>
  <si>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</si>
  <si>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</si>
  <si>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</si>
  <si>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</si>
  <si>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</si>
  <si>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</si>
  <si>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</si>
  <si>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</si>
  <si>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</si>
  <si>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</si>
  <si>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</si>
  <si>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</si>
  <si>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</si>
  <si>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</si>
  <si>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</si>
  <si>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</si>
  <si>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</si>
  <si>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</si>
  <si>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</si>
  <si>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</si>
  <si>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</si>
  <si>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</si>
  <si>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</si>
  <si>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</si>
  <si>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</si>
  <si>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</si>
  <si>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</si>
  <si>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</si>
  <si>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</si>
  <si>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</si>
  <si>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</si>
  <si>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</si>
  <si>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</si>
  <si>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</si>
  <si>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</si>
  <si>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</si>
  <si>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</si>
  <si>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</si>
  <si>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</si>
  <si>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</si>
  <si>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</si>
  <si>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</si>
  <si>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</si>
  <si>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</si>
  <si>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</si>
  <si>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</si>
  <si>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</si>
  <si>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</si>
  <si>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</si>
  <si>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</si>
  <si>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</si>
  <si>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</si>
  <si>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</si>
  <si>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</si>
  <si>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</si>
  <si>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</si>
  <si>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</si>
  <si>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</si>
  <si>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</si>
  <si>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</si>
  <si>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</si>
  <si>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</si>
  <si>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</si>
  <si>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</si>
  <si>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</si>
  <si>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</si>
  <si>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</si>
  <si>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</si>
  <si>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</si>
  <si>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</si>
  <si>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</si>
  <si>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</si>
  <si>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</si>
  <si>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</si>
  <si>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</si>
  <si>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</si>
  <si>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</si>
  <si>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</si>
  <si>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</si>
  <si>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</si>
  <si>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</si>
  <si>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</si>
  <si>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</si>
  <si>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</si>
  <si>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</si>
  <si>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</si>
  <si>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</si>
  <si>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</si>
  <si>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</si>
  <si>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</si>
  <si>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</si>
  <si>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</si>
  <si>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</si>
  <si>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</si>
  <si>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</si>
  <si>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</si>
  <si>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</si>
  <si>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</si>
  <si>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</si>
  <si>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</si>
  <si>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</si>
  <si>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</si>
  <si>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</si>
  <si>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</si>
  <si>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</si>
  <si>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</si>
  <si>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</si>
  <si>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</si>
  <si>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</si>
  <si>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</si>
  <si>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</si>
  <si>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</si>
  <si>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</si>
  <si>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</si>
  <si>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</si>
  <si>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</si>
  <si>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</si>
  <si>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</si>
  <si>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</si>
  <si>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</si>
  <si>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</si>
  <si>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</si>
  <si>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</si>
  <si>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</si>
  <si>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</si>
  <si>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</si>
  <si>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</si>
  <si>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</si>
  <si>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</si>
  <si>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</si>
  <si>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</si>
  <si>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</si>
  <si>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</si>
  <si>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</si>
  <si>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</si>
  <si>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</si>
  <si>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</si>
  <si>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</si>
  <si>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</si>
  <si>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</si>
  <si>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</si>
  <si>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</si>
  <si>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</si>
  <si>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</si>
  <si>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</si>
  <si>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</si>
  <si>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</si>
  <si>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</si>
  <si>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</si>
  <si>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</si>
  <si>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</si>
  <si>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</si>
  <si>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</si>
  <si>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</si>
  <si>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</si>
  <si>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</si>
  <si>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</si>
  <si>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</si>
  <si>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</si>
  <si>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</si>
  <si>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</si>
  <si>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</si>
  <si>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</si>
  <si>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</si>
  <si>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</si>
  <si>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</si>
  <si>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</si>
  <si>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</si>
  <si>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</si>
  <si>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</si>
  <si>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</si>
  <si>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</si>
  <si>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</si>
  <si>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</si>
  <si>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</si>
  <si>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</si>
  <si>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</si>
  <si>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</si>
  <si>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</si>
  <si>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</si>
  <si>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</si>
  <si>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</si>
  <si>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</si>
  <si>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</si>
  <si>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</si>
  <si>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</si>
  <si>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</si>
  <si>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</si>
  <si>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</si>
  <si>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</si>
  <si>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</si>
  <si>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</si>
  <si>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</si>
  <si>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</si>
  <si>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</si>
  <si>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</si>
  <si>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</si>
  <si>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</si>
  <si>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</si>
  <si>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</si>
  <si>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</si>
  <si>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</si>
  <si>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</si>
  <si>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</si>
  <si>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</si>
  <si>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</si>
  <si>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</si>
  <si>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</si>
  <si>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</si>
  <si>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</si>
  <si>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</si>
  <si>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</si>
  <si>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</si>
  <si>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</si>
  <si>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</si>
  <si>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</si>
  <si>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</si>
  <si>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</si>
  <si>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</si>
  <si>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</si>
  <si>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</si>
  <si>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</si>
  <si>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</si>
  <si>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</si>
  <si>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</si>
  <si>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</si>
  <si>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</si>
  <si>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</si>
  <si>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</si>
  <si>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</si>
  <si>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</si>
  <si>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</si>
  <si>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</si>
  <si>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</si>
  <si>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</si>
  <si>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</si>
  <si>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</si>
  <si>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</si>
  <si>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</si>
  <si>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</si>
  <si>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</si>
  <si>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</si>
  <si>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</si>
  <si>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</si>
  <si>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</si>
  <si>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</si>
  <si>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</si>
  <si>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</si>
  <si>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</si>
  <si>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</si>
  <si>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</si>
  <si>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</si>
  <si>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</si>
  <si>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</si>
  <si>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</si>
  <si>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</si>
  <si>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</si>
  <si>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</si>
  <si>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</si>
  <si>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</si>
  <si>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</si>
  <si>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</si>
  <si>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</si>
  <si>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</si>
  <si>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</si>
  <si>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</si>
  <si>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</si>
  <si>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</si>
  <si>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</si>
  <si>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</si>
  <si>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</si>
  <si>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</si>
  <si>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</si>
  <si>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</si>
  <si>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</si>
  <si>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</si>
  <si>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</si>
  <si>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</si>
  <si>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</si>
  <si>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</si>
  <si>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</si>
  <si>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</si>
  <si>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</si>
  <si>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</si>
  <si>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</si>
  <si>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</si>
  <si>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</si>
  <si>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</si>
  <si>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</si>
  <si>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</si>
  <si>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</si>
  <si>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</si>
  <si>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</si>
  <si>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</si>
  <si>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</si>
  <si>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</si>
  <si>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</si>
  <si>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</si>
  <si>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</si>
  <si>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</si>
  <si>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</si>
  <si>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</si>
  <si>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</si>
  <si>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</si>
  <si>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</si>
  <si>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</si>
  <si>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</si>
  <si>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</si>
  <si>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</si>
  <si>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</si>
  <si>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</si>
  <si>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</si>
  <si>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</si>
  <si>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</si>
  <si>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</si>
  <si>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</si>
  <si>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</si>
  <si>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</si>
  <si>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</si>
  <si>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</si>
  <si>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</si>
  <si>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</si>
  <si>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</si>
  <si>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</si>
  <si>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</si>
  <si>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</si>
  <si>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</si>
  <si>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</si>
  <si>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</si>
  <si>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</si>
  <si>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</si>
  <si>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</si>
  <si>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</si>
  <si>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</si>
  <si>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</si>
  <si>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</si>
  <si>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</si>
  <si>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</si>
  <si>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</si>
  <si>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</si>
  <si>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</si>
  <si>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</si>
  <si>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</si>
  <si>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</si>
  <si>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</si>
  <si>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</si>
  <si>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</si>
  <si>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</si>
  <si>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</si>
  <si>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</si>
  <si>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</si>
  <si>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</si>
  <si>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</si>
  <si>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</si>
  <si>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</si>
  <si>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</si>
  <si>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</si>
  <si>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</si>
  <si>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</si>
  <si>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</si>
  <si>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</si>
  <si>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</si>
  <si>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</si>
  <si>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</si>
  <si>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</si>
  <si>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</si>
  <si>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</si>
  <si>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</si>
  <si>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</si>
  <si>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</si>
  <si>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</si>
  <si>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</si>
  <si>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</si>
  <si>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</si>
  <si>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</si>
  <si>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</si>
  <si>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</si>
  <si>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</si>
  <si>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</si>
  <si>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</si>
  <si>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</si>
  <si>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</si>
  <si>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</si>
  <si>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</si>
  <si>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</si>
  <si>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</si>
  <si>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</si>
  <si>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</si>
  <si>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</si>
  <si>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</si>
  <si>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</si>
  <si>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</si>
  <si>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</si>
  <si>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</si>
  <si>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</si>
  <si>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</si>
  <si>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</si>
  <si>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</si>
  <si>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</si>
  <si>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</si>
  <si>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</si>
  <si>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</si>
  <si>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</si>
  <si>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</si>
  <si>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</si>
  <si>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</si>
  <si>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</si>
  <si>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</si>
  <si>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</si>
  <si>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</si>
  <si>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</si>
  <si>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</si>
  <si>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</si>
  <si>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</si>
  <si>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</si>
  <si>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</si>
  <si>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</si>
  <si>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</si>
  <si>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</si>
  <si>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</si>
  <si>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</si>
  <si>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</si>
  <si>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</si>
  <si>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</si>
  <si>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</si>
  <si>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</si>
  <si>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</si>
  <si>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</si>
  <si>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</si>
  <si>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</si>
  <si>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</si>
  <si>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</si>
  <si>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</si>
  <si>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</si>
  <si>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</si>
  <si>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</si>
  <si>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</si>
  <si>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</si>
  <si>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</si>
  <si>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</si>
  <si>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</si>
  <si>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</si>
  <si>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</si>
  <si>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</si>
  <si>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</si>
  <si>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</si>
  <si>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</si>
  <si>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</si>
  <si>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</si>
  <si>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</si>
  <si>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</si>
  <si>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</si>
  <si>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</si>
  <si>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</si>
  <si>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</si>
  <si>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</si>
  <si>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</si>
  <si>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</si>
  <si>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</si>
  <si>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</si>
  <si>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</si>
  <si>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</si>
  <si>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</si>
  <si>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</si>
  <si>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</si>
  <si>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</si>
  <si>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</si>
  <si>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</si>
  <si>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</si>
  <si>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</si>
  <si>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</si>
  <si>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</si>
  <si>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</si>
  <si>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</si>
  <si>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</si>
  <si>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</si>
  <si>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</si>
  <si>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</si>
  <si>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</si>
  <si>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</si>
  <si>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</si>
  <si>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</si>
  <si>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</si>
  <si>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</si>
  <si>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</si>
  <si>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</si>
  <si>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</si>
  <si>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</si>
  <si>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</si>
  <si>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</si>
  <si>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</si>
  <si>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</si>
  <si>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</si>
  <si>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</si>
  <si>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</si>
  <si>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</si>
  <si>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</si>
  <si>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</si>
  <si>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</si>
  <si>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</si>
  <si>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</si>
  <si>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</si>
  <si>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</si>
  <si>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</si>
  <si>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</si>
  <si>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</si>
  <si>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</si>
  <si>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</si>
  <si>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</si>
  <si>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</si>
  <si>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</si>
  <si>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</si>
  <si>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</si>
  <si>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</si>
  <si>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</si>
  <si>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</si>
  <si>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</si>
  <si>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</si>
  <si>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</si>
  <si>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</si>
  <si>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</si>
  <si>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</si>
  <si>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</si>
  <si>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</si>
  <si>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</si>
  <si>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</si>
  <si>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</si>
  <si>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</si>
  <si>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</si>
  <si>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</si>
  <si>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</si>
  <si>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</si>
  <si>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</si>
  <si>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</si>
  <si>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</si>
  <si>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</si>
  <si>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</si>
  <si>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</si>
  <si>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</si>
  <si>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</si>
  <si>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</si>
  <si>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</si>
  <si>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</si>
  <si>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</si>
  <si>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</si>
  <si>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</si>
  <si>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</si>
  <si>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</si>
  <si>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</si>
  <si>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</si>
  <si>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</si>
  <si>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</si>
  <si>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</si>
  <si>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</si>
  <si>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</si>
  <si>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</si>
  <si>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</si>
  <si>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</si>
  <si>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</si>
  <si>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</si>
  <si>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</si>
  <si>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</si>
  <si>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</si>
  <si>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</si>
  <si>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</si>
  <si>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</si>
  <si>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</si>
  <si>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</si>
  <si>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</si>
  <si>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</si>
  <si>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</si>
  <si>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</si>
  <si>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</si>
  <si>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</si>
  <si>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</si>
  <si>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</si>
  <si>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</si>
  <si>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</si>
  <si>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</si>
  <si>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</si>
  <si>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</si>
  <si>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</si>
  <si>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</si>
  <si>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</si>
  <si>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</si>
  <si>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</si>
  <si>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</si>
  <si>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</si>
  <si>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</si>
  <si>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</si>
  <si>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</si>
  <si>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</si>
  <si>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</si>
  <si>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</si>
  <si>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</si>
  <si>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</si>
  <si>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</si>
  <si>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</si>
  <si>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</si>
  <si>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</si>
  <si>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</si>
  <si>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</si>
  <si>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</si>
  <si>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</si>
  <si>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</si>
  <si>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</si>
  <si>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</si>
  <si>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</si>
  <si>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</si>
  <si>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</si>
  <si>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</si>
  <si>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</si>
  <si>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</si>
  <si>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</si>
  <si>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</si>
  <si>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</si>
  <si>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</si>
  <si>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</si>
  <si>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</si>
  <si>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</si>
  <si>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</si>
  <si>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</si>
  <si>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</si>
  <si>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</si>
  <si>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</si>
  <si>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</si>
  <si>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</si>
  <si>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</si>
  <si>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</si>
  <si>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</si>
  <si>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</si>
  <si>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</si>
  <si>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</si>
  <si>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</si>
  <si>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</si>
  <si>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</si>
  <si>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</si>
  <si>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</si>
  <si>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</si>
  <si>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</si>
  <si>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</si>
  <si>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</si>
  <si>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</si>
  <si>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</si>
  <si>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</si>
  <si>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</si>
  <si>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</si>
  <si>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</si>
  <si>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</si>
  <si>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</si>
  <si>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</si>
  <si>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</si>
  <si>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</si>
  <si>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</si>
  <si>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</si>
  <si>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</si>
  <si>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</si>
  <si>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</si>
  <si>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</si>
  <si>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</si>
  <si>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</si>
  <si>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</si>
  <si>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</si>
  <si>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</si>
  <si>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</si>
  <si>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</si>
  <si>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</si>
  <si>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</si>
  <si>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</si>
  <si>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</si>
  <si>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</si>
  <si>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</si>
  <si>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</si>
  <si>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</si>
  <si>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</si>
  <si>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</si>
  <si>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</si>
  <si>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</si>
  <si>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</si>
  <si>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</si>
  <si>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</si>
  <si>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</si>
  <si>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</si>
  <si>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</si>
  <si>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</si>
  <si>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</si>
  <si>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</si>
  <si>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</si>
  <si>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</si>
  <si>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</si>
  <si>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</si>
  <si>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</si>
  <si>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</si>
  <si>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</si>
  <si>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</si>
  <si>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</si>
  <si>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</si>
  <si>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</si>
  <si>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</si>
  <si>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</si>
  <si>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</si>
  <si>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</si>
  <si>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</si>
  <si>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</si>
  <si>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</si>
  <si>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</si>
  <si>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</si>
  <si>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</si>
  <si>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</si>
  <si>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</si>
  <si>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</si>
  <si>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</si>
  <si>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</si>
  <si>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</si>
  <si>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</si>
  <si>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</si>
  <si>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</si>
  <si>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</si>
  <si>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</si>
  <si>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</si>
  <si>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</si>
  <si>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</si>
  <si>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</si>
  <si>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</si>
  <si>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</si>
  <si>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</si>
  <si>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</si>
  <si>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</si>
  <si>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</si>
  <si>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</si>
  <si>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</si>
  <si>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</si>
  <si>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</si>
  <si>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</si>
  <si>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</si>
  <si>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</si>
  <si>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</si>
  <si>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</si>
  <si>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</si>
  <si>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</si>
  <si>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</si>
  <si>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</si>
  <si>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</si>
  <si>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</si>
  <si>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</si>
  <si>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</si>
  <si>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</si>
  <si>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</si>
  <si>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</si>
  <si>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</si>
  <si>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</si>
  <si>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</si>
  <si>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</si>
  <si>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</si>
  <si>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</si>
  <si>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</si>
  <si>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</si>
  <si>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</si>
  <si>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</si>
  <si>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</si>
  <si>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</si>
  <si>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</si>
  <si>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</si>
  <si>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</si>
  <si>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</si>
  <si>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</si>
  <si>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</si>
  <si>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</si>
  <si>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</si>
  <si>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</si>
  <si>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</si>
  <si>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</si>
  <si>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</si>
  <si>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</si>
  <si>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</si>
  <si>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</si>
  <si>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</si>
  <si>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</si>
  <si>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</si>
  <si>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</si>
  <si>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</si>
  <si>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</si>
  <si>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</si>
  <si>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</si>
  <si>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</si>
  <si>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</si>
  <si>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</si>
  <si>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</si>
  <si>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</si>
  <si>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</si>
  <si>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</si>
  <si>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</si>
  <si>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</si>
  <si>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</si>
  <si>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</si>
  <si>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</si>
  <si>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</si>
  <si>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</si>
  <si>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</si>
  <si>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</si>
  <si>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</si>
  <si>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</si>
  <si>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</si>
  <si>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</si>
  <si>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</si>
  <si>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</si>
  <si>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</si>
  <si>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</si>
  <si>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</si>
  <si>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</si>
  <si>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</si>
  <si>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</si>
  <si>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</si>
  <si>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</si>
  <si>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</si>
  <si>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</si>
  <si>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</si>
  <si>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</si>
  <si>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</si>
  <si>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</si>
  <si>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</si>
  <si>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</si>
  <si>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</si>
  <si>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</si>
  <si>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</si>
  <si>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</si>
  <si>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</si>
  <si>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</si>
  <si>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</si>
  <si>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</si>
  <si>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</si>
  <si>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</si>
  <si>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</si>
  <si>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</si>
  <si>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</si>
  <si>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</si>
  <si>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</si>
  <si>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</si>
  <si>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</si>
  <si>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</si>
  <si>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</si>
  <si>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</si>
  <si>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</si>
  <si>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</si>
  <si>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</si>
  <si>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</si>
  <si>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</si>
  <si>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</si>
  <si>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</si>
  <si>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</si>
  <si>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</si>
  <si>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</si>
  <si>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</si>
  <si>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</si>
  <si>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</si>
  <si>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</si>
  <si>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</si>
  <si>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</si>
  <si>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</si>
  <si>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</si>
  <si>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</si>
  <si>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</si>
  <si>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</si>
  <si>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</si>
  <si>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</si>
  <si>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</si>
  <si>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</si>
  <si>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</si>
  <si>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</si>
  <si>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</si>
  <si>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</si>
  <si>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</si>
  <si>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</si>
  <si>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</si>
  <si>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</si>
  <si>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</si>
  <si>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</si>
  <si>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</si>
  <si>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</si>
  <si>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</si>
  <si>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</si>
  <si>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</si>
  <si>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</si>
  <si>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</si>
  <si>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</si>
  <si>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</si>
  <si>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</si>
  <si>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</si>
  <si>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</si>
  <si>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</si>
  <si>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</si>
  <si>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</si>
  <si>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</si>
  <si>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</si>
  <si>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</si>
  <si>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</si>
  <si>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</si>
  <si>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</si>
  <si>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</si>
  <si>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</si>
  <si>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</si>
  <si>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</si>
  <si>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</si>
  <si>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</si>
  <si>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</si>
  <si>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</si>
  <si>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</si>
  <si>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</si>
  <si>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</si>
  <si>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</si>
  <si>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</si>
  <si>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</si>
  <si>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</si>
  <si>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</si>
  <si>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</si>
  <si>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</si>
  <si>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</si>
  <si>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</si>
  <si>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</si>
  <si>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</si>
  <si>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</si>
  <si>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</si>
  <si>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</si>
  <si>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</si>
  <si>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</si>
  <si>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</si>
  <si>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</si>
  <si>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</si>
  <si>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</si>
  <si>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</si>
  <si>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</si>
  <si>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</si>
  <si>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</si>
  <si>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</si>
  <si>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</si>
  <si>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</si>
  <si>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</si>
  <si>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</si>
  <si>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</si>
  <si>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</si>
  <si>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</si>
  <si>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</si>
  <si>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</si>
  <si>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</si>
  <si>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</si>
  <si>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</si>
  <si>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</si>
  <si>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</si>
  <si>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</si>
  <si>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</si>
  <si>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</si>
  <si>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</si>
  <si>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</si>
  <si>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</si>
  <si>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</si>
  <si>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</si>
  <si>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</si>
  <si>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</si>
  <si>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</si>
  <si>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</si>
  <si>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</si>
  <si>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</si>
  <si>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</si>
  <si>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</si>
  <si>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</si>
  <si>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</si>
  <si>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</si>
  <si>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</si>
  <si>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</si>
  <si>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</si>
  <si>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</si>
  <si>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</si>
  <si>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</si>
  <si>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</si>
  <si>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</si>
  <si>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</si>
  <si>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</si>
  <si>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</si>
  <si>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</si>
  <si>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</si>
  <si>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</si>
  <si>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</si>
  <si>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</si>
  <si>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</si>
  <si>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</si>
  <si>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</si>
  <si>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</si>
  <si>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</si>
  <si>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</si>
  <si>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</si>
  <si>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</si>
  <si>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</si>
  <si>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</si>
  <si>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</si>
  <si>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</si>
  <si>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</si>
  <si>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</si>
  <si>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</si>
  <si>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</si>
  <si>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</si>
  <si>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</si>
  <si>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</si>
  <si>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</si>
  <si>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</si>
  <si>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</si>
  <si>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</si>
  <si>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</si>
  <si>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</si>
  <si>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</si>
  <si>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</si>
  <si>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</si>
  <si>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</si>
  <si>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</si>
  <si>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</si>
  <si>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</si>
  <si>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</si>
  <si>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</si>
  <si>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</si>
  <si>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</si>
  <si>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</si>
  <si>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</si>
  <si>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</si>
  <si>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</si>
  <si>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</si>
  <si>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</si>
  <si>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</si>
  <si>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</si>
  <si>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</si>
  <si>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</si>
  <si>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</si>
  <si>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</si>
  <si>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</si>
  <si>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</si>
  <si>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</si>
  <si>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</si>
  <si>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</si>
  <si>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</si>
  <si>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</si>
  <si>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</si>
  <si>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</si>
  <si>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</si>
  <si>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</si>
  <si>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</si>
  <si>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</si>
  <si>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</si>
  <si>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</si>
  <si>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</si>
  <si>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</si>
  <si>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</si>
  <si>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</si>
  <si>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</si>
  <si>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</si>
  <si>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</si>
  <si>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</si>
  <si>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</si>
  <si>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</si>
  <si>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</si>
  <si>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</si>
  <si>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</si>
  <si>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</si>
  <si>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</si>
  <si>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</si>
  <si>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</si>
  <si>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</si>
  <si>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</si>
  <si>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</si>
  <si>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</si>
  <si>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</si>
  <si>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</si>
  <si>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</si>
  <si>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</si>
  <si>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</si>
  <si>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</si>
  <si>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</si>
  <si>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</si>
  <si>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</si>
  <si>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</si>
  <si>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</si>
  <si>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</si>
  <si>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</si>
  <si>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</si>
  <si>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</si>
  <si>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</si>
  <si>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</si>
  <si>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</si>
  <si>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</si>
  <si>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</si>
  <si>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</si>
  <si>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</si>
  <si>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</si>
  <si>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</si>
  <si>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</si>
  <si>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</si>
  <si>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</si>
  <si>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</si>
  <si>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</si>
  <si>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</si>
  <si>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</si>
  <si>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</si>
  <si>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</si>
  <si>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</si>
  <si>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</si>
  <si>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</si>
  <si>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</si>
  <si>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</si>
  <si>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</si>
  <si>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</si>
  <si>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</si>
  <si>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</si>
  <si>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</si>
  <si>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</si>
  <si>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</si>
  <si>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</si>
  <si>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</si>
  <si>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</si>
  <si>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</si>
  <si>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</si>
  <si>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</si>
  <si>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</si>
  <si>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</si>
  <si>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</si>
  <si>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</si>
  <si>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</si>
  <si>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</si>
  <si>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</si>
  <si>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</si>
  <si>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</si>
  <si>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</si>
  <si>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</si>
  <si>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</si>
  <si>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</si>
  <si>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</si>
  <si>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</si>
  <si>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</si>
  <si>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</si>
  <si>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</si>
  <si>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</si>
  <si>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</si>
  <si>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</si>
  <si>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</si>
  <si>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</si>
  <si>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</si>
  <si>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</si>
  <si>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</si>
  <si>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</si>
  <si>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</si>
  <si>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</si>
  <si>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</si>
  <si>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</si>
  <si>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</si>
  <si>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</si>
  <si>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</si>
  <si>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</si>
  <si>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</si>
  <si>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</si>
  <si>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</si>
  <si>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</si>
  <si>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</si>
  <si>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</si>
  <si>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</si>
  <si>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</si>
  <si>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</si>
  <si>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</si>
  <si>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</si>
  <si>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</si>
  <si>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</si>
  <si>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</si>
  <si>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</si>
  <si>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</si>
  <si>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</si>
  <si>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</si>
  <si>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</si>
  <si>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</si>
  <si>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</si>
  <si>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</si>
  <si>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</si>
  <si>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</si>
  <si>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</si>
  <si>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</si>
  <si>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</si>
  <si>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</si>
  <si>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</si>
  <si>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</si>
  <si>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</si>
  <si>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</si>
  <si>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</si>
  <si>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</si>
  <si>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</si>
  <si>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</si>
  <si>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</si>
  <si>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</si>
  <si>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</si>
  <si>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</si>
  <si>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</si>
  <si>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</si>
  <si>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小店区南中环以南、滨河东路以东、20米规划路以西12号</t>
    <phoneticPr fontId="6" type="noConversion"/>
  </si>
  <si>
    <t>地块12</t>
    <phoneticPr fontId="3" type="noConversion"/>
  </si>
  <si>
    <t>支路</t>
  </si>
  <si>
    <t>规划路</t>
    <phoneticPr fontId="26"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</si>
  <si>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</si>
  <si>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</si>
  <si>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</si>
  <si>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</si>
  <si>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</si>
  <si>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</si>
  <si>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</si>
  <si>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</si>
  <si>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商业比例</t>
    <phoneticPr fontId="3" type="noConversion"/>
  </si>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</sst>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山西省太原市小店区南中环以南、滨河东路以东、20米规划路以西12号出让国有建设用地使用权抵押价格预评估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受贵公司委托，我公司对山西省太原市小店区南中环以南、滨河东路以东、20米规划路以西12号出让国有建设用地使用权抵押价格进行了预评估。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14954.6平方米。根据《建设工程规划许可证》[]、《出让合同》[]，估价对象规划建筑面积为62809.32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根据《国有土地使用证》[]，估价对象（分摊）出让国有建设用地使用权面积为14954.6平方米。根据《建设工程规划许可证》[]、《出让合同》[]，估价对象规划建筑面积为62809.32平方米。</v>
      </c>
    </row>
    <row r="16" spans="1:55" s="2898" customFormat="1">
      <c r="A16" s="2899" t="s">
        <v>2630</v>
      </c>
      <c r="B16" s="2900" t="str">
        <f>'预评函-1'!A22</f>
        <v>本次估价对象为出让国有建设用地使用权，《国有土地使用证》证载土地终止日期为住宅2088年11月19日、商业2058年11月19日。截至估价期日，出让国有建设用地使用权剩余土地使用年限为。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14954.6</v>
      </c>
    </row>
    <row r="44" spans="1:2">
      <c r="A44" s="2899" t="s">
        <v>2701</v>
      </c>
      <c r="B44" s="2900" t="str">
        <f>'预评函-2'!O3</f>
        <v>规划建筑面积/㎡</v>
      </c>
    </row>
    <row r="45" spans="1:2">
      <c r="A45" s="2899" t="s">
        <v>2683</v>
      </c>
      <c r="B45" s="2900">
        <f>'预评函-2'!O5</f>
        <v>62809.320000000007</v>
      </c>
    </row>
    <row r="46" spans="1:2">
      <c r="A46" s="2899" t="s">
        <v>2684</v>
      </c>
      <c r="B46" s="2900">
        <f ca="1">'预评函-2'!P5</f>
        <v>24201</v>
      </c>
    </row>
    <row r="47" spans="1:2">
      <c r="A47" s="2899" t="s">
        <v>2685</v>
      </c>
      <c r="B47" s="2900">
        <f ca="1">'预评函-2'!Q5</f>
        <v>5762</v>
      </c>
    </row>
    <row r="48" spans="1:2">
      <c r="A48" s="2899" t="s">
        <v>2686</v>
      </c>
      <c r="B48" s="2900">
        <f ca="1">'预评函-2'!R5</f>
        <v>36192</v>
      </c>
    </row>
    <row r="49" spans="1:2">
      <c r="A49" s="2899" t="s">
        <v>2702</v>
      </c>
      <c r="B49" s="2900" t="str">
        <f>'预评函-2'!A6</f>
        <v>抵押价格</v>
      </c>
    </row>
    <row r="50" spans="1:2">
      <c r="A50" s="2899" t="s">
        <v>2687</v>
      </c>
      <c r="B50" s="2900">
        <f ca="1">'预评函-2'!R6</f>
        <v>36192</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0" t="str">
        <f>项目基本情况!B1</f>
        <v>山西省太原市小店区南中环以南、滨河东路以东、20米规划路以西12号出让国有建设用地使用权抵押价格预评估</v>
      </c>
      <c r="C37" s="3190"/>
      <c r="D37" s="3190"/>
      <c r="E37" s="3190"/>
      <c r="F37" s="3190"/>
      <c r="G37" s="3190"/>
      <c r="H37" s="3190"/>
      <c r="I37" s="3190"/>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受贵公司委托，我公司对山西省太原市小店区南中环以南、滨河东路以东、20米规划路以西12号出让国有建设用地使用权抵押价格进行了预评估。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14954.6平方米。根据《建设工程规划许可证》[]、《出让合同》[]，估价对象规划建筑面积为62809.32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根据《国有土地使用证》[]，估价对象（分摊）出让国有建设用地使用权面积为14954.6平方米。根据《建设工程规划许可证》[]、《出让合同》[]，估价对象规划建筑面积为62809.32平方米。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本次估价对象为出让国有建设用地使用权，《国有土地使用证》证载土地终止日期为住宅2088年11月19日、商业2058年11月19日。截至估价期日，出让国有建设用地使用权剩余土地使用年限为。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受贵公司委托，我公司对山西省太原市小店区南中环以南、滨河东路以东、20米规划路以西12号出让国有建设用地使用权抵押价格进行了预评估。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12号出让国有建设用地使用权。根据《国有土地使用证》[]，估价对象（分摊）出让国有建设用地使用权面积为14954.6平方米。根据《建设工程规划许可证》[]、《出让合同》[]，估价对象规划建筑面积为62809.32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根据《国有土地使用证》[]，估价对象（分摊）出让国有建设用地使用权面积为14954.6平方米。根据《建设工程规划许可证》[]、《出让合同》[]，估价对象规划建筑面积为62809.32平方米。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2000</v>
      </c>
      <c r="B1" s="3194"/>
      <c r="C1" s="3194"/>
      <c r="D1" s="3194"/>
      <c r="E1" s="3194"/>
      <c r="F1" s="3194"/>
      <c r="G1" s="3194"/>
      <c r="H1" s="3194"/>
      <c r="I1" s="3194"/>
      <c r="J1" s="3194"/>
      <c r="K1" s="3194"/>
      <c r="L1" s="3194"/>
      <c r="M1" s="3194"/>
      <c r="N1" s="3194"/>
      <c r="O1" s="3194"/>
      <c r="P1" s="3194"/>
      <c r="Q1" s="3194"/>
      <c r="R1" s="3194"/>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5" t="s">
        <v>1991</v>
      </c>
      <c r="B3" s="3195" t="s">
        <v>2692</v>
      </c>
      <c r="C3" s="3196" t="s">
        <v>1992</v>
      </c>
      <c r="D3" s="3195" t="s">
        <v>2696</v>
      </c>
      <c r="E3" s="3198" t="s">
        <v>1993</v>
      </c>
      <c r="F3" s="3198"/>
      <c r="G3" s="3198"/>
      <c r="H3" s="3198" t="s">
        <v>1994</v>
      </c>
      <c r="I3" s="3198"/>
      <c r="J3" s="3198"/>
      <c r="K3" s="3196" t="s">
        <v>1995</v>
      </c>
      <c r="L3" s="3196" t="s">
        <v>1996</v>
      </c>
      <c r="M3" s="3195" t="s">
        <v>2693</v>
      </c>
      <c r="N3" s="3197" t="str">
        <f>"（分摊）"&amp;项目基本情况!B16&amp;"国有建设用地使用权面积/㎡"</f>
        <v>（分摊）出让国有建设用地使用权面积/㎡</v>
      </c>
      <c r="O3" s="3195" t="s">
        <v>2025</v>
      </c>
      <c r="P3" s="3196" t="s">
        <v>2005</v>
      </c>
      <c r="Q3" s="3196" t="s">
        <v>2026</v>
      </c>
      <c r="R3" s="3196" t="s">
        <v>1997</v>
      </c>
    </row>
    <row r="4" spans="1:18" ht="36.75" customHeight="1">
      <c r="A4" s="3195"/>
      <c r="B4" s="3195"/>
      <c r="C4" s="3196"/>
      <c r="D4" s="3195"/>
      <c r="E4" s="2671" t="s">
        <v>2004</v>
      </c>
      <c r="F4" s="2671" t="s">
        <v>2705</v>
      </c>
      <c r="G4" s="2671" t="s">
        <v>1998</v>
      </c>
      <c r="H4" s="2671" t="s">
        <v>1999</v>
      </c>
      <c r="I4" s="2671" t="s">
        <v>2706</v>
      </c>
      <c r="J4" s="2671" t="s">
        <v>1998</v>
      </c>
      <c r="K4" s="3196"/>
      <c r="L4" s="3196"/>
      <c r="M4" s="3195"/>
      <c r="N4" s="3197"/>
      <c r="O4" s="3195"/>
      <c r="P4" s="3196"/>
      <c r="Q4" s="3196"/>
      <c r="R4" s="3196"/>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14954.6</v>
      </c>
      <c r="O5" s="1809">
        <f>项目基本情况!C21</f>
        <v>62809.320000000007</v>
      </c>
      <c r="P5" s="1809">
        <f ca="1">结果表!E42</f>
        <v>24201</v>
      </c>
      <c r="Q5" s="1809">
        <f ca="1">结果表!D42</f>
        <v>5762</v>
      </c>
      <c r="R5" s="1810">
        <f ca="1">结果表!C42</f>
        <v>36192</v>
      </c>
    </row>
    <row r="6" spans="1:18">
      <c r="A6" s="3191" t="str">
        <f>IF(项目基本情况!B9="市场价格","——","抵押价格")</f>
        <v>抵押价格</v>
      </c>
      <c r="B6" s="3192"/>
      <c r="C6" s="3192"/>
      <c r="D6" s="3192"/>
      <c r="E6" s="3192"/>
      <c r="F6" s="3192"/>
      <c r="G6" s="3192"/>
      <c r="H6" s="3192"/>
      <c r="I6" s="3192"/>
      <c r="J6" s="3192"/>
      <c r="K6" s="3192"/>
      <c r="L6" s="3192"/>
      <c r="M6" s="3192"/>
      <c r="N6" s="3192"/>
      <c r="O6" s="3192"/>
      <c r="P6" s="3192"/>
      <c r="Q6" s="3193"/>
      <c r="R6" s="1811">
        <f ca="1">结果表!O39</f>
        <v>36192</v>
      </c>
    </row>
    <row r="7" spans="1:18">
      <c r="A7" s="3191" t="str">
        <f>IF(项目基本情况!B9="市场价格","——",IF(项目基本情况!E8="已注销及未注销","抵押担保权已注销时的抵押价格","——"))</f>
        <v>——</v>
      </c>
      <c r="B7" s="3192"/>
      <c r="C7" s="3192"/>
      <c r="D7" s="3192"/>
      <c r="E7" s="3192"/>
      <c r="F7" s="3192"/>
      <c r="G7" s="3192"/>
      <c r="H7" s="3192"/>
      <c r="I7" s="3192"/>
      <c r="J7" s="3192"/>
      <c r="K7" s="3192"/>
      <c r="L7" s="3192"/>
      <c r="M7" s="3192"/>
      <c r="N7" s="3192"/>
      <c r="O7" s="3192"/>
      <c r="P7" s="3192"/>
      <c r="Q7" s="3193"/>
      <c r="R7" s="1811" t="str">
        <f>结果表!O40</f>
        <v>——</v>
      </c>
    </row>
    <row r="8" spans="1:18">
      <c r="A8" s="3191" t="str">
        <f>IF(项目基本情况!B9="市场价格","——",项目基本情况!E9)</f>
        <v>——</v>
      </c>
      <c r="B8" s="3192"/>
      <c r="C8" s="3192"/>
      <c r="D8" s="3192"/>
      <c r="E8" s="3192"/>
      <c r="F8" s="3192"/>
      <c r="G8" s="3192"/>
      <c r="H8" s="3192"/>
      <c r="I8" s="3192"/>
      <c r="J8" s="3192"/>
      <c r="K8" s="3192"/>
      <c r="L8" s="3192"/>
      <c r="M8" s="3192"/>
      <c r="N8" s="3192"/>
      <c r="O8" s="3192"/>
      <c r="P8" s="3192"/>
      <c r="Q8" s="3193"/>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0" t="s">
        <v>2027</v>
      </c>
      <c r="B1" s="3200"/>
      <c r="C1" s="3200"/>
      <c r="D1" s="3200"/>
    </row>
    <row r="2" spans="1:4" ht="47.25" customHeight="1">
      <c r="A2" s="3201" t="str">
        <f>"1.权利限制："&amp;项目基本情况!L24&amp;"未设定租赁等其他他项权利。"</f>
        <v>1.权利限制：根据估价对象《不动产权证书》——、《国有土地使用权》——，截至估价期日，估价对象抵押权未见登记。未设定租赁等其他他项权利。</v>
      </c>
      <c r="B2" s="3201"/>
      <c r="C2" s="3201"/>
      <c r="D2" s="3201"/>
    </row>
    <row r="3" spans="1:4" ht="48" customHeight="1">
      <c r="A3" s="320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199" t="s">
        <v>2028</v>
      </c>
      <c r="B5" s="3199"/>
      <c r="C5" s="3199"/>
      <c r="D5" s="3199"/>
    </row>
    <row r="6" spans="1:4">
      <c r="A6" s="3200" t="s">
        <v>2006</v>
      </c>
      <c r="B6" s="3200"/>
      <c r="C6" s="3200"/>
      <c r="D6" s="3200"/>
    </row>
    <row r="7" spans="1:4" ht="33" customHeight="1">
      <c r="A7" s="3200" t="s">
        <v>2537</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（1）根据估价对象《不动产权证书》——、《国有土地使用权》——，截至估价期日，估价对象抵押权未见登记。</v>
      </c>
      <c r="B11" s="3202"/>
      <c r="C11" s="3202"/>
      <c r="D11" s="3202"/>
    </row>
    <row r="12" spans="1:4" ht="168" customHeight="1">
      <c r="A12" s="3199" t="s">
        <v>2030</v>
      </c>
      <c r="B12" s="3199"/>
      <c r="C12" s="3199"/>
      <c r="D12" s="3199"/>
    </row>
    <row r="13" spans="1:4">
      <c r="A13" s="3203" t="s">
        <v>2707</v>
      </c>
      <c r="B13" s="3203"/>
      <c r="C13" s="3203"/>
      <c r="D13" s="3203"/>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2663</v>
      </c>
      <c r="B17" s="3200"/>
      <c r="C17" s="3200"/>
      <c r="D17" s="3200"/>
    </row>
    <row r="18" spans="1:4">
      <c r="A18" s="3200" t="s">
        <v>2655</v>
      </c>
      <c r="B18" s="3200"/>
      <c r="C18" s="3200"/>
      <c r="D18" s="3200"/>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0" t="s">
        <v>2660</v>
      </c>
      <c r="B23" s="3200"/>
      <c r="C23" s="3200"/>
      <c r="D23" s="3200"/>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1" t="s">
        <v>52</v>
      </c>
      <c r="B15" s="3212" t="s">
        <v>810</v>
      </c>
      <c r="C15" s="3208"/>
    </row>
    <row r="16" spans="1:7" ht="14.25">
      <c r="A16" s="3211"/>
      <c r="B16" s="3209" t="s">
        <v>53</v>
      </c>
      <c r="C16" s="1169" t="s">
        <v>52</v>
      </c>
    </row>
    <row r="17" spans="1:3" ht="14.25">
      <c r="A17" s="3211"/>
      <c r="B17" s="3209"/>
      <c r="C17" s="1169" t="s">
        <v>54</v>
      </c>
    </row>
    <row r="18" spans="1:3" ht="14.25">
      <c r="A18" s="3211"/>
      <c r="B18" s="3209"/>
      <c r="C18" s="1169" t="s">
        <v>55</v>
      </c>
    </row>
    <row r="19" spans="1:3" ht="14.25">
      <c r="A19" s="3211"/>
      <c r="B19" s="3207" t="s">
        <v>56</v>
      </c>
      <c r="C19" s="3208"/>
    </row>
    <row r="20" spans="1:3" ht="14.25">
      <c r="A20" s="1170" t="s">
        <v>57</v>
      </c>
      <c r="B20" s="1171"/>
      <c r="C20" s="1172"/>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3" t="s">
        <v>801</v>
      </c>
    </row>
    <row r="25" spans="1:3" ht="14.25">
      <c r="A25" s="3210"/>
      <c r="B25" s="3214"/>
      <c r="C25" s="1173" t="s">
        <v>802</v>
      </c>
    </row>
    <row r="26" spans="1:3" ht="14.25">
      <c r="A26" s="3210"/>
      <c r="B26" s="3214"/>
      <c r="C26" s="1173" t="s">
        <v>803</v>
      </c>
    </row>
    <row r="27" spans="1:3" ht="14.25">
      <c r="A27" s="3210"/>
      <c r="B27" s="3214"/>
      <c r="C27" s="1173" t="s">
        <v>804</v>
      </c>
    </row>
    <row r="28" spans="1:3" ht="14.25">
      <c r="A28" s="3210"/>
      <c r="B28" s="3214"/>
      <c r="C28" s="1173" t="s">
        <v>805</v>
      </c>
    </row>
    <row r="29" spans="1:3" ht="14.25">
      <c r="A29" s="3210"/>
      <c r="B29" s="3214"/>
      <c r="C29" s="1173" t="s">
        <v>806</v>
      </c>
    </row>
    <row r="30" spans="1:3" ht="14.25">
      <c r="A30" s="3210"/>
      <c r="B30" s="3214"/>
      <c r="C30" s="1173" t="s">
        <v>807</v>
      </c>
    </row>
    <row r="31" spans="1:3" ht="14.25">
      <c r="A31" s="3210"/>
      <c r="B31" s="3214"/>
      <c r="C31" s="1173" t="s">
        <v>808</v>
      </c>
    </row>
    <row r="32" spans="1:3" ht="14.25">
      <c r="A32" s="3210"/>
      <c r="B32" s="3214"/>
      <c r="C32" s="1173" t="s">
        <v>1610</v>
      </c>
    </row>
    <row r="33" spans="1:3" ht="14.25">
      <c r="A33" s="3210"/>
      <c r="B33" s="3204" t="s">
        <v>1616</v>
      </c>
      <c r="C33" s="1173" t="s">
        <v>1611</v>
      </c>
    </row>
    <row r="34" spans="1:3" ht="14.25">
      <c r="A34" s="3210"/>
      <c r="B34" s="3205"/>
      <c r="C34" s="1178" t="s">
        <v>1612</v>
      </c>
    </row>
    <row r="35" spans="1:3" ht="14.25">
      <c r="A35" s="3210"/>
      <c r="B35" s="3205"/>
      <c r="C35" s="1179" t="s">
        <v>1613</v>
      </c>
    </row>
    <row r="36" spans="1:3" ht="14.25">
      <c r="A36" s="3210"/>
      <c r="B36" s="3205"/>
      <c r="C36" s="1179" t="s">
        <v>1614</v>
      </c>
    </row>
    <row r="37" spans="1:3" ht="14.25">
      <c r="A37" s="3210"/>
      <c r="B37" s="3206"/>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5" t="s">
        <v>1889</v>
      </c>
      <c r="B25" s="3215"/>
      <c r="C25" s="3215"/>
      <c r="D25" s="3215"/>
      <c r="E25" s="3215"/>
      <c r="F25" s="3215"/>
      <c r="G25" s="3215"/>
    </row>
    <row r="26" spans="1:7" ht="20.25" customHeight="1">
      <c r="A26" s="3216" t="s">
        <v>1890</v>
      </c>
      <c r="B26" s="3216"/>
      <c r="C26" s="3216"/>
      <c r="D26" s="3216" t="s">
        <v>1891</v>
      </c>
      <c r="E26" s="3216"/>
      <c r="F26" s="3216"/>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12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7"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7"/>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7"/>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7"/>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7"/>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3" t="str">
        <f>IF(B10="北京市","北京市",C10)&amp;F10&amp;B16&amp;"国有建设用地使用权"&amp;B9&amp;"预评估"</f>
        <v>山西省太原市小店区南中环以南、滨河东路以东、20米规划路以西12号出让国有建设用地使用权抵押价格预评估</v>
      </c>
      <c r="C1" s="3234"/>
      <c r="D1" s="3234"/>
      <c r="E1" s="3234"/>
      <c r="F1" s="3234"/>
      <c r="G1" s="3234"/>
      <c r="H1" s="3234"/>
      <c r="I1" s="3235"/>
      <c r="J1" s="1691"/>
      <c r="K1" s="2476" t="str">
        <f>IF(B10="北京市","北京市",C10)&amp;F10&amp;B16&amp;"国有建设用地使用权"&amp;B9</f>
        <v>山西省太原市小店区南中环以南、滨河东路以东、20米规划路以西12号出让国有建设用地使用权抵押价格</v>
      </c>
      <c r="L1" s="1720"/>
      <c r="M1" s="1720"/>
      <c r="N1" s="1691"/>
      <c r="O1" s="1692"/>
      <c r="P1" s="1691"/>
      <c r="Q1" s="1691"/>
      <c r="R1" s="1691"/>
      <c r="S1" s="1691"/>
      <c r="T1" s="1691"/>
      <c r="U1" s="1691"/>
    </row>
    <row r="2" spans="1:21">
      <c r="A2" s="1657" t="s">
        <v>1901</v>
      </c>
      <c r="B2" s="1839" t="s">
        <v>3035</v>
      </c>
      <c r="D2" s="1691"/>
      <c r="E2" s="1691"/>
      <c r="F2" s="1691"/>
      <c r="G2" s="1691"/>
      <c r="H2" s="1657"/>
      <c r="I2" s="1692"/>
      <c r="J2" s="1691"/>
      <c r="K2" s="2476" t="str">
        <f>IF(B10="北京市","北京市",C10)&amp;F10&amp;B16&amp;"国有建设用地使用权"</f>
        <v>山西省太原市小店区南中环以南、滨河东路以东、20米规划路以西12号出让国有建设用地使用权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39"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40"/>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3031</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36" t="s">
        <v>2945</v>
      </c>
      <c r="C12" s="3237"/>
      <c r="D12" s="3238"/>
      <c r="E12" s="1696" t="s">
        <v>2023</v>
      </c>
      <c r="F12" s="3254" t="s">
        <v>2947</v>
      </c>
      <c r="G12" s="3255"/>
      <c r="H12" s="3255"/>
      <c r="I12" s="3256"/>
      <c r="J12" s="1691"/>
      <c r="K12" s="1771"/>
      <c r="L12" s="1720"/>
      <c r="M12" s="1720"/>
      <c r="N12" s="1691"/>
      <c r="O12" s="1692"/>
      <c r="P12" s="1691"/>
      <c r="Q12" s="1691"/>
      <c r="R12" s="1691"/>
      <c r="S12" s="1691"/>
      <c r="T12" s="1691"/>
      <c r="U12" s="1691"/>
    </row>
    <row r="13" spans="1:21">
      <c r="A13" s="1684" t="s">
        <v>2021</v>
      </c>
      <c r="B13" s="3236" t="s">
        <v>2946</v>
      </c>
      <c r="C13" s="3237"/>
      <c r="D13" s="3238"/>
      <c r="E13" s="1696" t="s">
        <v>2023</v>
      </c>
      <c r="F13" s="3254" t="s">
        <v>2948</v>
      </c>
      <c r="G13" s="3255"/>
      <c r="H13" s="3255"/>
      <c r="I13" s="3256"/>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住宅2088年11月19日</v>
      </c>
      <c r="L16" s="1696" t="str">
        <f>IF(OR(K16="",M16=""),"","、")</f>
        <v>、</v>
      </c>
      <c r="M16" s="2477" t="str">
        <f>IF(E17="","",E16&amp;TEXT(E17,"yyyy年m月d日;;"))</f>
        <v>商业2058年11月19日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68991</v>
      </c>
      <c r="E17" s="1697">
        <v>58033</v>
      </c>
      <c r="F17" s="1697"/>
      <c r="G17" s="1697"/>
      <c r="H17" s="1697"/>
      <c r="I17" s="1697"/>
      <c r="J17" s="1691"/>
      <c r="K17" s="2476" t="str">
        <f>CONCATENATE(K16,L16,M16,N16,O16,P16,Q16,R16,S16,T16,,U16)</f>
        <v>住宅2088年11月19日、商业2058年11月19日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69.81</v>
      </c>
      <c r="E19" s="1682">
        <f>IF(B16="出让",IF(E17="","",ROUNDDOWN(MIN((E17-$D$3)/365,E18),2)),E18)</f>
        <v>39.79</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1"/>
      <c r="E20" s="3252"/>
      <c r="F20" s="3252"/>
      <c r="G20" s="3252"/>
      <c r="H20" s="3252"/>
      <c r="I20" s="3253"/>
      <c r="J20" s="1691"/>
      <c r="K20" s="1771"/>
      <c r="L20" s="1720"/>
      <c r="M20" s="1720"/>
      <c r="N20" s="1691"/>
      <c r="O20" s="1692"/>
      <c r="P20" s="1691"/>
      <c r="Q20" s="1691"/>
      <c r="R20" s="1691"/>
      <c r="S20" s="1691"/>
      <c r="T20" s="1691"/>
      <c r="U20" s="1691"/>
    </row>
    <row r="21" spans="1:21">
      <c r="A21" s="1760" t="s">
        <v>1921</v>
      </c>
      <c r="B21" s="1761" t="s">
        <v>1922</v>
      </c>
      <c r="C21" s="1756">
        <f>'数据-汇总表'!E3</f>
        <v>62809.320000000007</v>
      </c>
      <c r="D21" s="1757" t="s">
        <v>1923</v>
      </c>
      <c r="E21" s="3241" t="s">
        <v>1960</v>
      </c>
      <c r="F21" s="3242"/>
      <c r="G21" s="3242"/>
      <c r="H21" s="3242"/>
      <c r="I21" s="3243"/>
      <c r="J21" s="1691"/>
      <c r="K21" s="1771"/>
      <c r="L21" s="1720"/>
      <c r="M21" s="1720"/>
      <c r="N21" s="1691"/>
      <c r="O21" s="1692"/>
      <c r="P21" s="1691"/>
      <c r="Q21" s="1691"/>
      <c r="R21" s="1691"/>
      <c r="S21" s="1691"/>
      <c r="T21" s="1691"/>
      <c r="U21" s="1691"/>
    </row>
    <row r="22" spans="1:21">
      <c r="A22" s="3173" t="s">
        <v>916</v>
      </c>
      <c r="B22" s="1658" t="s">
        <v>1924</v>
      </c>
      <c r="C22" s="1683">
        <f>'数据-汇总表'!D3</f>
        <v>14954.6</v>
      </c>
      <c r="D22" s="1684" t="s">
        <v>1923</v>
      </c>
      <c r="E22" s="3241" t="s">
        <v>2850</v>
      </c>
      <c r="F22" s="3242"/>
      <c r="G22" s="3242"/>
      <c r="H22" s="3242"/>
      <c r="I22" s="3243"/>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4" t="s">
        <v>1929</v>
      </c>
      <c r="C24" s="3245"/>
      <c r="D24" s="3246" t="s">
        <v>1930</v>
      </c>
      <c r="E24" s="3247"/>
      <c r="F24" s="1705" t="s">
        <v>1931</v>
      </c>
      <c r="G24" s="1691"/>
      <c r="H24" s="1691"/>
      <c r="I24" s="1704"/>
      <c r="J24" s="1691"/>
      <c r="K24" s="3232"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2"/>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2"/>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18" t="s">
        <v>1963</v>
      </c>
      <c r="B31" s="1761" t="s">
        <v>1964</v>
      </c>
      <c r="C31" s="3257" t="s">
        <v>2954</v>
      </c>
      <c r="D31" s="3258"/>
      <c r="E31" s="1691"/>
      <c r="F31" s="1691"/>
      <c r="G31" s="1691"/>
      <c r="H31" s="1691"/>
      <c r="I31" s="1704"/>
      <c r="J31" s="1691"/>
      <c r="K31" s="2479"/>
      <c r="L31" s="1691"/>
      <c r="M31" s="1691"/>
      <c r="N31" s="1691"/>
      <c r="O31" s="1691"/>
      <c r="P31" s="1691"/>
      <c r="Q31" s="1691"/>
      <c r="R31" s="1691"/>
      <c r="S31" s="1691"/>
      <c r="T31" s="1691"/>
      <c r="U31" s="1691"/>
    </row>
    <row r="32" spans="1:21">
      <c r="A32" s="3218"/>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18"/>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19"/>
      <c r="B34" s="1658" t="s">
        <v>1967</v>
      </c>
      <c r="C34" s="3220"/>
      <c r="D34" s="3221"/>
      <c r="E34" s="1691"/>
      <c r="F34" s="1691"/>
      <c r="G34" s="1691"/>
      <c r="H34" s="1691"/>
      <c r="I34" s="1704"/>
      <c r="J34" s="1691"/>
      <c r="K34" s="2479"/>
      <c r="L34" s="1691"/>
      <c r="M34" s="1691"/>
      <c r="N34" s="1691"/>
      <c r="O34" s="1691"/>
      <c r="P34" s="1691"/>
      <c r="Q34" s="1691"/>
      <c r="R34" s="1691"/>
      <c r="S34" s="1691"/>
      <c r="T34" s="1691"/>
      <c r="U34" s="1691"/>
    </row>
    <row r="35" spans="1:21">
      <c r="A35" s="3222" t="s">
        <v>811</v>
      </c>
      <c r="B35" s="1719" t="s">
        <v>2956</v>
      </c>
      <c r="C35" s="1773" t="str">
        <f>IF(B35="场地平整","——","具体情况：")</f>
        <v>——</v>
      </c>
      <c r="D35" s="3224"/>
      <c r="E35" s="3225"/>
      <c r="F35" s="3225"/>
      <c r="G35" s="3225"/>
      <c r="H35" s="3225"/>
      <c r="I35" s="3226"/>
      <c r="J35" s="1691"/>
      <c r="K35" s="1772"/>
      <c r="L35" s="1720"/>
      <c r="M35" s="1720"/>
      <c r="N35" s="1691"/>
      <c r="O35" s="1692"/>
      <c r="P35" s="1691"/>
      <c r="Q35" s="1691"/>
      <c r="R35" s="1691"/>
      <c r="S35" s="1691"/>
      <c r="T35" s="1691"/>
      <c r="U35" s="1691"/>
    </row>
    <row r="36" spans="1:21">
      <c r="A36" s="3218"/>
      <c r="B36" s="3227" t="s">
        <v>2016</v>
      </c>
      <c r="C36" s="3228"/>
      <c r="D36" s="1789" t="s">
        <v>2957</v>
      </c>
      <c r="E36" s="3229"/>
      <c r="F36" s="3229"/>
      <c r="G36" s="1684" t="str">
        <f>IF(B35="场地未平整","估价结果处理","")</f>
        <v/>
      </c>
      <c r="H36" s="3230"/>
      <c r="I36" s="3230"/>
      <c r="J36" s="1691"/>
      <c r="K36" s="1772"/>
      <c r="L36" s="1720"/>
      <c r="M36" s="1720"/>
      <c r="N36" s="1691"/>
      <c r="O36" s="1692"/>
      <c r="P36" s="1691"/>
      <c r="Q36" s="1691"/>
      <c r="R36" s="1691"/>
      <c r="S36" s="1691"/>
      <c r="T36" s="1691"/>
      <c r="U36" s="1691"/>
    </row>
    <row r="37" spans="1:21" ht="28.5">
      <c r="A37" s="3218"/>
      <c r="B37" s="3248"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18"/>
      <c r="B38" s="3249"/>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19"/>
      <c r="B39" s="325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1" t="s">
        <v>1947</v>
      </c>
      <c r="T40" s="1728" t="str">
        <f>NUMBERSTRING(7-K40,1)&amp;"通"</f>
        <v>六通</v>
      </c>
      <c r="U40" s="1691"/>
    </row>
    <row r="41" spans="1:21" ht="28.5">
      <c r="A41" s="1660"/>
      <c r="B41" s="3223" t="s">
        <v>1682</v>
      </c>
      <c r="C41" s="3223"/>
      <c r="D41" s="3223"/>
      <c r="E41" s="3223"/>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1"/>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2" sqref="K22"/>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14954.6</v>
      </c>
      <c r="B3" s="21">
        <f>IF(C3="否",G5-AT5,G5)</f>
        <v>62809.320000000007</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62809.320000000007</v>
      </c>
      <c r="H5" s="26">
        <f t="shared" ref="H5:AT5" si="0">SUM(H13:H641)</f>
        <v>62249.320000000007</v>
      </c>
      <c r="I5" s="26">
        <f t="shared" si="0"/>
        <v>58480.760000000009</v>
      </c>
      <c r="J5" s="26">
        <f t="shared" si="0"/>
        <v>0</v>
      </c>
      <c r="K5" s="26">
        <f t="shared" si="0"/>
        <v>3768.56</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560</v>
      </c>
      <c r="AD5" s="26">
        <f t="shared" si="0"/>
        <v>560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62809.320000000007</v>
      </c>
      <c r="BA5" s="28">
        <f t="shared" si="1"/>
        <v>62249.320000000007</v>
      </c>
      <c r="BB5" s="28">
        <f t="shared" si="1"/>
        <v>58480.760000000009</v>
      </c>
      <c r="BC5" s="28">
        <f t="shared" si="1"/>
        <v>3768.56</v>
      </c>
      <c r="BD5" s="28">
        <f t="shared" si="1"/>
        <v>0</v>
      </c>
      <c r="BE5" s="28">
        <f t="shared" si="1"/>
        <v>0</v>
      </c>
      <c r="BF5" s="28">
        <f t="shared" si="1"/>
        <v>0</v>
      </c>
      <c r="BG5" s="28">
        <f t="shared" si="1"/>
        <v>0</v>
      </c>
      <c r="BH5" s="28">
        <f t="shared" si="1"/>
        <v>0</v>
      </c>
      <c r="BI5" s="28">
        <f t="shared" si="1"/>
        <v>0</v>
      </c>
      <c r="BJ5" s="28">
        <f t="shared" si="1"/>
        <v>0</v>
      </c>
      <c r="BK5" s="28">
        <f t="shared" si="1"/>
        <v>0</v>
      </c>
      <c r="BL5" s="28">
        <f t="shared" si="1"/>
        <v>560</v>
      </c>
      <c r="BM5" s="28">
        <f t="shared" si="1"/>
        <v>560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14954.6</v>
      </c>
      <c r="F6" s="26" t="s">
        <v>1</v>
      </c>
      <c r="G6" s="26" t="s">
        <v>2</v>
      </c>
      <c r="H6" s="32">
        <f>SUMIF(I$12:AB$12,"总值",I6:AB6)</f>
        <v>14821.27</v>
      </c>
      <c r="I6" s="26">
        <f t="shared" ref="I6:AB6" si="2">ROUND($A$3*I5/$B$3,2)</f>
        <v>13923.99</v>
      </c>
      <c r="J6" s="26">
        <f t="shared" si="2"/>
        <v>0</v>
      </c>
      <c r="K6" s="26">
        <f t="shared" si="2"/>
        <v>897.28</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133.33000000000001</v>
      </c>
      <c r="AD6" s="26">
        <f t="shared" ref="AD6:AS6" si="3">ROUND($A$3*AD5/$B$3,2)</f>
        <v>133.33000000000001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14954.6</v>
      </c>
      <c r="AZ6" s="26" t="s">
        <v>3</v>
      </c>
      <c r="BA6" s="26">
        <f>ROUND($AY$6*BA5/$AZ$5,2)</f>
        <v>14821.27</v>
      </c>
      <c r="BB6" s="26">
        <f>ROUND($AY$6*BB5/$AZ$5,2)</f>
        <v>13923.99</v>
      </c>
      <c r="BC6" s="26">
        <f t="shared" ref="BC6:BH6" si="4">ROUND($AY$6*BC5/$AZ$5,2)</f>
        <v>897.28</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133.33000000000001</v>
      </c>
      <c r="BM6" s="26">
        <f t="shared" si="5"/>
        <v>133.33000000000001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14954.6</v>
      </c>
      <c r="F13" s="80"/>
      <c r="G13" s="81">
        <f t="shared" ref="G13:G20" si="7">H13+AC13+AT13</f>
        <v>62809.320000000007</v>
      </c>
      <c r="H13" s="32">
        <f t="shared" ref="H13:H20" si="8">SUMIF(I$12:AB$12,"总值",I13:AB13)</f>
        <v>62249.320000000007</v>
      </c>
      <c r="I13" s="3039">
        <f>A3*4.2-K13-AD13</f>
        <v>58480.760000000009</v>
      </c>
      <c r="J13" s="3039"/>
      <c r="K13" s="3039">
        <f>ROUND(A3*4.2*6%,2)</f>
        <v>3768.56</v>
      </c>
      <c r="L13" s="3039"/>
      <c r="M13" s="3039"/>
      <c r="N13" s="82"/>
      <c r="O13" s="82"/>
      <c r="P13" s="82"/>
      <c r="Q13" s="82"/>
      <c r="R13" s="82"/>
      <c r="S13" s="82"/>
      <c r="T13" s="82"/>
      <c r="U13" s="82"/>
      <c r="V13" s="82"/>
      <c r="W13" s="82"/>
      <c r="X13" s="82"/>
      <c r="Y13" s="82"/>
      <c r="Z13" s="82"/>
      <c r="AA13" s="82"/>
      <c r="AB13" s="82"/>
      <c r="AC13" s="26">
        <f t="shared" ref="AC13:AC20" si="9">SUMIF(AD$12:AS$12,"总值",AD13:AS13)</f>
        <v>560</v>
      </c>
      <c r="AD13" s="3043">
        <v>560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14954.6</v>
      </c>
      <c r="AZ13" s="26">
        <f t="shared" ref="AZ13:AZ20" si="12">BA13+BL13</f>
        <v>62809.320000000007</v>
      </c>
      <c r="BA13" s="26">
        <f t="shared" ref="BA13:BA20" si="13">SUM(BB13:BK13)</f>
        <v>62249.320000000007</v>
      </c>
      <c r="BB13" s="26">
        <f t="shared" ref="BB13:BB20" si="14">IF($D13="是",I13-J13,0)</f>
        <v>58480.760000000009</v>
      </c>
      <c r="BC13" s="26">
        <f t="shared" ref="BC13:BC20" si="15">IF($D13="是",K13-L13,0)</f>
        <v>3768.56</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560</v>
      </c>
      <c r="BM13" s="26">
        <f t="shared" ref="BM13:BM20" si="25">IF($D13="是",AD13-AE13,0)</f>
        <v>560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K30" sqref="K3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0" t="s">
        <v>168</v>
      </c>
      <c r="B2" s="3270"/>
      <c r="C2" s="3270"/>
      <c r="D2" s="1973" t="s">
        <v>169</v>
      </c>
      <c r="E2" s="105" t="s">
        <v>170</v>
      </c>
      <c r="F2" s="1982"/>
      <c r="G2" s="1195"/>
      <c r="H2" s="1196"/>
      <c r="I2" s="1197" t="s">
        <v>821</v>
      </c>
      <c r="J2" s="1982"/>
      <c r="K2" s="1982"/>
      <c r="L2" s="1982"/>
    </row>
    <row r="3" spans="1:16" ht="15.75" thickBot="1">
      <c r="A3" s="3271" t="s">
        <v>171</v>
      </c>
      <c r="B3" s="3271"/>
      <c r="C3" s="3271"/>
      <c r="D3" s="106">
        <f>'数据-基础表'!AY6</f>
        <v>14954.6</v>
      </c>
      <c r="E3" s="106">
        <f>'数据-基础表'!AZ5</f>
        <v>62809.320000000007</v>
      </c>
      <c r="F3" s="1982"/>
      <c r="G3" s="279" t="s">
        <v>822</v>
      </c>
      <c r="H3" s="274" t="s">
        <v>823</v>
      </c>
      <c r="I3" s="1974">
        <f>ROUND('数据-基础表'!B3/'数据-基础表'!A3,2)</f>
        <v>4.2</v>
      </c>
      <c r="J3" s="1982"/>
      <c r="K3" s="1982"/>
      <c r="L3" s="1982"/>
    </row>
    <row r="4" spans="1:16" ht="15">
      <c r="A4" s="3272"/>
      <c r="B4" s="3273"/>
      <c r="C4" s="3274"/>
      <c r="D4" s="107" t="s">
        <v>169</v>
      </c>
      <c r="E4" s="108" t="s">
        <v>170</v>
      </c>
      <c r="F4" s="1982"/>
      <c r="G4" s="1198"/>
      <c r="H4" s="274" t="s">
        <v>824</v>
      </c>
      <c r="I4" s="1974">
        <f>ROUND(SUMIF('数据-基础表'!I9:AS9,"地上",'数据-基础表'!I5:AS5)/'数据-基础表'!A3,2)</f>
        <v>4.2</v>
      </c>
      <c r="J4" s="1982"/>
      <c r="K4" s="1982"/>
      <c r="L4" s="1982"/>
    </row>
    <row r="5" spans="1:16">
      <c r="A5" s="109" t="s">
        <v>172</v>
      </c>
      <c r="B5" s="3275" t="s">
        <v>195</v>
      </c>
      <c r="C5" s="3275"/>
      <c r="D5" s="110">
        <f>ROUND($D$3*E5/$E$3,2)</f>
        <v>13923.99</v>
      </c>
      <c r="E5" s="111">
        <f>SUMIF('数据-基础表'!$11:$11,"住宅",'数据-基础表'!$5:$5)</f>
        <v>58480.760000000009</v>
      </c>
      <c r="F5" s="1982"/>
      <c r="G5" s="279" t="s">
        <v>825</v>
      </c>
      <c r="H5" s="274" t="s">
        <v>823</v>
      </c>
      <c r="I5" s="1974">
        <f>ROUND(E31/D31,2)</f>
        <v>4.2</v>
      </c>
      <c r="J5" s="1982"/>
      <c r="K5" s="1982"/>
      <c r="L5" s="1982"/>
    </row>
    <row r="6" spans="1:16" ht="15" thickBot="1">
      <c r="A6" s="112"/>
      <c r="B6" s="3275" t="s">
        <v>173</v>
      </c>
      <c r="C6" s="3275"/>
      <c r="D6" s="110">
        <f>ROUND($D$3*E6/$E$3,2)</f>
        <v>1030.6099999999999</v>
      </c>
      <c r="E6" s="111">
        <f>E3-E5</f>
        <v>4328.5599999999977</v>
      </c>
      <c r="F6" s="1982"/>
      <c r="G6" s="1198"/>
      <c r="H6" s="274" t="s">
        <v>824</v>
      </c>
      <c r="I6" s="1974">
        <f>ROUND(F31/D31,2)</f>
        <v>4.2</v>
      </c>
      <c r="J6" s="1982"/>
      <c r="K6" s="1982"/>
      <c r="L6" s="1982"/>
    </row>
    <row r="7" spans="1:16" ht="15">
      <c r="A7" s="3267"/>
      <c r="B7" s="3268"/>
      <c r="C7" s="3269"/>
      <c r="D7" s="107" t="s">
        <v>169</v>
      </c>
      <c r="E7" s="113" t="s">
        <v>196</v>
      </c>
      <c r="F7" s="1982"/>
      <c r="G7" s="1153" t="s">
        <v>1609</v>
      </c>
      <c r="H7" s="1154"/>
      <c r="I7" s="1844"/>
      <c r="J7" s="1982"/>
      <c r="K7" s="1982"/>
      <c r="L7" s="1982"/>
    </row>
    <row r="8" spans="1:16">
      <c r="A8" s="109" t="s">
        <v>174</v>
      </c>
      <c r="B8" s="114" t="s">
        <v>175</v>
      </c>
      <c r="C8" s="110" t="s">
        <v>176</v>
      </c>
      <c r="D8" s="110">
        <f t="shared" ref="D8:D15" si="0">ROUND($D$3*E8/$E$3,2)</f>
        <v>14821.27</v>
      </c>
      <c r="E8" s="115">
        <f>SUMIF('数据-基础表'!BB10:BK10,"地上",'数据-基础表'!BB5:BK5)</f>
        <v>62249.320000000007</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14821.27</v>
      </c>
      <c r="E16" s="119">
        <f>SUM(E8:E15)</f>
        <v>62249.320000000007</v>
      </c>
      <c r="F16" s="1982"/>
      <c r="G16" s="1984"/>
      <c r="H16" s="965" t="s">
        <v>184</v>
      </c>
      <c r="I16" s="966"/>
      <c r="J16" s="1982"/>
      <c r="K16" s="3261" t="s">
        <v>2528</v>
      </c>
      <c r="L16" s="3262"/>
      <c r="M16" s="3262"/>
      <c r="N16" s="3262"/>
      <c r="O16" s="3262"/>
      <c r="P16" s="3263"/>
    </row>
    <row r="17" spans="1:19" ht="15">
      <c r="A17" s="120" t="s">
        <v>181</v>
      </c>
      <c r="B17" s="121" t="s">
        <v>182</v>
      </c>
      <c r="C17" s="2295" t="s">
        <v>2275</v>
      </c>
      <c r="D17" s="107" t="s">
        <v>169</v>
      </c>
      <c r="E17" s="123" t="s">
        <v>170</v>
      </c>
      <c r="F17" s="124"/>
      <c r="G17" s="1363"/>
      <c r="H17" s="967" t="s">
        <v>183</v>
      </c>
      <c r="I17" s="968" t="s">
        <v>2274</v>
      </c>
      <c r="J17" s="1982"/>
      <c r="K17" s="3264" t="s">
        <v>2529</v>
      </c>
      <c r="L17" s="3265"/>
      <c r="M17" s="3266"/>
      <c r="N17" s="3264" t="s">
        <v>2530</v>
      </c>
      <c r="O17" s="3265"/>
      <c r="P17" s="3266"/>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13923.99</v>
      </c>
      <c r="E19" s="133">
        <f t="shared" ref="E19:E26" si="2">SUM(F19:G19)</f>
        <v>58480.760000000009</v>
      </c>
      <c r="F19" s="134">
        <f>'数据-基础表'!I13</f>
        <v>58480.760000000009</v>
      </c>
      <c r="G19" s="1365"/>
      <c r="H19" s="971">
        <f>ROUND($D$3*I19/$E$3,2)</f>
        <v>133.33000000000001</v>
      </c>
      <c r="I19" s="115">
        <f>IF($I$17="自定义",P19,M19)</f>
        <v>560</v>
      </c>
      <c r="J19" s="1982"/>
      <c r="K19" s="2629">
        <f t="shared" ref="K19:K26" si="3">ROUND(E$28*E19/E$27,2)</f>
        <v>0</v>
      </c>
      <c r="L19" s="274">
        <f t="shared" ref="L19:L26" si="4">ROUND(IF(COUNTIF(C19,"*住宅*")&gt;0,E$29*E19/E$32,0),2)</f>
        <v>560</v>
      </c>
      <c r="M19" s="2630">
        <f>K19+L19</f>
        <v>560</v>
      </c>
      <c r="N19" s="2631"/>
      <c r="O19" s="2632"/>
      <c r="P19" s="2633">
        <f>N19+O19</f>
        <v>0</v>
      </c>
      <c r="R19" s="274">
        <f t="shared" ref="R19:S26" si="5">D19+H19</f>
        <v>14057.32</v>
      </c>
      <c r="S19" s="2298">
        <f t="shared" si="5"/>
        <v>59040.760000000009</v>
      </c>
    </row>
    <row r="20" spans="1:19">
      <c r="A20" s="137"/>
      <c r="B20" s="114" t="s">
        <v>191</v>
      </c>
      <c r="C20" s="3046" t="str">
        <f>定义!A3</f>
        <v>商业用房</v>
      </c>
      <c r="D20" s="110">
        <f t="shared" si="1"/>
        <v>897.28</v>
      </c>
      <c r="E20" s="133">
        <f t="shared" si="2"/>
        <v>3768.56</v>
      </c>
      <c r="F20" s="134">
        <f>'数据-基础表'!K13</f>
        <v>3768.56</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897.28</v>
      </c>
      <c r="S20" s="2298">
        <f t="shared" si="5"/>
        <v>3768.56</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14821.27</v>
      </c>
      <c r="E27" s="142">
        <f>IF(SUM(E19:E26)='数据-基础表'!BA5,SUM(E19:E26),IF(F27="地上面积有误","面积有误","地下面积有误"))</f>
        <v>62249.320000000007</v>
      </c>
      <c r="F27" s="133">
        <f>IF(SUM(F19:F26)=E8,SUM(F19:F26),"地上面积有误")</f>
        <v>62249.320000000007</v>
      </c>
      <c r="G27" s="111">
        <f>SUM(G19:G26)</f>
        <v>0</v>
      </c>
      <c r="H27" s="972">
        <f>SUM(H19:H26)</f>
        <v>133.33000000000001</v>
      </c>
      <c r="I27" s="973">
        <f>SUM(I19:I26)</f>
        <v>560</v>
      </c>
      <c r="J27" s="1982"/>
      <c r="K27" s="2638">
        <f>SUM(K19:K26)</f>
        <v>0</v>
      </c>
      <c r="L27" s="2639">
        <f>SUM(L19:L26)</f>
        <v>560</v>
      </c>
      <c r="M27" s="2640">
        <f>SUM(M19:M26)</f>
        <v>560</v>
      </c>
      <c r="N27" s="2638">
        <f t="shared" ref="N27:O27" si="10">SUM(N19:N26)</f>
        <v>0</v>
      </c>
      <c r="O27" s="2639">
        <f t="shared" si="10"/>
        <v>0</v>
      </c>
      <c r="P27" s="2641">
        <f>SUM(P19:P26)</f>
        <v>0</v>
      </c>
      <c r="R27" s="2302">
        <f>IF(SUM(R19:R26)=$D$3,SUM(R19:R26),SUM(R19:R26)&amp;"误差"&amp;ROUND(SUM(R19:R26)-$D$3,2))</f>
        <v>14954.6</v>
      </c>
      <c r="S27" s="274">
        <f>IF(SUM(S19:S26)=$E$3,SUM(S19:S26),SUM(S19:S26)&amp;"误差"&amp;ROUND(SUM(S19:S26)-E3,2))</f>
        <v>62809.320000000007</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133.33000000000001</v>
      </c>
      <c r="E29" s="133">
        <f>SUM(F29:G29)</f>
        <v>560</v>
      </c>
      <c r="F29" s="143">
        <f>'数据-基础表'!BM5+'数据-基础表'!BO5</f>
        <v>560</v>
      </c>
      <c r="G29" s="145">
        <f>'数据-基础表'!BN5+'数据-基础表'!BP5</f>
        <v>0</v>
      </c>
      <c r="H29" s="1982"/>
      <c r="I29" s="1982"/>
      <c r="J29" s="1982"/>
      <c r="K29" s="1982"/>
      <c r="L29" s="1982"/>
    </row>
    <row r="30" spans="1:19">
      <c r="A30" s="137"/>
      <c r="B30" s="110"/>
      <c r="C30" s="146" t="s">
        <v>180</v>
      </c>
      <c r="D30" s="133">
        <f>SUM(D28:D29)</f>
        <v>133.33000000000001</v>
      </c>
      <c r="E30" s="133">
        <f>SUM(E28:E29)</f>
        <v>560</v>
      </c>
      <c r="F30" s="133">
        <f>SUM(F28:F29)</f>
        <v>560</v>
      </c>
      <c r="G30" s="111">
        <f>SUM(G28:G29)</f>
        <v>0</v>
      </c>
      <c r="H30" s="1982"/>
      <c r="I30" s="1982"/>
      <c r="J30" s="1982"/>
      <c r="K30" s="1982"/>
      <c r="L30" s="1982"/>
    </row>
    <row r="31" spans="1:19" ht="32.25" customHeight="1" thickBot="1">
      <c r="A31" s="1367"/>
      <c r="B31" s="1368" t="s">
        <v>194</v>
      </c>
      <c r="C31" s="2327" t="s">
        <v>2284</v>
      </c>
      <c r="D31" s="1369">
        <f>D27+D30</f>
        <v>14954.6</v>
      </c>
      <c r="E31" s="1369">
        <f>E27+E30</f>
        <v>62809.320000000007</v>
      </c>
      <c r="F31" s="1370">
        <f>F27+F30</f>
        <v>62809.320000000007</v>
      </c>
      <c r="G31" s="1371">
        <f>G27+G30</f>
        <v>0</v>
      </c>
      <c r="H31" s="1982"/>
      <c r="I31" s="1982"/>
      <c r="J31" s="1982"/>
      <c r="K31" s="1982"/>
      <c r="L31" s="1982"/>
    </row>
    <row r="32" spans="1:19">
      <c r="A32" s="1982"/>
      <c r="B32" s="2360" t="s">
        <v>2283</v>
      </c>
      <c r="C32" s="2668"/>
      <c r="D32" s="1198"/>
      <c r="E32" s="1198">
        <f>SUMIF(C19:C26,"*住宅*",E19:E26)</f>
        <v>58480.760000000009</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39" activePane="bottomRight" state="frozen"/>
      <selection pane="topRight" activeCell="D1" sqref="D1"/>
      <selection pane="bottomLeft" activeCell="A4" sqref="A4"/>
      <selection pane="bottomRight" activeCell="AI55" sqref="AI55"/>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68991</v>
      </c>
      <c r="F6" s="173">
        <f>SUMIF(项目基本情况!D$15:I$15,C6,项目基本情况!D$19:I$19)</f>
        <v>69.81</v>
      </c>
      <c r="G6" s="174">
        <f>IF(ISERROR(ROUND(POWER(1+H6,D6-F6)*(POWER(1+H6,F6)-1)/(POWER(1+H6,D6)-1),3)),0,ROUND(POWER(1+H6,D6-F6)*(POWER(1+H6,F6)-1)/(POWER(1+H6,D6)-1),3))</f>
        <v>0.999</v>
      </c>
      <c r="H6" s="3047">
        <v>0.04</v>
      </c>
      <c r="I6" s="3047">
        <v>0.05</v>
      </c>
      <c r="J6" s="175">
        <v>8.5000000000000006E-2</v>
      </c>
      <c r="K6" s="178">
        <f>SUMIF('数据-汇总表'!C$19:C$33,'数据-取费表'!A6,'数据-汇总表'!E$19:E$33)</f>
        <v>58480.760000000009</v>
      </c>
      <c r="L6" s="3048">
        <v>3300</v>
      </c>
      <c r="M6" s="176">
        <f t="shared" ref="M6:M14" si="0">ROUND(K6*L6/10000,0)</f>
        <v>19299</v>
      </c>
      <c r="N6" s="3049">
        <v>0</v>
      </c>
      <c r="O6" s="176">
        <f>IF($N$5="成新度","——",ROUND(M6*N6,0))</f>
        <v>0</v>
      </c>
      <c r="P6" s="177">
        <f>IF($N$5="成新度","——",M6-O6)</f>
        <v>19299</v>
      </c>
      <c r="Q6" s="3050">
        <v>0.2</v>
      </c>
      <c r="R6" s="178">
        <f>SUMIF('数据-汇总表'!C$19:C$33,A6,'数据-汇总表'!R$19:R$33)</f>
        <v>14057.32</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58033</v>
      </c>
      <c r="F7" s="173">
        <f>SUMIF(项目基本情况!D$15:I$15,C7,项目基本情况!D$19:I$19)</f>
        <v>39.79</v>
      </c>
      <c r="G7" s="174">
        <f t="shared" ref="G7:G11" si="2">IF(ISERROR(ROUND(POWER(1+H7,D7-F7)*(POWER(1+H7,F7)-1)/(POWER(1+H7,D7)-1),3)),0,ROUND(POWER(1+H7,D7-F7)*(POWER(1+H7,F7)-1)/(POWER(1+H7,D7)-1),3))</f>
        <v>0.998</v>
      </c>
      <c r="H7" s="3047">
        <v>4.4999999999999998E-2</v>
      </c>
      <c r="I7" s="3047">
        <v>5.5E-2</v>
      </c>
      <c r="J7" s="175">
        <v>8.5000000000000006E-2</v>
      </c>
      <c r="K7" s="178">
        <f>SUMIF('数据-汇总表'!C$19:C$33,'数据-取费表'!A7,'数据-汇总表'!E$19:E$33)</f>
        <v>3768.56</v>
      </c>
      <c r="L7" s="3048">
        <v>2800</v>
      </c>
      <c r="M7" s="176">
        <f t="shared" si="0"/>
        <v>1055</v>
      </c>
      <c r="N7" s="3049">
        <v>0</v>
      </c>
      <c r="O7" s="176">
        <f t="shared" ref="O7:O14" si="3">IF($N$5="成新度","——",ROUND(M7*N7,0))</f>
        <v>0</v>
      </c>
      <c r="P7" s="177">
        <f t="shared" ref="P7:P14" si="4">IF($N$5="成新度","——",M7-O7)</f>
        <v>1055</v>
      </c>
      <c r="Q7" s="3050">
        <v>0.25</v>
      </c>
      <c r="R7" s="178">
        <f>SUMIF('数据-汇总表'!C$19:C$33,A7,'数据-汇总表'!R$19:R$33)</f>
        <v>897.28</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37.79</v>
      </c>
      <c r="AF7" s="140"/>
      <c r="AG7" s="1210">
        <f t="shared" ref="AG7:AG13" si="7">IF(AF7="",0,AE7-AF7)</f>
        <v>0</v>
      </c>
      <c r="AH7" s="140"/>
      <c r="AI7" s="186">
        <v>365</v>
      </c>
      <c r="AJ7" s="187"/>
      <c r="AK7" s="188">
        <v>0.02</v>
      </c>
      <c r="AL7" s="189">
        <v>2E-3</v>
      </c>
      <c r="AM7" s="2411">
        <v>0.02</v>
      </c>
      <c r="AN7" s="2413" t="s">
        <v>2984</v>
      </c>
      <c r="AO7" s="1998"/>
      <c r="AP7" s="1201">
        <f t="shared" ref="AP7:AP13" si="8">ROUND(1-1/(1+H7)^F7,3)</f>
        <v>0.82599999999999996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0.999</v>
      </c>
      <c r="H16" s="202">
        <f>ROUND(SUMPRODUCT(H6:H13,K6:K13)/SUMPRODUCT((H6:H13&gt;0)*(K6:K13)),3)</f>
        <v>0.04</v>
      </c>
      <c r="I16" s="203"/>
      <c r="J16" s="203"/>
      <c r="K16" s="204">
        <f>SUM(K6:K15)</f>
        <v>62809.320000000007</v>
      </c>
      <c r="L16" s="205">
        <f>ROUND(M16*10000/SUM(K6:K14),0)</f>
        <v>3270</v>
      </c>
      <c r="M16" s="205">
        <f>SUM(M6:M14)</f>
        <v>20354</v>
      </c>
      <c r="N16" s="206">
        <f>ROUND(SUMPRODUCT(M6:M14,N6:N14)/M16,3)</f>
        <v>0</v>
      </c>
      <c r="O16" s="205">
        <f>SUM(O6:O14)</f>
        <v>0</v>
      </c>
      <c r="P16" s="205">
        <f>SUM(P6:P14)</f>
        <v>20354</v>
      </c>
      <c r="Q16" s="207">
        <f>ROUND(SUMPRODUCT(Q6:Q13,K6:K13)/SUMPRODUCT((Q6:Q13&gt;0)*(K6:K13)),2)</f>
        <v>0.2</v>
      </c>
      <c r="R16" s="2308">
        <f>SUM(R6:R13)</f>
        <v>14954.6</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0.92800000000000005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6" t="s">
        <v>1627</v>
      </c>
      <c r="B1" s="3277"/>
      <c r="C1" s="3277"/>
      <c r="D1" s="3277"/>
      <c r="E1" s="3277"/>
      <c r="F1" s="3277"/>
      <c r="G1" s="3277"/>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62809.320000000007</v>
      </c>
      <c r="C1" s="3067"/>
      <c r="D1" s="3067"/>
      <c r="E1" s="3067"/>
      <c r="F1" s="3067"/>
    </row>
    <row r="2" spans="1:9" ht="16.5">
      <c r="A2" s="3066" t="s">
        <v>2806</v>
      </c>
      <c r="B2" s="3066">
        <f>SUM(C14:C23)</f>
        <v>14954.6</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36192</v>
      </c>
      <c r="C5" s="3066">
        <f ca="1">ROUND(B5*10000/$B$1,0)</f>
        <v>5762</v>
      </c>
      <c r="D5" s="3066">
        <f ca="1">ROUND(B5*10000/$B$2,0)</f>
        <v>24201</v>
      </c>
      <c r="E5" s="3067"/>
      <c r="F5" s="3067"/>
    </row>
    <row r="6" spans="1:9" ht="16.5">
      <c r="A6" s="3066" t="s">
        <v>2813</v>
      </c>
      <c r="B6" s="3066">
        <f ca="1">SUM(G14:G23)</f>
        <v>36192</v>
      </c>
      <c r="C6" s="3066">
        <f t="shared" ref="C6:C8" ca="1" si="0">ROUND(B6*10000/$B$1,0)</f>
        <v>5762</v>
      </c>
      <c r="D6" s="3066">
        <f t="shared" ref="D6:D8" ca="1" si="1">ROUND(B6*10000/$B$2,0)</f>
        <v>24201</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62809.320000000007</v>
      </c>
      <c r="C14" s="3070">
        <f>结果表!K38</f>
        <v>14954.6</v>
      </c>
      <c r="D14" s="3070">
        <f ca="1">结果表!C42</f>
        <v>36192</v>
      </c>
      <c r="E14" s="3070">
        <f ca="1">ROUND(D14*10000/B14,0)</f>
        <v>5762</v>
      </c>
      <c r="F14" s="3070">
        <f ca="1">ROUND(D14*10000/C14,0)</f>
        <v>24201</v>
      </c>
      <c r="G14" s="3070">
        <f ca="1">结果表!C44</f>
        <v>36192</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4" t="str">
        <f>项目基本情况!K2</f>
        <v>山西省太原市小店区南中环以南、滨河东路以东、20米规划路以西12号出让国有建设用地使用权</v>
      </c>
      <c r="B2" s="3315"/>
      <c r="C2" s="3316"/>
      <c r="D2" s="3316"/>
      <c r="E2" s="3316"/>
      <c r="F2" s="3316"/>
      <c r="G2" s="3315"/>
      <c r="H2" s="3315"/>
      <c r="I2" s="3317"/>
      <c r="J2" s="2027"/>
      <c r="K2" s="2026"/>
      <c r="L2" s="2026"/>
      <c r="M2" s="2026"/>
      <c r="N2" s="2026"/>
      <c r="O2" s="2026"/>
      <c r="P2" s="2026"/>
      <c r="Q2" s="2026"/>
      <c r="R2" s="2026"/>
      <c r="S2" s="2026"/>
      <c r="T2" s="2026"/>
      <c r="U2" s="2026"/>
      <c r="V2" s="2026"/>
    </row>
    <row r="3" spans="1:22" ht="14.25">
      <c r="A3" s="3307" t="s">
        <v>263</v>
      </c>
      <c r="B3" s="3308"/>
      <c r="C3" s="3308"/>
      <c r="D3" s="3308"/>
      <c r="E3" s="3308"/>
      <c r="F3" s="3308"/>
      <c r="G3" s="3308"/>
      <c r="H3" s="3308"/>
      <c r="I3" s="3308"/>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79" t="s">
        <v>266</v>
      </c>
      <c r="F4" s="3280"/>
      <c r="G4" s="3280"/>
      <c r="H4" s="3280"/>
      <c r="I4" s="3309"/>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78" t="s">
        <v>267</v>
      </c>
      <c r="B5" s="3304">
        <v>25</v>
      </c>
      <c r="C5" s="3302"/>
      <c r="D5" s="3306"/>
      <c r="E5" s="260" t="s">
        <v>268</v>
      </c>
      <c r="F5" s="261"/>
      <c r="G5" s="261"/>
      <c r="H5" s="261"/>
      <c r="I5" s="262"/>
      <c r="J5" s="2027"/>
      <c r="K5" s="2026"/>
      <c r="L5" s="2026"/>
      <c r="M5" s="2026"/>
      <c r="N5" s="2026"/>
      <c r="O5" s="2026"/>
      <c r="P5" s="2026"/>
      <c r="Q5" s="2026"/>
      <c r="R5" s="2026"/>
      <c r="S5" s="2026"/>
      <c r="T5" s="2026"/>
      <c r="U5" s="2026"/>
      <c r="V5" s="2026"/>
    </row>
    <row r="6" spans="1:22" ht="14.25">
      <c r="A6" s="3278"/>
      <c r="B6" s="3304"/>
      <c r="C6" s="3305"/>
      <c r="D6" s="3306"/>
      <c r="E6" s="260" t="s">
        <v>269</v>
      </c>
      <c r="F6" s="261"/>
      <c r="G6" s="261"/>
      <c r="H6" s="261"/>
      <c r="I6" s="262"/>
      <c r="J6" s="2027"/>
      <c r="K6" s="2026"/>
      <c r="L6" s="2026"/>
      <c r="M6" s="2026"/>
      <c r="N6" s="2026"/>
      <c r="O6" s="2026"/>
      <c r="P6" s="2026"/>
      <c r="Q6" s="2026"/>
      <c r="R6" s="2026"/>
      <c r="S6" s="2026"/>
      <c r="T6" s="2026"/>
      <c r="U6" s="2026"/>
      <c r="V6" s="2026"/>
    </row>
    <row r="7" spans="1:22" ht="14.25">
      <c r="A7" s="3278"/>
      <c r="B7" s="3304"/>
      <c r="C7" s="3303"/>
      <c r="D7" s="3306"/>
      <c r="E7" s="260" t="s">
        <v>270</v>
      </c>
      <c r="F7" s="261"/>
      <c r="G7" s="261"/>
      <c r="H7" s="261"/>
      <c r="I7" s="262"/>
      <c r="J7" s="2027"/>
      <c r="K7" s="2026"/>
      <c r="L7" s="2026"/>
      <c r="M7" s="2026"/>
      <c r="N7" s="2026"/>
      <c r="O7" s="2026"/>
      <c r="P7" s="2026"/>
      <c r="Q7" s="2026"/>
      <c r="R7" s="2026"/>
      <c r="S7" s="2026"/>
      <c r="T7" s="2026"/>
      <c r="U7" s="2026"/>
      <c r="V7" s="2026"/>
    </row>
    <row r="8" spans="1:22" ht="14.25">
      <c r="A8" s="3278" t="s">
        <v>271</v>
      </c>
      <c r="B8" s="3304">
        <v>15</v>
      </c>
      <c r="C8" s="3302"/>
      <c r="D8" s="3306"/>
      <c r="E8" s="260" t="s">
        <v>272</v>
      </c>
      <c r="F8" s="261"/>
      <c r="G8" s="261"/>
      <c r="H8" s="261"/>
      <c r="I8" s="262"/>
      <c r="J8" s="2027"/>
      <c r="K8" s="2026"/>
      <c r="L8" s="2026"/>
      <c r="M8" s="2026"/>
      <c r="N8" s="2026"/>
      <c r="O8" s="2026"/>
      <c r="P8" s="2026"/>
      <c r="Q8" s="2026"/>
      <c r="R8" s="2026"/>
      <c r="S8" s="2026"/>
      <c r="T8" s="2026"/>
      <c r="U8" s="2026"/>
      <c r="V8" s="2026"/>
    </row>
    <row r="9" spans="1:22" ht="14.25">
      <c r="A9" s="3278"/>
      <c r="B9" s="3304"/>
      <c r="C9" s="3303"/>
      <c r="D9" s="3306"/>
      <c r="E9" s="260" t="s">
        <v>273</v>
      </c>
      <c r="F9" s="261"/>
      <c r="G9" s="261"/>
      <c r="H9" s="261"/>
      <c r="I9" s="262"/>
      <c r="J9" s="2027"/>
      <c r="K9" s="2026"/>
      <c r="L9" s="2026"/>
      <c r="M9" s="2026"/>
      <c r="N9" s="2026"/>
      <c r="O9" s="2026"/>
      <c r="P9" s="2026"/>
      <c r="Q9" s="2026"/>
      <c r="R9" s="2026"/>
      <c r="S9" s="2026"/>
      <c r="T9" s="2026"/>
      <c r="U9" s="2026"/>
      <c r="V9" s="2026"/>
    </row>
    <row r="10" spans="1:22" ht="14.25">
      <c r="A10" s="3278" t="s">
        <v>274</v>
      </c>
      <c r="B10" s="3304">
        <v>15</v>
      </c>
      <c r="C10" s="3302"/>
      <c r="D10" s="3306"/>
      <c r="E10" s="260" t="s">
        <v>275</v>
      </c>
      <c r="F10" s="261"/>
      <c r="G10" s="261"/>
      <c r="H10" s="261"/>
      <c r="I10" s="262"/>
      <c r="J10" s="2027"/>
      <c r="K10" s="2026"/>
      <c r="L10" s="2026"/>
      <c r="M10" s="2026"/>
      <c r="N10" s="2026"/>
      <c r="O10" s="2026"/>
      <c r="P10" s="2026"/>
      <c r="Q10" s="2026"/>
      <c r="R10" s="2026"/>
      <c r="S10" s="2026"/>
      <c r="T10" s="2026"/>
      <c r="U10" s="2026"/>
      <c r="V10" s="2026"/>
    </row>
    <row r="11" spans="1:22" ht="14.25">
      <c r="A11" s="3278"/>
      <c r="B11" s="3304"/>
      <c r="C11" s="3303"/>
      <c r="D11" s="3306"/>
      <c r="E11" s="260" t="s">
        <v>276</v>
      </c>
      <c r="F11" s="261"/>
      <c r="G11" s="261"/>
      <c r="H11" s="261"/>
      <c r="I11" s="262"/>
      <c r="J11" s="2027"/>
      <c r="K11" s="2026"/>
      <c r="L11" s="2026"/>
      <c r="M11" s="2026"/>
      <c r="N11" s="2026"/>
      <c r="O11" s="2026"/>
      <c r="P11" s="2026"/>
      <c r="Q11" s="2026"/>
      <c r="R11" s="2026"/>
      <c r="S11" s="2026"/>
      <c r="T11" s="2026"/>
      <c r="U11" s="2026"/>
      <c r="V11" s="2026"/>
    </row>
    <row r="12" spans="1:22" ht="14.25">
      <c r="A12" s="3278" t="s">
        <v>277</v>
      </c>
      <c r="B12" s="3304">
        <v>15</v>
      </c>
      <c r="C12" s="3302"/>
      <c r="D12" s="3306"/>
      <c r="E12" s="260" t="s">
        <v>278</v>
      </c>
      <c r="F12" s="261"/>
      <c r="G12" s="261"/>
      <c r="H12" s="261"/>
      <c r="I12" s="262"/>
      <c r="J12" s="2027"/>
      <c r="K12" s="2026"/>
      <c r="L12" s="2026"/>
      <c r="M12" s="2026"/>
      <c r="N12" s="2026"/>
      <c r="O12" s="2026"/>
      <c r="P12" s="2026"/>
      <c r="Q12" s="2026"/>
      <c r="R12" s="2026"/>
      <c r="S12" s="2026"/>
      <c r="T12" s="2026"/>
      <c r="U12" s="2026"/>
      <c r="V12" s="2026"/>
    </row>
    <row r="13" spans="1:22" ht="14.25">
      <c r="A13" s="3278"/>
      <c r="B13" s="3304"/>
      <c r="C13" s="3303"/>
      <c r="D13" s="3306"/>
      <c r="E13" s="260" t="s">
        <v>279</v>
      </c>
      <c r="F13" s="261"/>
      <c r="G13" s="261"/>
      <c r="H13" s="261"/>
      <c r="I13" s="262"/>
      <c r="J13" s="2027"/>
      <c r="K13" s="2026"/>
      <c r="L13" s="2026"/>
      <c r="M13" s="2026"/>
      <c r="N13" s="2026"/>
      <c r="O13" s="2026"/>
      <c r="P13" s="2026"/>
      <c r="Q13" s="2026"/>
      <c r="R13" s="2026"/>
      <c r="S13" s="2026"/>
      <c r="T13" s="2026"/>
      <c r="U13" s="2026"/>
      <c r="V13" s="2026"/>
    </row>
    <row r="14" spans="1:22" ht="14.25">
      <c r="A14" s="3278" t="s">
        <v>280</v>
      </c>
      <c r="B14" s="3304">
        <v>30</v>
      </c>
      <c r="C14" s="3302">
        <v>3</v>
      </c>
      <c r="D14" s="3306">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78"/>
      <c r="B15" s="3304"/>
      <c r="C15" s="3305"/>
      <c r="D15" s="3306"/>
      <c r="E15" s="260" t="s">
        <v>282</v>
      </c>
      <c r="F15" s="261"/>
      <c r="G15" s="261"/>
      <c r="H15" s="261"/>
      <c r="I15" s="262"/>
      <c r="J15" s="2027"/>
      <c r="K15" s="2026"/>
      <c r="L15" s="2026"/>
      <c r="M15" s="2026"/>
      <c r="N15" s="2026"/>
      <c r="O15" s="2026"/>
      <c r="P15" s="2026"/>
      <c r="Q15" s="2026"/>
      <c r="R15" s="2026"/>
      <c r="S15" s="2026"/>
      <c r="T15" s="2026"/>
      <c r="U15" s="2026"/>
      <c r="V15" s="2026"/>
    </row>
    <row r="16" spans="1:22" ht="14.25">
      <c r="A16" s="3278"/>
      <c r="B16" s="3304"/>
      <c r="C16" s="3303"/>
      <c r="D16" s="3306"/>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19565</v>
      </c>
      <c r="D19" s="270">
        <f ca="1">SUMIF(INDIRECT("'"&amp;D4&amp;"'"&amp;"!A:A"),结果表!B19,INDIRECT("'"&amp;D4&amp;"'"&amp;"!B:B"))</f>
        <v>43318</v>
      </c>
      <c r="E19" s="267" t="s">
        <v>288</v>
      </c>
      <c r="F19" s="268" t="s">
        <v>287</v>
      </c>
      <c r="G19" s="271">
        <f ca="1">ROUND(C19*$C$18+D19*$D$18,0)</f>
        <v>36192</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3115</v>
      </c>
      <c r="D20" s="276">
        <f ca="1">SUMIF(INDIRECT("'"&amp;D4&amp;"'"&amp;"!A:A"),结果表!B20,INDIRECT("'"&amp;D4&amp;"'"&amp;"!B:B"))</f>
        <v>6897</v>
      </c>
      <c r="E20" s="273"/>
      <c r="F20" s="274" t="s">
        <v>290</v>
      </c>
      <c r="G20" s="277">
        <f ca="1">ROUND(C20*$C$18+D20*$D$18,0)</f>
        <v>5762</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13083</v>
      </c>
      <c r="D21" s="150">
        <f ca="1">SUMIF(INDIRECT("'"&amp;D4&amp;"'"&amp;"!A:A"),结果表!B21,INDIRECT("'"&amp;D4&amp;"'"&amp;"!B:B"))</f>
        <v>28966</v>
      </c>
      <c r="E21" s="273"/>
      <c r="F21" s="279" t="s">
        <v>292</v>
      </c>
      <c r="G21" s="281">
        <f ca="1">ROUND(C21*$C$18+D21*$D$18,0)</f>
        <v>24201</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1.2140557117301305</v>
      </c>
      <c r="E22" s="283"/>
      <c r="F22" s="284"/>
      <c r="G22" s="285">
        <f ca="1">ROUND(G19/('数据-汇总表'!D3/666.67),0)</f>
        <v>1613</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4"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5"/>
      <c r="B25" s="1318" t="s">
        <v>296</v>
      </c>
      <c r="C25" s="289">
        <f>IF(B30=0,0,C30)</f>
        <v>0</v>
      </c>
      <c r="D25" s="290"/>
      <c r="E25" s="310"/>
      <c r="F25" s="310"/>
      <c r="G25" s="310"/>
      <c r="H25" s="310"/>
      <c r="I25" s="310"/>
      <c r="J25" s="2026"/>
      <c r="K25" s="1252" t="str">
        <f ca="1">项目基本情况!B16&amp;"国有建设用地使用权价格："&amp;O38&amp;"万元"</f>
        <v>出让国有建设用地使用权价格：36192万元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大写金额：人民币叁亿陆仟壹佰玖拾贰万元整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单位面积地价：24201元/平方米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楼面地价：5762元/平方米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抵押价格：36192万元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大写金额：人民币叁亿陆仟壹佰玖拾贰万元整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36192</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5762</v>
      </c>
      <c r="D33" s="1383" t="s">
        <v>1652</v>
      </c>
      <c r="E33" s="3284"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24201</v>
      </c>
      <c r="D34" s="1385" t="s">
        <v>1652</v>
      </c>
      <c r="E34" s="3325"/>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1613</v>
      </c>
      <c r="D35" s="1388" t="s">
        <v>1654</v>
      </c>
      <c r="E35" s="3326"/>
      <c r="F35" s="300" t="s">
        <v>307</v>
      </c>
      <c r="G35" s="979"/>
      <c r="H35" s="978" t="s">
        <v>308</v>
      </c>
      <c r="I35" s="310"/>
      <c r="J35" s="2026"/>
      <c r="K35" s="3299" t="s">
        <v>315</v>
      </c>
      <c r="L35" s="3299" t="s">
        <v>316</v>
      </c>
      <c r="M35" s="1261" t="s">
        <v>317</v>
      </c>
      <c r="N35" s="3299" t="s">
        <v>318</v>
      </c>
      <c r="O35" s="3299" t="s">
        <v>319</v>
      </c>
      <c r="P35" s="2026"/>
      <c r="V35" s="2026"/>
    </row>
    <row r="36" spans="1:26" ht="16.5" customHeight="1">
      <c r="A36" s="302" t="s">
        <v>309</v>
      </c>
      <c r="B36" s="303" t="s">
        <v>298</v>
      </c>
      <c r="C36" s="304" t="s">
        <v>310</v>
      </c>
      <c r="D36" s="304" t="s">
        <v>311</v>
      </c>
      <c r="E36" s="305" t="s">
        <v>312</v>
      </c>
      <c r="F36" s="310"/>
      <c r="G36" s="310"/>
      <c r="H36" s="310"/>
      <c r="I36" s="310"/>
      <c r="J36" s="2028"/>
      <c r="K36" s="3300"/>
      <c r="L36" s="3300"/>
      <c r="M36" s="1263" t="s">
        <v>320</v>
      </c>
      <c r="N36" s="3300"/>
      <c r="O36" s="3300"/>
      <c r="P36" s="2026"/>
      <c r="V36" s="2026"/>
    </row>
    <row r="37" spans="1:26" ht="16.5" customHeight="1" thickBot="1">
      <c r="A37" s="1257" t="s">
        <v>313</v>
      </c>
      <c r="B37" s="306"/>
      <c r="C37" s="293"/>
      <c r="D37" s="293"/>
      <c r="E37" s="294"/>
      <c r="F37" s="310"/>
      <c r="G37" s="310"/>
      <c r="H37" s="310"/>
      <c r="I37" s="310"/>
      <c r="J37" s="2028"/>
      <c r="K37" s="3301"/>
      <c r="L37" s="3301"/>
      <c r="M37" s="1264"/>
      <c r="N37" s="3301"/>
      <c r="O37" s="3301"/>
      <c r="P37" s="2026"/>
      <c r="V37" s="2026"/>
    </row>
    <row r="38" spans="1:26" ht="16.5" customHeight="1" thickBot="1">
      <c r="A38" s="1257" t="s">
        <v>314</v>
      </c>
      <c r="B38" s="306"/>
      <c r="C38" s="293"/>
      <c r="D38" s="293"/>
      <c r="E38" s="294"/>
      <c r="F38" s="310"/>
      <c r="G38" s="310"/>
      <c r="H38" s="310"/>
      <c r="I38" s="310"/>
      <c r="J38" s="2028"/>
      <c r="K38" s="1265">
        <f>'数据-汇总表'!D3</f>
        <v>14954.6</v>
      </c>
      <c r="L38" s="1266">
        <f>'数据-汇总表'!E3</f>
        <v>62809.320000000007</v>
      </c>
      <c r="M38" s="1266">
        <f ca="1">C34</f>
        <v>24201</v>
      </c>
      <c r="N38" s="1266">
        <f ca="1">C33</f>
        <v>5762</v>
      </c>
      <c r="O38" s="1267">
        <f ca="1">C32</f>
        <v>36192</v>
      </c>
      <c r="P38" s="2026"/>
      <c r="V38" s="2026"/>
    </row>
    <row r="39" spans="1:26" ht="16.5" customHeight="1" thickBot="1">
      <c r="A39" s="1262"/>
      <c r="B39" s="307"/>
      <c r="C39" s="308"/>
      <c r="D39" s="308"/>
      <c r="E39" s="309"/>
      <c r="F39" s="310"/>
      <c r="G39" s="310"/>
      <c r="H39" s="310"/>
      <c r="I39" s="310"/>
      <c r="J39" s="2028"/>
      <c r="K39" s="3344" t="str">
        <f>MID(A44,3,LEN(A44)-2)</f>
        <v>抵押价格</v>
      </c>
      <c r="L39" s="3345"/>
      <c r="M39" s="3345"/>
      <c r="N39" s="3346"/>
      <c r="O39" s="1390">
        <f ca="1">C44</f>
        <v>36192</v>
      </c>
      <c r="P39" s="2026"/>
      <c r="V39" s="2026"/>
    </row>
    <row r="40" spans="1:26" ht="19.5" thickBot="1">
      <c r="A40" s="103" t="s">
        <v>837</v>
      </c>
      <c r="B40" s="310"/>
      <c r="C40" s="310"/>
      <c r="D40" s="310"/>
      <c r="E40" s="310"/>
      <c r="F40" s="310"/>
      <c r="G40" s="310"/>
      <c r="H40" s="310"/>
      <c r="I40" s="310"/>
      <c r="J40" s="2028"/>
      <c r="K40" s="3344" t="str">
        <f t="shared" ref="K40:K41" si="0">MID(A45,3,LEN(A45)-2)</f>
        <v/>
      </c>
      <c r="L40" s="3345"/>
      <c r="M40" s="3345"/>
      <c r="N40" s="3346"/>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4" t="str">
        <f t="shared" si="0"/>
        <v/>
      </c>
      <c r="L41" s="3345"/>
      <c r="M41" s="3345"/>
      <c r="N41" s="3346"/>
      <c r="O41" s="1390" t="str">
        <f>C46</f>
        <v>——</v>
      </c>
      <c r="P41" s="2026"/>
      <c r="V41" s="2026"/>
    </row>
    <row r="42" spans="1:26" ht="29.25">
      <c r="A42" s="3286" t="s">
        <v>2029</v>
      </c>
      <c r="B42" s="3287"/>
      <c r="C42" s="263">
        <f ca="1">C32</f>
        <v>36192</v>
      </c>
      <c r="D42" s="316">
        <f ca="1">C33</f>
        <v>5762</v>
      </c>
      <c r="E42" s="316">
        <f ca="1">C34</f>
        <v>24201</v>
      </c>
      <c r="F42" s="317">
        <f ca="1">C35</f>
        <v>1613</v>
      </c>
      <c r="G42" s="310"/>
      <c r="H42" s="310"/>
      <c r="I42" s="318"/>
      <c r="J42" s="2028"/>
      <c r="K42" s="1268" t="s">
        <v>326</v>
      </c>
      <c r="L42" s="2045" t="s">
        <v>327</v>
      </c>
      <c r="M42" s="1269" t="s">
        <v>328</v>
      </c>
      <c r="N42" s="2046" t="s">
        <v>329</v>
      </c>
      <c r="O42" s="2047" t="s">
        <v>330</v>
      </c>
      <c r="P42" s="2026"/>
      <c r="V42" s="2026"/>
    </row>
    <row r="43" spans="1:26" ht="30">
      <c r="A43" s="3297" t="s">
        <v>2691</v>
      </c>
      <c r="B43" s="3298"/>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19565</v>
      </c>
      <c r="M43" s="1272">
        <f>C18</f>
        <v>0.3</v>
      </c>
      <c r="N43" s="1273">
        <f ca="1">IF(N42="测算结果/万元",G19,G20)</f>
        <v>36192</v>
      </c>
      <c r="O43" s="1274">
        <f ca="1">IF(O42="最终结果/万元",C32,C33)</f>
        <v>36192</v>
      </c>
      <c r="P43" s="2026"/>
      <c r="V43" s="2026"/>
    </row>
    <row r="44" spans="1:26" ht="30.75" thickBot="1">
      <c r="A44" s="3286" t="str">
        <f>IF(OR(项目基本情况!E8="抵押价格",项目基本情况!E8="已注销及未注销"),"3.抵押价格","——")</f>
        <v>3.抵押价格</v>
      </c>
      <c r="B44" s="3287"/>
      <c r="C44" s="263">
        <f ca="1">IF(A44="——","——",C42-C43)</f>
        <v>36192</v>
      </c>
      <c r="D44" s="316">
        <f ca="1">ROUND(C44*10000/'数据-汇总表'!E3,0)</f>
        <v>5762</v>
      </c>
      <c r="E44" s="316">
        <f ca="1">ROUND(C44*10000/'数据-汇总表'!D3,0)</f>
        <v>24201</v>
      </c>
      <c r="F44" s="317">
        <f ca="1">ROUND(C44/('数据-汇总表'!D3/666.67),0)</f>
        <v>1613</v>
      </c>
      <c r="G44" s="310"/>
      <c r="H44" s="310"/>
      <c r="I44" s="318"/>
      <c r="J44" s="2028"/>
      <c r="K44" s="1275" t="str">
        <f>D4</f>
        <v>剩余法-待开发</v>
      </c>
      <c r="L44" s="1276">
        <f ca="1">IF(L42="估价结果/万元",D19,D20)</f>
        <v>43318</v>
      </c>
      <c r="M44" s="1277">
        <f>D18</f>
        <v>0.7</v>
      </c>
      <c r="N44" s="1278"/>
      <c r="O44" s="1279"/>
      <c r="P44" s="2026"/>
      <c r="V44" s="2026"/>
    </row>
    <row r="45" spans="1:26" ht="15">
      <c r="A45" s="3292" t="str">
        <f>IF(项目基本情况!E8="已注销及未注销","4.抵押担保权已注销时的抵押价格",IF(项目基本情况!E8="已注销","3.抵押担保权已注销时的抵押价格","——"))</f>
        <v>——</v>
      </c>
      <c r="B45" s="3293"/>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88" t="str">
        <f>IF(项目基本情况!E9="抵押净值",IF(A45="——","4.抵押净值","5.抵押净值"),"——")</f>
        <v>——</v>
      </c>
      <c r="B46" s="3289"/>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3" t="s">
        <v>339</v>
      </c>
      <c r="B63" s="3334"/>
      <c r="C63" s="3335"/>
      <c r="D63" s="340">
        <f ca="1">ROUND(C42*F63,0)</f>
        <v>21715</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4" t="s">
        <v>343</v>
      </c>
      <c r="B64" s="3295"/>
      <c r="C64" s="3295"/>
      <c r="D64" s="3295"/>
      <c r="E64" s="3295"/>
      <c r="F64" s="3295"/>
      <c r="G64" s="3296"/>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0" t="s">
        <v>351</v>
      </c>
      <c r="B66" s="3291"/>
      <c r="C66" s="3291"/>
      <c r="D66" s="260">
        <f ca="1">IF(H66="情况1",0,IF(H66="情况2",D70,IF(H66="情况3",D71,IF(H66="情况4",D72))))</f>
        <v>1137</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48" t="s">
        <v>350</v>
      </c>
      <c r="M66" s="3349"/>
      <c r="N66" s="2480"/>
      <c r="O66" s="2481"/>
      <c r="P66" s="2482"/>
      <c r="Q66" s="2026"/>
      <c r="R66" s="2026"/>
      <c r="S66" s="2026"/>
      <c r="T66" s="2026"/>
      <c r="U66" s="2026"/>
      <c r="V66" s="2026"/>
    </row>
    <row r="67" spans="1:22" ht="25.5" customHeight="1">
      <c r="A67" s="351" t="s">
        <v>355</v>
      </c>
      <c r="B67" s="3281" t="s">
        <v>356</v>
      </c>
      <c r="C67" s="3281"/>
      <c r="D67" s="352">
        <v>0</v>
      </c>
      <c r="E67" s="40" t="s">
        <v>357</v>
      </c>
      <c r="F67" s="61" t="s">
        <v>20</v>
      </c>
      <c r="G67" s="3336"/>
      <c r="H67" s="310"/>
      <c r="I67" s="1289"/>
      <c r="J67" s="2033"/>
      <c r="K67" s="1975">
        <v>2</v>
      </c>
      <c r="L67" s="3347" t="s">
        <v>354</v>
      </c>
      <c r="M67" s="3347"/>
      <c r="N67" s="1322">
        <f>'数据-取费表'!B2</f>
        <v>43507</v>
      </c>
      <c r="O67" s="1322"/>
      <c r="P67" s="1322"/>
      <c r="Q67" s="2026"/>
      <c r="R67" s="2026"/>
      <c r="S67" s="2026"/>
      <c r="T67" s="2026"/>
      <c r="U67" s="2026"/>
      <c r="V67" s="2026"/>
    </row>
    <row r="68" spans="1:22" ht="25.5" customHeight="1">
      <c r="A68" s="353"/>
      <c r="B68" s="3281" t="s">
        <v>359</v>
      </c>
      <c r="C68" s="3281"/>
      <c r="D68" s="354"/>
      <c r="E68" s="76"/>
      <c r="F68" s="355"/>
      <c r="G68" s="3337"/>
      <c r="H68" s="310"/>
      <c r="I68" s="1289"/>
      <c r="J68" s="2033"/>
      <c r="K68" s="1975">
        <v>3</v>
      </c>
      <c r="L68" s="3347" t="s">
        <v>358</v>
      </c>
      <c r="M68" s="3347"/>
      <c r="N68" s="1290">
        <f ca="1">C42</f>
        <v>36192</v>
      </c>
      <c r="O68" s="1290"/>
      <c r="P68" s="1290"/>
      <c r="Q68" s="2026"/>
      <c r="R68" s="2026"/>
      <c r="S68" s="2026"/>
      <c r="T68" s="2026"/>
      <c r="U68" s="2026"/>
      <c r="V68" s="2026"/>
    </row>
    <row r="69" spans="1:22" ht="12" customHeight="1">
      <c r="A69" s="356"/>
      <c r="B69" s="3281" t="s">
        <v>360</v>
      </c>
      <c r="C69" s="3281"/>
      <c r="D69" s="357"/>
      <c r="E69" s="72"/>
      <c r="F69" s="355"/>
      <c r="G69" s="3338"/>
      <c r="H69" s="310"/>
      <c r="I69" s="1289"/>
      <c r="J69" s="2033"/>
      <c r="K69" s="1291">
        <v>4</v>
      </c>
      <c r="L69" s="3352" t="s">
        <v>2844</v>
      </c>
      <c r="M69" s="3353"/>
      <c r="N69" s="1292">
        <f ca="1">C44</f>
        <v>36192</v>
      </c>
      <c r="O69" s="1292"/>
      <c r="P69" s="1292"/>
      <c r="Q69" s="2026"/>
      <c r="R69" s="2026"/>
      <c r="S69" s="2026"/>
      <c r="T69" s="2026"/>
      <c r="U69" s="2026"/>
      <c r="V69" s="2026"/>
    </row>
    <row r="70" spans="1:22" ht="24" customHeight="1">
      <c r="A70" s="358" t="s">
        <v>361</v>
      </c>
      <c r="B70" s="3281" t="s">
        <v>362</v>
      </c>
      <c r="C70" s="3281"/>
      <c r="D70" s="357">
        <f ca="1">ROUND(D63*'数据-取费表'!B41/(1+'数据-取费表'!C42),0)</f>
        <v>1137</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2" t="s">
        <v>370</v>
      </c>
      <c r="C71" s="3283"/>
      <c r="D71" s="357">
        <f ca="1">ROUND(D63*'数据-取费表'!B41/(1+'数据-取费表'!C42),0)</f>
        <v>1137</v>
      </c>
      <c r="E71" s="16" t="s">
        <v>363</v>
      </c>
      <c r="F71" s="359">
        <f>'数据-取费表'!B41</f>
        <v>5.5000000000000007E-2</v>
      </c>
      <c r="G71" s="360"/>
      <c r="H71" s="310"/>
      <c r="I71" s="1289"/>
      <c r="J71" s="2033"/>
      <c r="K71" s="3082" t="s">
        <v>364</v>
      </c>
      <c r="L71" s="3354" t="s">
        <v>365</v>
      </c>
      <c r="M71" s="3354"/>
      <c r="N71" s="3082" t="s">
        <v>366</v>
      </c>
      <c r="O71" s="3082" t="s">
        <v>367</v>
      </c>
      <c r="P71" s="3082" t="s">
        <v>368</v>
      </c>
      <c r="Q71" s="2026"/>
      <c r="R71" s="2026"/>
      <c r="S71" s="2026"/>
      <c r="T71" s="2026"/>
      <c r="U71" s="2026"/>
      <c r="V71" s="2026"/>
    </row>
    <row r="72" spans="1:22" ht="12" customHeight="1">
      <c r="A72" s="358" t="s">
        <v>372</v>
      </c>
      <c r="B72" s="3282" t="s">
        <v>373</v>
      </c>
      <c r="C72" s="3283"/>
      <c r="D72" s="357">
        <f ca="1">C86</f>
        <v>1027</v>
      </c>
      <c r="E72" s="72" t="s">
        <v>374</v>
      </c>
      <c r="F72" s="359">
        <f>'数据-取费表'!B41</f>
        <v>5.5000000000000007E-2</v>
      </c>
      <c r="G72" s="360"/>
      <c r="H72" s="1295"/>
      <c r="I72" s="1289"/>
      <c r="J72" s="2033"/>
      <c r="K72" s="1975">
        <v>1</v>
      </c>
      <c r="L72" s="3329" t="s">
        <v>371</v>
      </c>
      <c r="M72" s="3329"/>
      <c r="N72" s="1293">
        <f ca="1">D66</f>
        <v>1137</v>
      </c>
      <c r="O72" s="1858" t="str">
        <f>E66</f>
        <v>销售额×税（费）率</v>
      </c>
      <c r="P72" s="1294">
        <f>F66</f>
        <v>5.5000000000000007E-2</v>
      </c>
      <c r="Q72" s="2026"/>
      <c r="R72" s="2026"/>
      <c r="S72" s="2026"/>
      <c r="T72" s="2026"/>
      <c r="U72" s="2026"/>
      <c r="V72" s="2026"/>
    </row>
    <row r="73" spans="1:22" ht="24" customHeight="1">
      <c r="A73" s="3323" t="s">
        <v>376</v>
      </c>
      <c r="B73" s="3291"/>
      <c r="C73" s="3291"/>
      <c r="D73" s="361">
        <f>IF(H73="个人住宅",0,ROUND(D63*I73,0))</f>
        <v>0</v>
      </c>
      <c r="E73" s="16" t="s">
        <v>377</v>
      </c>
      <c r="F73" s="359" t="str">
        <f>IF(H73="正常",I73,"免征")</f>
        <v>免征</v>
      </c>
      <c r="G73" s="360"/>
      <c r="H73" s="190" t="s">
        <v>2417</v>
      </c>
      <c r="I73" s="359">
        <f>'数据-取费表'!B49</f>
        <v>5.0000000000000001E-4</v>
      </c>
      <c r="J73" s="2033"/>
      <c r="K73" s="1975">
        <v>2</v>
      </c>
      <c r="L73" s="3329" t="s">
        <v>375</v>
      </c>
      <c r="M73" s="3329"/>
      <c r="N73" s="1293">
        <f t="shared" ref="N73:P74" si="1">D73</f>
        <v>0</v>
      </c>
      <c r="O73" s="1858" t="str">
        <f t="shared" si="1"/>
        <v>销售额×税（费）率</v>
      </c>
      <c r="P73" s="1294" t="str">
        <f t="shared" si="1"/>
        <v>免征</v>
      </c>
      <c r="Q73" s="2026"/>
      <c r="R73" s="2026"/>
      <c r="S73" s="2026"/>
      <c r="T73" s="2026"/>
      <c r="U73" s="2026"/>
      <c r="V73" s="2026"/>
    </row>
    <row r="74" spans="1:22" ht="24.75">
      <c r="A74" s="3323" t="s">
        <v>380</v>
      </c>
      <c r="B74" s="3291"/>
      <c r="C74" s="3291"/>
      <c r="D74" s="361">
        <f ca="1">IF(H74="个人住宅",D75,D76)</f>
        <v>11655</v>
      </c>
      <c r="E74" s="16" t="s">
        <v>381</v>
      </c>
      <c r="F74" s="359" t="str">
        <f>IF(H74="正常",F76,"免征")</f>
        <v>——</v>
      </c>
      <c r="G74" s="980" t="s">
        <v>382</v>
      </c>
      <c r="H74" s="362" t="s">
        <v>378</v>
      </c>
      <c r="I74" s="41"/>
      <c r="J74" s="2033"/>
      <c r="K74" s="1975">
        <v>3</v>
      </c>
      <c r="L74" s="3329" t="s">
        <v>379</v>
      </c>
      <c r="M74" s="3329"/>
      <c r="N74" s="1293">
        <f t="shared" ca="1" si="1"/>
        <v>11655</v>
      </c>
      <c r="O74" s="1858" t="str">
        <f t="shared" si="1"/>
        <v>增值额×税（费）率</v>
      </c>
      <c r="P74" s="1296" t="str">
        <f t="shared" si="1"/>
        <v>——</v>
      </c>
      <c r="Q74" s="2026"/>
      <c r="R74" s="2026"/>
      <c r="S74" s="2026"/>
      <c r="T74" s="2026"/>
      <c r="U74" s="2026"/>
      <c r="V74" s="2026"/>
    </row>
    <row r="75" spans="1:22" ht="24">
      <c r="A75" s="358" t="s">
        <v>383</v>
      </c>
      <c r="B75" s="3279" t="s">
        <v>384</v>
      </c>
      <c r="C75" s="3309"/>
      <c r="D75" s="363">
        <v>0</v>
      </c>
      <c r="E75" s="40" t="s">
        <v>385</v>
      </c>
      <c r="F75" s="364"/>
      <c r="G75" s="360"/>
      <c r="H75" s="41"/>
      <c r="I75" s="41"/>
      <c r="J75" s="2033"/>
      <c r="K75" s="3075">
        <f>IF(H77="非个人房产","",4)</f>
        <v>4</v>
      </c>
      <c r="L75" s="3329" t="str">
        <f>IF(H77="非个人房产","——","个人所得税")</f>
        <v>个人所得税</v>
      </c>
      <c r="M75" s="3329"/>
      <c r="N75" s="1297">
        <f ca="1">D77</f>
        <v>217</v>
      </c>
      <c r="O75" s="1871" t="str">
        <f>E77</f>
        <v>销售额×税（费）率</v>
      </c>
      <c r="P75" s="1298">
        <f>F77</f>
        <v>0.01</v>
      </c>
      <c r="Q75" s="2026"/>
      <c r="R75" s="2026"/>
      <c r="S75" s="2026"/>
      <c r="T75" s="2026"/>
      <c r="U75" s="2026"/>
      <c r="V75" s="2026"/>
    </row>
    <row r="76" spans="1:22" ht="24.75">
      <c r="A76" s="358" t="s">
        <v>361</v>
      </c>
      <c r="B76" s="3279" t="s">
        <v>387</v>
      </c>
      <c r="C76" s="3280"/>
      <c r="D76" s="361">
        <f ca="1">IF(H76="转让取得",C99,C115)</f>
        <v>11655</v>
      </c>
      <c r="E76" s="16" t="s">
        <v>388</v>
      </c>
      <c r="F76" s="52" t="s">
        <v>20</v>
      </c>
      <c r="G76" s="360"/>
      <c r="H76" s="362" t="s">
        <v>389</v>
      </c>
      <c r="I76" s="41"/>
      <c r="J76" s="2033"/>
      <c r="K76" s="3075" t="str">
        <f>IF(项目基本情况!K6="上海银行",IF(K75="",4,K75+1),"")</f>
        <v/>
      </c>
      <c r="L76" s="3340" t="str">
        <f>IF(项目基本情况!K6="上海银行","其他处置费用","")</f>
        <v/>
      </c>
      <c r="M76" s="3341"/>
      <c r="N76" s="1293" t="str">
        <f>IF(项目基本情况!K6="上海银行",N89,"")</f>
        <v/>
      </c>
      <c r="O76" s="3342" t="str">
        <f>IF(项目基本情况!K6="上海银行","包含处置中涉及的律师、诉讼、拍卖、评估等费用","")</f>
        <v/>
      </c>
      <c r="P76" s="3343"/>
      <c r="Q76" s="2026"/>
      <c r="R76" s="2026"/>
      <c r="S76" s="2026"/>
      <c r="T76" s="2026"/>
      <c r="U76" s="2026"/>
      <c r="V76" s="2026"/>
    </row>
    <row r="77" spans="1:22" ht="26.25" thickBot="1">
      <c r="A77" s="3331" t="s">
        <v>391</v>
      </c>
      <c r="B77" s="3332"/>
      <c r="C77" s="3332"/>
      <c r="D77" s="365">
        <f ca="1">IF(H77="非个人房产","——",IF(H77="个人住宅",0,ROUND(D63*I77,0)))</f>
        <v>217</v>
      </c>
      <c r="E77" s="366" t="str">
        <f>IF(H77="非个人房产","——","销售额×税（费）率")</f>
        <v>销售额×税（费）率</v>
      </c>
      <c r="F77" s="367">
        <f>IF(H77="非个人房产","——",IF(H77="个人住宅","免征",I77))</f>
        <v>0.01</v>
      </c>
      <c r="G77" s="981" t="s">
        <v>382</v>
      </c>
      <c r="H77" s="362" t="s">
        <v>2845</v>
      </c>
      <c r="I77" s="368">
        <v>0.01</v>
      </c>
      <c r="J77" s="2033"/>
      <c r="K77" s="3330">
        <f>IF(AND(K75="",K76=""),4,IF(项目基本情况!K6="上海银行",K76+1,K75+1))</f>
        <v>5</v>
      </c>
      <c r="L77" s="3329" t="s">
        <v>2846</v>
      </c>
      <c r="M77" s="3081" t="s">
        <v>386</v>
      </c>
      <c r="N77" s="1299"/>
      <c r="O77" s="1300">
        <f ca="1">SUMIF(N72:N76,"&lt;9e307")</f>
        <v>13009</v>
      </c>
      <c r="P77" s="1301"/>
      <c r="Q77" s="3079">
        <f ca="1">O77/N69</f>
        <v>0.3594440760389036</v>
      </c>
      <c r="R77" s="2026"/>
      <c r="S77" s="2026"/>
      <c r="T77" s="2026"/>
      <c r="U77" s="2026"/>
      <c r="V77" s="2026"/>
    </row>
    <row r="78" spans="1:22" ht="12" customHeight="1">
      <c r="A78" s="1302"/>
      <c r="B78" s="310"/>
      <c r="C78" s="310"/>
      <c r="D78" s="310"/>
      <c r="E78" s="41"/>
      <c r="F78" s="41"/>
      <c r="G78" s="41"/>
      <c r="H78" s="1000"/>
      <c r="I78" s="310"/>
      <c r="J78" s="2033"/>
      <c r="K78" s="3330"/>
      <c r="L78" s="3329"/>
      <c r="M78" s="3081" t="s">
        <v>390</v>
      </c>
      <c r="N78" s="1299"/>
      <c r="O78" s="1300" t="str">
        <f ca="1">NUMBERSTRING(INT(O77*10000),2)&amp;"元整"</f>
        <v>壹亿叁仟零玖万元整</v>
      </c>
      <c r="P78" s="1301"/>
      <c r="Q78" s="2026"/>
      <c r="R78" s="2026"/>
      <c r="S78" s="2026"/>
      <c r="T78" s="2026"/>
      <c r="U78" s="2026"/>
      <c r="V78" s="2026"/>
    </row>
    <row r="79" spans="1:22" ht="13.5" thickBot="1">
      <c r="A79" s="3324" t="s">
        <v>392</v>
      </c>
      <c r="B79" s="3324"/>
      <c r="C79" s="3324"/>
      <c r="D79" s="3324"/>
      <c r="E79" s="3324"/>
      <c r="F79" s="41"/>
      <c r="G79" s="41"/>
      <c r="H79" s="1000"/>
      <c r="I79" s="310"/>
      <c r="J79" s="2033"/>
      <c r="K79" s="3350">
        <f>K77+1</f>
        <v>6</v>
      </c>
      <c r="L79" s="3329" t="s">
        <v>2847</v>
      </c>
      <c r="M79" s="3081" t="s">
        <v>386</v>
      </c>
      <c r="N79" s="1299"/>
      <c r="O79" s="1300">
        <f ca="1">N69-O77</f>
        <v>23183</v>
      </c>
      <c r="P79" s="1301"/>
      <c r="Q79" s="2026"/>
      <c r="R79" s="2026"/>
      <c r="S79" s="2026"/>
      <c r="T79" s="2026"/>
      <c r="U79" s="2026"/>
      <c r="V79" s="2026"/>
    </row>
    <row r="80" spans="1:22" ht="25.5">
      <c r="A80" s="3319" t="s">
        <v>393</v>
      </c>
      <c r="B80" s="3320"/>
      <c r="C80" s="991"/>
      <c r="D80" s="991" t="s">
        <v>394</v>
      </c>
      <c r="E80" s="369" t="s">
        <v>395</v>
      </c>
      <c r="F80" s="41"/>
      <c r="G80" s="41"/>
      <c r="H80" s="1000"/>
      <c r="I80" s="310"/>
      <c r="J80" s="2026"/>
      <c r="K80" s="3351"/>
      <c r="L80" s="3329"/>
      <c r="M80" s="3081" t="s">
        <v>390</v>
      </c>
      <c r="N80" s="1299"/>
      <c r="O80" s="1300" t="str">
        <f ca="1">NUMBERSTRING(INT(O79*10000),2)&amp;"元整"</f>
        <v>贰亿叁仟壹佰捌拾叁万元整</v>
      </c>
      <c r="P80" s="1301"/>
      <c r="Q80" s="2026"/>
      <c r="R80" s="2026"/>
      <c r="S80" s="2026"/>
      <c r="T80" s="2026"/>
      <c r="U80" s="2026"/>
      <c r="V80" s="2026"/>
    </row>
    <row r="81" spans="1:26" ht="13.5" thickBot="1">
      <c r="A81" s="380" t="s">
        <v>1784</v>
      </c>
      <c r="B81" s="370" t="s">
        <v>396</v>
      </c>
      <c r="C81" s="371">
        <f ca="1">ROUND((C82+C83)/(1+'数据-取费表'!C42),0)</f>
        <v>20681</v>
      </c>
      <c r="D81" s="372"/>
      <c r="E81" s="373"/>
      <c r="F81" s="41"/>
      <c r="G81" s="41"/>
      <c r="H81" s="1000"/>
      <c r="I81" s="310"/>
      <c r="J81" s="2026"/>
      <c r="K81" s="3075">
        <f>K79+1</f>
        <v>7</v>
      </c>
      <c r="L81" s="3327" t="s">
        <v>2848</v>
      </c>
      <c r="M81" s="3328"/>
      <c r="N81" s="1303"/>
      <c r="O81" s="1304">
        <f ca="1">ROUND(O79*10000/'数据-汇总表'!E3,0)</f>
        <v>3691</v>
      </c>
      <c r="P81" s="1305"/>
      <c r="Q81" s="2026"/>
      <c r="R81" s="2026"/>
      <c r="S81" s="2026"/>
      <c r="T81" s="2026"/>
      <c r="U81" s="2026"/>
      <c r="V81" s="2026"/>
    </row>
    <row r="82" spans="1:26" ht="13.5" thickTop="1">
      <c r="A82" s="374" t="s">
        <v>1785</v>
      </c>
      <c r="B82" s="375" t="s">
        <v>397</v>
      </c>
      <c r="C82" s="376">
        <f ca="1">D63</f>
        <v>21715</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39" t="s">
        <v>2835</v>
      </c>
      <c r="L83" s="3087" t="s">
        <v>2836</v>
      </c>
      <c r="M83" s="3077">
        <f ca="1">IF(N69&gt;10000,N69*0.5%,IF(AND(N69&gt;1000,N69&lt;=10000),N69*1%,IF(AND(N69&gt;100,N69&lt;=1000),N69*3%,IF(AND(N69&gt;10,N69&lt;=100),N69*5%,N69*8%))))</f>
        <v>180.96</v>
      </c>
      <c r="N83" s="52">
        <f ca="1">ROUND(M83,1)</f>
        <v>181</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39"/>
      <c r="L84" s="3087" t="s">
        <v>2837</v>
      </c>
      <c r="M84" s="3077">
        <f ca="1">IF(N69&gt;2000,N69*0.5%,IF(AND(N69&gt;1000,N69&lt;=2000),N69*0.6%,IF(AND(N69&gt;500,N69&lt;=1000),N69*0.7%,IF(AND(N69&gt;200,N69&lt;=500),N69*0.8%,IF(AND(N69&gt;100,N69&lt;=200),N69*0.9%,IF(AND(N69&gt;50,N69&lt;=100),N69*1%,IF(AND(N69&gt;20,N69&lt;=50),N69*1.5%,IF(AND(N69&gt;10,N69&lt;=20),N69*2%,IF(AND(N69&gt;1,N69&lt;=10),N69*2.5%)))))))))</f>
        <v>180.96</v>
      </c>
      <c r="N84" s="52">
        <f t="shared" ref="N84:N85" ca="1" si="2">ROUND(M84,1)</f>
        <v>181</v>
      </c>
      <c r="O84" s="2026" t="s">
        <v>2838</v>
      </c>
      <c r="P84" s="2026"/>
      <c r="Q84" s="2026"/>
      <c r="R84" s="2026"/>
      <c r="S84" s="2026"/>
      <c r="T84" s="2026"/>
      <c r="U84" s="2026"/>
      <c r="V84" s="2026"/>
    </row>
    <row r="85" spans="1:26" ht="12.75">
      <c r="A85" s="380" t="s">
        <v>1788</v>
      </c>
      <c r="B85" s="381" t="s">
        <v>400</v>
      </c>
      <c r="C85" s="384">
        <f ca="1">C81-C84</f>
        <v>18681</v>
      </c>
      <c r="D85" s="377" t="s">
        <v>18</v>
      </c>
      <c r="E85" s="378"/>
      <c r="F85" s="41"/>
      <c r="G85" s="41"/>
      <c r="H85" s="1000"/>
      <c r="I85" s="310"/>
      <c r="J85" s="2026"/>
      <c r="K85" s="3339"/>
      <c r="L85" s="3087" t="s">
        <v>2839</v>
      </c>
      <c r="M85" s="3077">
        <f ca="1">IF(N69&gt;1000,N69*0.1%,IF(AND(N69&gt;500,N69&lt;=1000),N69*0.5%,IF(AND(N69&gt;50,N69&lt;=500),N69*1%,IF(AND(N69&gt;1,N69&lt;=50),N69*1.5%))))</f>
        <v>36.192</v>
      </c>
      <c r="N85" s="52">
        <f t="shared" ca="1" si="2"/>
        <v>36.200000000000003</v>
      </c>
      <c r="O85" s="2026" t="s">
        <v>2838</v>
      </c>
      <c r="P85" s="2026"/>
      <c r="Q85" s="2026"/>
      <c r="R85" s="2026"/>
      <c r="S85" s="2026"/>
      <c r="T85" s="2026"/>
      <c r="U85" s="2026"/>
      <c r="V85" s="2026"/>
    </row>
    <row r="86" spans="1:26" ht="13.5" thickBot="1">
      <c r="A86" s="385" t="s">
        <v>1789</v>
      </c>
      <c r="B86" s="386" t="s">
        <v>401</v>
      </c>
      <c r="C86" s="387">
        <f ca="1">IF(C85&lt;=0,0,ROUND(C85*D86,0))</f>
        <v>1027</v>
      </c>
      <c r="D86" s="388">
        <f>'数据-取费表'!B41</f>
        <v>5.5000000000000007E-2</v>
      </c>
      <c r="E86" s="389"/>
      <c r="F86" s="41"/>
      <c r="G86" s="41"/>
      <c r="H86" s="1000"/>
      <c r="I86" s="310"/>
      <c r="J86" s="2026"/>
      <c r="K86" s="3339"/>
      <c r="L86" s="3087" t="s">
        <v>2840</v>
      </c>
      <c r="M86" s="3077">
        <f ca="1">N69*0.5%</f>
        <v>180.96</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39"/>
      <c r="L87" s="3087" t="s">
        <v>2842</v>
      </c>
      <c r="M87" s="3077">
        <f ca="1">IF(N69&gt;=10000,(8.25+(N69-10000)*0.01%),IF(AND(N69&gt;=8000,N69&lt;10000),(7.85+(N69-8000)*0.02%),IF(AND(N69&gt;=5000,N69&lt;8000),(6.65+(N69-5000)*0.04%),IF(AND(N69&gt;=2000,N69&lt;5000),(4.25+(PN69-2000)*0.08%),IF(AND(N69&gt;=1000,N69&lt;2000),(2.75+(N69-1000)*0.15%),IF(AND(N69&gt;=100,N69&lt;1000),(0.5+(N69-100)*0.25%),IF(AND(N69&gt;0,N69&lt;100),N69*0.5%)))))))</f>
        <v>10.869199999999999</v>
      </c>
      <c r="N87" s="52">
        <f ca="1">ROUND(M87*0.9,1)</f>
        <v>9.8000000000000007</v>
      </c>
      <c r="O87" s="3080"/>
      <c r="P87" s="310"/>
      <c r="Q87" s="2026"/>
      <c r="R87" s="2026"/>
      <c r="S87" s="2026"/>
      <c r="T87" s="2026"/>
      <c r="U87" s="2026"/>
      <c r="V87" s="2026"/>
      <c r="W87" s="291"/>
      <c r="X87" s="291"/>
      <c r="Y87" s="291"/>
      <c r="Z87" s="291"/>
    </row>
    <row r="88" spans="1:26" s="1311" customFormat="1" ht="15" thickBot="1">
      <c r="A88" s="3321" t="s">
        <v>402</v>
      </c>
      <c r="B88" s="3322"/>
      <c r="C88" s="3322"/>
      <c r="D88" s="3322"/>
      <c r="E88" s="3322"/>
      <c r="F88" s="3322"/>
      <c r="G88" s="3322"/>
      <c r="H88" s="3322"/>
      <c r="I88" s="1312"/>
      <c r="J88" s="2034"/>
      <c r="K88" s="3339"/>
      <c r="L88" s="3087" t="s">
        <v>2843</v>
      </c>
      <c r="M88" s="3077">
        <f ca="1">IF(N69&gt;10000,N69*0.5%,IF(AND(N69&gt;5000,N69&lt;=10000),N69*1%,IF(AND(N69&gt;1000,N69&lt;=5000),N69*2%,IF(AND(N69&gt;200,N69&lt;=1000),N69*3%,N69*5%))))</f>
        <v>180.96</v>
      </c>
      <c r="N88" s="52">
        <f ca="1">ROUND(M88,1)</f>
        <v>181</v>
      </c>
      <c r="O88" s="3080"/>
      <c r="P88" s="10"/>
      <c r="Q88" s="2031"/>
      <c r="R88" s="2031"/>
      <c r="S88" s="2031"/>
      <c r="T88" s="2031"/>
      <c r="U88" s="2031"/>
      <c r="V88" s="2031"/>
      <c r="W88" s="2035"/>
      <c r="X88" s="2035"/>
      <c r="Y88" s="2035"/>
      <c r="Z88" s="2035"/>
    </row>
    <row r="89" spans="1:26" s="1311" customFormat="1" ht="14.25">
      <c r="A89" s="3319" t="s">
        <v>393</v>
      </c>
      <c r="B89" s="3320"/>
      <c r="C89" s="991"/>
      <c r="D89" s="991" t="s">
        <v>394</v>
      </c>
      <c r="E89" s="390" t="s">
        <v>403</v>
      </c>
      <c r="F89" s="391"/>
      <c r="G89" s="391"/>
      <c r="H89" s="392"/>
      <c r="I89" s="1313"/>
      <c r="J89" s="2036"/>
      <c r="K89" s="3339"/>
      <c r="L89" s="3087" t="s">
        <v>26</v>
      </c>
      <c r="M89" s="3078"/>
      <c r="N89" s="52">
        <f ca="1">ROUND(SUM(N83:N88),0)</f>
        <v>590</v>
      </c>
      <c r="O89" s="3088">
        <f ca="1">N89/N69</f>
        <v>1.6301945181255526E-2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20681</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2664</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2" t="s">
        <v>412</v>
      </c>
      <c r="F94" s="3281"/>
      <c r="G94" s="3281"/>
      <c r="H94" s="3318"/>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103</v>
      </c>
      <c r="D96" s="405">
        <f>'数据-取费表'!B43</f>
        <v>5.000000000000001E-3</v>
      </c>
      <c r="E96" s="3310" t="s">
        <v>2390</v>
      </c>
      <c r="F96" s="3311"/>
      <c r="G96" s="3311"/>
      <c r="H96" s="3312"/>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18017</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6.7631381381381379</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9878</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1" t="s">
        <v>419</v>
      </c>
      <c r="B101" s="3322"/>
      <c r="C101" s="3322"/>
      <c r="D101" s="3322"/>
      <c r="E101" s="3322"/>
      <c r="F101" s="3322"/>
      <c r="G101" s="3322"/>
      <c r="H101" s="3322"/>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19" t="s">
        <v>393</v>
      </c>
      <c r="B102" s="3320"/>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20681</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793</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3" t="s">
        <v>427</v>
      </c>
      <c r="F109" s="3311"/>
      <c r="G109" s="3311"/>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3" t="s">
        <v>429</v>
      </c>
      <c r="F110" s="3311"/>
      <c r="G110" s="3311"/>
      <c r="H110" s="3312"/>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103</v>
      </c>
      <c r="D111" s="405">
        <f>'数据-取费表'!B43</f>
        <v>5.000000000000001E-3</v>
      </c>
      <c r="E111" s="3310" t="s">
        <v>2390</v>
      </c>
      <c r="F111" s="3311"/>
      <c r="G111" s="3311"/>
      <c r="H111" s="3312"/>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3" t="s">
        <v>2415</v>
      </c>
      <c r="F112" s="3311"/>
      <c r="G112" s="3311"/>
      <c r="H112" s="3312"/>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19888</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25.079445145018916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11655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80" zoomScaleNormal="95" zoomScaleSheetLayoutView="80" workbookViewId="0">
      <selection activeCell="C40" sqref="C40"/>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19565</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3115</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13083</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872</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4" t="s">
        <v>487</v>
      </c>
      <c r="D6" s="3365"/>
      <c r="E6" s="3364" t="s">
        <v>488</v>
      </c>
      <c r="F6" s="3365"/>
      <c r="G6" s="3364" t="s">
        <v>489</v>
      </c>
      <c r="H6" s="3365"/>
      <c r="I6" s="3364" t="s">
        <v>490</v>
      </c>
      <c r="J6" s="3365"/>
      <c r="K6" s="513" t="s">
        <v>491</v>
      </c>
      <c r="L6" s="2131"/>
      <c r="M6" s="2130"/>
      <c r="N6" s="2130"/>
      <c r="O6" s="2132"/>
      <c r="P6" s="3366" t="s">
        <v>492</v>
      </c>
      <c r="Q6" s="3367"/>
      <c r="R6" s="3372" t="s">
        <v>488</v>
      </c>
      <c r="S6" s="3373"/>
      <c r="T6" s="3372" t="s">
        <v>489</v>
      </c>
      <c r="U6" s="3373"/>
      <c r="V6" s="3359" t="s">
        <v>490</v>
      </c>
      <c r="W6" s="3359"/>
      <c r="X6" s="1565"/>
      <c r="Y6" s="3372" t="s">
        <v>492</v>
      </c>
      <c r="Z6" s="3373"/>
      <c r="AA6" s="3361" t="s">
        <v>488</v>
      </c>
      <c r="AB6" s="3362" t="s">
        <v>489</v>
      </c>
      <c r="AC6" s="3361" t="s">
        <v>490</v>
      </c>
    </row>
    <row r="7" spans="1:30" ht="32.25" customHeight="1">
      <c r="A7" s="514"/>
      <c r="B7" s="515"/>
      <c r="C7" s="3382" t="s">
        <v>3032</v>
      </c>
      <c r="D7" s="3381"/>
      <c r="E7" s="3380" t="s">
        <v>3036</v>
      </c>
      <c r="F7" s="3381"/>
      <c r="G7" s="3380" t="s">
        <v>3037</v>
      </c>
      <c r="H7" s="3381"/>
      <c r="I7" s="3380" t="s">
        <v>3038</v>
      </c>
      <c r="J7" s="3381"/>
      <c r="K7" s="513"/>
      <c r="L7" s="2131"/>
      <c r="M7" s="2130"/>
      <c r="N7" s="2130"/>
      <c r="O7" s="2132"/>
      <c r="P7" s="3368"/>
      <c r="Q7" s="3369"/>
      <c r="R7" s="3374"/>
      <c r="S7" s="3375"/>
      <c r="T7" s="3374"/>
      <c r="U7" s="3375"/>
      <c r="V7" s="3359"/>
      <c r="W7" s="3359"/>
      <c r="X7" s="1565"/>
      <c r="Y7" s="3374"/>
      <c r="Z7" s="3375"/>
      <c r="AA7" s="3362"/>
      <c r="AB7" s="3362"/>
      <c r="AC7" s="3362"/>
    </row>
    <row r="8" spans="1:30" ht="21" thickBot="1">
      <c r="A8" s="514"/>
      <c r="B8" s="515"/>
      <c r="C8" s="3383" t="s">
        <v>3026</v>
      </c>
      <c r="D8" s="3384"/>
      <c r="E8" s="3383" t="s">
        <v>3026</v>
      </c>
      <c r="F8" s="3384"/>
      <c r="G8" s="3378" t="s">
        <v>3026</v>
      </c>
      <c r="H8" s="3379"/>
      <c r="I8" s="3378" t="s">
        <v>3026</v>
      </c>
      <c r="J8" s="3379"/>
      <c r="K8" s="513" t="s">
        <v>493</v>
      </c>
      <c r="L8" s="2131"/>
      <c r="M8" s="2130"/>
      <c r="N8" s="2130"/>
      <c r="O8" s="2132"/>
      <c r="P8" s="3370"/>
      <c r="Q8" s="3371"/>
      <c r="R8" s="3374"/>
      <c r="S8" s="3375"/>
      <c r="T8" s="3376"/>
      <c r="U8" s="3377"/>
      <c r="V8" s="3359"/>
      <c r="W8" s="3359"/>
      <c r="X8" s="1565"/>
      <c r="Y8" s="3376"/>
      <c r="Z8" s="3377"/>
      <c r="AA8" s="3363"/>
      <c r="AB8" s="3363"/>
      <c r="AC8" s="3363"/>
    </row>
    <row r="9" spans="1:30" s="1217" customFormat="1" ht="21" thickBot="1">
      <c r="A9" s="2934"/>
      <c r="B9" s="2941" t="s">
        <v>494</v>
      </c>
      <c r="C9" s="2933">
        <f>'数据-取费表'!B2</f>
        <v>43507</v>
      </c>
      <c r="D9" s="519">
        <v>100</v>
      </c>
      <c r="E9" s="520" t="s">
        <v>3039</v>
      </c>
      <c r="F9" s="521">
        <f>SUMIF(72:72,YEAR(E9)&amp;"-"&amp;INT((MONTH(E9)+2)/3),73:73)</f>
        <v>99</v>
      </c>
      <c r="G9" s="522" t="s">
        <v>3042</v>
      </c>
      <c r="H9" s="519">
        <f>SUMIF(72:72,YEAR(G9)&amp;"-"&amp;INT((MONTH(G9)+2)/3),73:73)</f>
        <v>99</v>
      </c>
      <c r="I9" s="522" t="s">
        <v>3042</v>
      </c>
      <c r="J9" s="519">
        <f>SUMIF(72:72,YEAR(I9)&amp;"-"&amp;INT((MONTH(I9)+2)/3),73:73)</f>
        <v>99</v>
      </c>
      <c r="K9" s="523"/>
      <c r="L9" s="2133"/>
      <c r="M9" s="2130"/>
      <c r="N9" s="2130"/>
      <c r="O9" s="2134"/>
      <c r="P9" s="3390" t="s">
        <v>495</v>
      </c>
      <c r="Q9" s="3392"/>
      <c r="R9" s="1566" t="s">
        <v>8</v>
      </c>
      <c r="S9" s="1567">
        <f t="shared" ref="S9:S17" si="0">F9</f>
        <v>99</v>
      </c>
      <c r="T9" s="1566" t="s">
        <v>8</v>
      </c>
      <c r="U9" s="1567">
        <f t="shared" ref="U9:U17" si="1">H9</f>
        <v>99</v>
      </c>
      <c r="V9" s="1566" t="s">
        <v>8</v>
      </c>
      <c r="W9" s="1567">
        <f t="shared" ref="W9:W17" si="2">J9</f>
        <v>99</v>
      </c>
      <c r="X9" s="1568"/>
      <c r="Y9" s="3390" t="s">
        <v>495</v>
      </c>
      <c r="Z9" s="3391"/>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3000</v>
      </c>
      <c r="F10" s="521">
        <f>SUMIF(75:75,E10,76:76)-SUMIF(75:75,C10,76:76)+100</f>
        <v>100</v>
      </c>
      <c r="G10" s="855" t="s">
        <v>3000</v>
      </c>
      <c r="H10" s="519">
        <f>SUMIF(75:75,G10,76:76)-SUMIF(75:75,C10,76:76)+100</f>
        <v>100</v>
      </c>
      <c r="I10" s="855" t="s">
        <v>3000</v>
      </c>
      <c r="J10" s="519">
        <f>SUMIF(75:75,I10,76:76)-SUMIF(75:75,C10,76:76)+100</f>
        <v>100</v>
      </c>
      <c r="K10" s="523"/>
      <c r="L10" s="2133"/>
      <c r="M10" s="2130"/>
      <c r="N10" s="2130"/>
      <c r="O10" s="2134"/>
      <c r="P10" s="3390" t="s">
        <v>498</v>
      </c>
      <c r="Q10" s="3391"/>
      <c r="R10" s="1566" t="s">
        <v>8</v>
      </c>
      <c r="S10" s="1567">
        <f t="shared" si="0"/>
        <v>100</v>
      </c>
      <c r="T10" s="1566" t="s">
        <v>8</v>
      </c>
      <c r="U10" s="1567">
        <f t="shared" si="1"/>
        <v>100</v>
      </c>
      <c r="V10" s="1566" t="s">
        <v>8</v>
      </c>
      <c r="W10" s="1567">
        <f t="shared" si="2"/>
        <v>100</v>
      </c>
      <c r="X10" s="1568"/>
      <c r="Y10" s="3390" t="s">
        <v>498</v>
      </c>
      <c r="Z10" s="3391"/>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58" t="s">
        <v>500</v>
      </c>
      <c r="Q11" s="1148" t="str">
        <f t="shared" ref="Q11:Q17" si="6">B11</f>
        <v>用途</v>
      </c>
      <c r="R11" s="1566" t="s">
        <v>8</v>
      </c>
      <c r="S11" s="1567">
        <f t="shared" si="0"/>
        <v>100</v>
      </c>
      <c r="T11" s="1566" t="s">
        <v>8</v>
      </c>
      <c r="U11" s="1567">
        <f t="shared" si="1"/>
        <v>100</v>
      </c>
      <c r="V11" s="1566" t="s">
        <v>8</v>
      </c>
      <c r="W11" s="1567">
        <f t="shared" si="2"/>
        <v>100</v>
      </c>
      <c r="X11" s="1568"/>
      <c r="Y11" s="3304"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3040</v>
      </c>
      <c r="F12" s="254">
        <f>ROUND(100/'数据-取费表'!G16,0)</f>
        <v>100</v>
      </c>
      <c r="G12" s="529" t="s">
        <v>3040</v>
      </c>
      <c r="H12" s="254">
        <f>ROUND(100/'数据-取费表'!G16,0)</f>
        <v>100</v>
      </c>
      <c r="I12" s="529" t="s">
        <v>3040</v>
      </c>
      <c r="J12" s="254">
        <f>ROUND(100/'数据-取费表'!G16,0)</f>
        <v>100</v>
      </c>
      <c r="K12" s="530"/>
      <c r="L12" s="2136"/>
      <c r="M12" s="2130"/>
      <c r="N12" s="2130"/>
      <c r="O12" s="2137"/>
      <c r="P12" s="3358"/>
      <c r="Q12" s="1148" t="str">
        <f t="shared" si="6"/>
        <v>土地使用年限（年）</v>
      </c>
      <c r="R12" s="1566" t="s">
        <v>8</v>
      </c>
      <c r="S12" s="1567">
        <f t="shared" si="0"/>
        <v>100</v>
      </c>
      <c r="T12" s="1566" t="s">
        <v>8</v>
      </c>
      <c r="U12" s="1567">
        <f t="shared" si="1"/>
        <v>100</v>
      </c>
      <c r="V12" s="1566" t="s">
        <v>8</v>
      </c>
      <c r="W12" s="1567">
        <f t="shared" si="2"/>
        <v>100</v>
      </c>
      <c r="X12" s="1568"/>
      <c r="Y12" s="3304"/>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4.2</v>
      </c>
      <c r="F13" s="254">
        <f>LOOKUP(E13,82:82,83:83)-LOOKUP(C13,82:82,83:83)+100</f>
        <v>100</v>
      </c>
      <c r="G13" s="533">
        <v>4.2</v>
      </c>
      <c r="H13" s="254">
        <f>LOOKUP(G13,82:82,83:83)-LOOKUP(C13,82:82,83:83)+100</f>
        <v>100</v>
      </c>
      <c r="I13" s="532">
        <v>4.2</v>
      </c>
      <c r="J13" s="254">
        <f>LOOKUP(I13,82:82,83:83)-LOOKUP(C13,82:82,83:83)+100</f>
        <v>100</v>
      </c>
      <c r="K13" s="534">
        <v>1</v>
      </c>
      <c r="L13" s="2138"/>
      <c r="M13" s="2130"/>
      <c r="N13" s="2130"/>
      <c r="O13" s="2139"/>
      <c r="P13" s="3358"/>
      <c r="Q13" s="1148" t="str">
        <f t="shared" si="6"/>
        <v>容积率</v>
      </c>
      <c r="R13" s="1566" t="s">
        <v>8</v>
      </c>
      <c r="S13" s="1567">
        <f t="shared" si="0"/>
        <v>100</v>
      </c>
      <c r="T13" s="1566" t="s">
        <v>8</v>
      </c>
      <c r="U13" s="1567">
        <f t="shared" si="1"/>
        <v>100</v>
      </c>
      <c r="V13" s="1566" t="s">
        <v>8</v>
      </c>
      <c r="W13" s="1567">
        <f t="shared" si="2"/>
        <v>100</v>
      </c>
      <c r="X13" s="1568"/>
      <c r="Y13" s="3304"/>
      <c r="Z13" s="1147" t="str">
        <f t="shared" si="7"/>
        <v>容积率</v>
      </c>
      <c r="AA13" s="1569">
        <f t="shared" si="3"/>
        <v>1</v>
      </c>
      <c r="AB13" s="1569">
        <f t="shared" si="4"/>
        <v>1</v>
      </c>
      <c r="AC13" s="1569">
        <f t="shared" si="5"/>
        <v>1</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58"/>
      <c r="Q14" s="1148" t="str">
        <f t="shared" si="6"/>
        <v>配建</v>
      </c>
      <c r="R14" s="1566" t="s">
        <v>8</v>
      </c>
      <c r="S14" s="1567">
        <f t="shared" si="0"/>
        <v>100</v>
      </c>
      <c r="T14" s="1566" t="s">
        <v>8</v>
      </c>
      <c r="U14" s="1567">
        <f t="shared" si="1"/>
        <v>100</v>
      </c>
      <c r="V14" s="1566" t="s">
        <v>8</v>
      </c>
      <c r="W14" s="1567">
        <f t="shared" si="2"/>
        <v>100</v>
      </c>
      <c r="X14" s="1568"/>
      <c r="Y14" s="3304"/>
      <c r="Z14" s="1147" t="str">
        <f t="shared" si="7"/>
        <v>配建</v>
      </c>
      <c r="AA14" s="1569">
        <f>D14/F14</f>
        <v>1</v>
      </c>
      <c r="AB14" s="1569">
        <f>D14/H14</f>
        <v>1</v>
      </c>
      <c r="AC14" s="1569">
        <f>D14/J14</f>
        <v>1</v>
      </c>
    </row>
    <row r="15" spans="1:30" ht="20.25">
      <c r="A15" s="2939"/>
      <c r="B15" s="3189" t="s">
        <v>3043</v>
      </c>
      <c r="C15" s="909" t="str">
        <f>C86</f>
        <v>低于10%</v>
      </c>
      <c r="D15" s="539">
        <v>100</v>
      </c>
      <c r="E15" s="540" t="str">
        <f>C86</f>
        <v>低于10%</v>
      </c>
      <c r="F15" s="254">
        <f>SUMIF(86:86,E15,87:87)-SUMIF(86:86,C15,87:87)+100</f>
        <v>100</v>
      </c>
      <c r="G15" s="541" t="str">
        <f>E86</f>
        <v>20%-30%</v>
      </c>
      <c r="H15" s="539">
        <f>SUMIF(86:86,G15,87:87)-SUMIF(86:86,C15,87:87)+100</f>
        <v>98</v>
      </c>
      <c r="I15" s="541" t="str">
        <f>D86</f>
        <v>10%-20%</v>
      </c>
      <c r="J15" s="539">
        <f>SUMIF(86:86,I15,87:87)-SUMIF(86:86,C15,87:87)+100</f>
        <v>99</v>
      </c>
      <c r="K15" s="530"/>
      <c r="L15" s="2140"/>
      <c r="M15" s="2130"/>
      <c r="N15" s="2130"/>
      <c r="O15" s="2139"/>
      <c r="P15" s="3358"/>
      <c r="Q15" s="1148" t="str">
        <f t="shared" si="6"/>
        <v>商业比例</v>
      </c>
      <c r="R15" s="1566" t="s">
        <v>8</v>
      </c>
      <c r="S15" s="1567">
        <f t="shared" si="0"/>
        <v>100</v>
      </c>
      <c r="T15" s="1566" t="s">
        <v>8</v>
      </c>
      <c r="U15" s="1567">
        <f t="shared" si="1"/>
        <v>98</v>
      </c>
      <c r="V15" s="1566" t="s">
        <v>8</v>
      </c>
      <c r="W15" s="1567">
        <f t="shared" si="2"/>
        <v>99</v>
      </c>
      <c r="X15" s="1568"/>
      <c r="Y15" s="3304"/>
      <c r="Z15" s="1147" t="str">
        <f t="shared" si="7"/>
        <v>商业比例</v>
      </c>
      <c r="AA15" s="1569">
        <f>D15/F15</f>
        <v>1</v>
      </c>
      <c r="AB15" s="1569">
        <f>D15/H15</f>
        <v>1.0204081632653061</v>
      </c>
      <c r="AC15" s="1569">
        <f>D15/J15</f>
        <v>1.0101010101010102</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58"/>
      <c r="Q16" s="1148">
        <f t="shared" si="6"/>
        <v>0</v>
      </c>
      <c r="R16" s="1566" t="s">
        <v>8</v>
      </c>
      <c r="S16" s="1567">
        <f t="shared" si="0"/>
        <v>100</v>
      </c>
      <c r="T16" s="1566" t="s">
        <v>8</v>
      </c>
      <c r="U16" s="1567">
        <f t="shared" si="1"/>
        <v>100</v>
      </c>
      <c r="V16" s="1566" t="s">
        <v>8</v>
      </c>
      <c r="W16" s="1567">
        <f t="shared" si="2"/>
        <v>100</v>
      </c>
      <c r="X16" s="1568"/>
      <c r="Y16" s="3304"/>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93" t="s">
        <v>505</v>
      </c>
      <c r="Q17" s="1570" t="str">
        <f t="shared" si="6"/>
        <v>居住社区成熟度</v>
      </c>
      <c r="R17" s="1571" t="s">
        <v>8</v>
      </c>
      <c r="S17" s="1572">
        <f t="shared" si="0"/>
        <v>100</v>
      </c>
      <c r="T17" s="1571" t="s">
        <v>8</v>
      </c>
      <c r="U17" s="1572">
        <f t="shared" si="1"/>
        <v>100</v>
      </c>
      <c r="V17" s="1571" t="s">
        <v>8</v>
      </c>
      <c r="W17" s="1572">
        <f t="shared" si="2"/>
        <v>100</v>
      </c>
      <c r="X17" s="1565"/>
      <c r="Y17" s="3393"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94"/>
      <c r="Q18" s="1570"/>
      <c r="R18" s="1571"/>
      <c r="S18" s="1572"/>
      <c r="T18" s="1571"/>
      <c r="U18" s="1572"/>
      <c r="V18" s="1571"/>
      <c r="W18" s="1572"/>
      <c r="X18" s="1565"/>
      <c r="Y18" s="3394"/>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94"/>
      <c r="Q19" s="1570" t="str">
        <f>B19</f>
        <v>商业繁华度</v>
      </c>
      <c r="R19" s="1571" t="s">
        <v>8</v>
      </c>
      <c r="S19" s="1572">
        <f>F19</f>
        <v>100</v>
      </c>
      <c r="T19" s="1571" t="s">
        <v>8</v>
      </c>
      <c r="U19" s="1572">
        <f>H19</f>
        <v>100</v>
      </c>
      <c r="V19" s="1571" t="s">
        <v>8</v>
      </c>
      <c r="W19" s="1572">
        <f>J19</f>
        <v>100</v>
      </c>
      <c r="X19" s="1565"/>
      <c r="Y19" s="3394"/>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94"/>
      <c r="Q20" s="1570"/>
      <c r="R20" s="1571"/>
      <c r="S20" s="1572"/>
      <c r="T20" s="1571"/>
      <c r="U20" s="1572"/>
      <c r="V20" s="1571"/>
      <c r="W20" s="1572"/>
      <c r="X20" s="1565"/>
      <c r="Y20" s="3394"/>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4"/>
      <c r="Q21" s="1570" t="str">
        <f>B21</f>
        <v>办公集聚程度</v>
      </c>
      <c r="R21" s="1571" t="s">
        <v>8</v>
      </c>
      <c r="S21" s="1572">
        <f>F21</f>
        <v>100</v>
      </c>
      <c r="T21" s="1571" t="s">
        <v>8</v>
      </c>
      <c r="U21" s="1572">
        <f>H21</f>
        <v>100</v>
      </c>
      <c r="V21" s="1571" t="s">
        <v>8</v>
      </c>
      <c r="W21" s="1572">
        <f>J21</f>
        <v>100</v>
      </c>
      <c r="X21" s="1565"/>
      <c r="Y21" s="3394"/>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94"/>
      <c r="Q22" s="1570"/>
      <c r="R22" s="1571"/>
      <c r="S22" s="1572"/>
      <c r="T22" s="1571"/>
      <c r="U22" s="1572"/>
      <c r="V22" s="1571"/>
      <c r="W22" s="1572"/>
      <c r="X22" s="1565"/>
      <c r="Y22" s="3394"/>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94"/>
      <c r="Q23" s="1570" t="str">
        <f>B23</f>
        <v>交通便捷度</v>
      </c>
      <c r="R23" s="1571" t="s">
        <v>8</v>
      </c>
      <c r="S23" s="1572">
        <f>F23</f>
        <v>100</v>
      </c>
      <c r="T23" s="1571" t="s">
        <v>8</v>
      </c>
      <c r="U23" s="1572">
        <f>H23</f>
        <v>100</v>
      </c>
      <c r="V23" s="1571" t="s">
        <v>8</v>
      </c>
      <c r="W23" s="1572">
        <f>J23</f>
        <v>100</v>
      </c>
      <c r="X23" s="1565"/>
      <c r="Y23" s="3394"/>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94"/>
      <c r="Q24" s="1570"/>
      <c r="R24" s="1571"/>
      <c r="S24" s="1572"/>
      <c r="T24" s="1571"/>
      <c r="U24" s="1572"/>
      <c r="V24" s="1571"/>
      <c r="W24" s="1572"/>
      <c r="X24" s="1565"/>
      <c r="Y24" s="3394"/>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94"/>
      <c r="Q25" s="1570" t="str">
        <f t="shared" ref="Q25:Q39" si="8">B25</f>
        <v>区域土地利用方向</v>
      </c>
      <c r="R25" s="1571" t="s">
        <v>8</v>
      </c>
      <c r="S25" s="1572">
        <f>F25</f>
        <v>100</v>
      </c>
      <c r="T25" s="1571" t="s">
        <v>8</v>
      </c>
      <c r="U25" s="1572">
        <f>H25</f>
        <v>100</v>
      </c>
      <c r="V25" s="1571" t="s">
        <v>8</v>
      </c>
      <c r="W25" s="1572">
        <f>J25</f>
        <v>100</v>
      </c>
      <c r="X25" s="1565"/>
      <c r="Y25" s="3394"/>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94"/>
      <c r="Q26" s="1570"/>
      <c r="R26" s="1571"/>
      <c r="S26" s="1572"/>
      <c r="T26" s="1571"/>
      <c r="U26" s="1572"/>
      <c r="V26" s="1571"/>
      <c r="W26" s="1572"/>
      <c r="X26" s="1565"/>
      <c r="Y26" s="3394"/>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94"/>
      <c r="Q27" s="1570" t="str">
        <f t="shared" si="8"/>
        <v>自然及人文环境状况</v>
      </c>
      <c r="R27" s="1571" t="s">
        <v>8</v>
      </c>
      <c r="S27" s="1572">
        <f>F27</f>
        <v>100</v>
      </c>
      <c r="T27" s="1571" t="s">
        <v>8</v>
      </c>
      <c r="U27" s="1572">
        <f>H27</f>
        <v>100</v>
      </c>
      <c r="V27" s="1571" t="s">
        <v>8</v>
      </c>
      <c r="W27" s="1572">
        <f>J27</f>
        <v>100</v>
      </c>
      <c r="X27" s="1565"/>
      <c r="Y27" s="3394"/>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94"/>
      <c r="Q28" s="1570"/>
      <c r="R28" s="1571"/>
      <c r="S28" s="1572"/>
      <c r="T28" s="1571"/>
      <c r="U28" s="1572"/>
      <c r="V28" s="1571"/>
      <c r="W28" s="1572"/>
      <c r="X28" s="1565"/>
      <c r="Y28" s="3394"/>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94"/>
      <c r="Q29" s="1148" t="str">
        <f t="shared" si="8"/>
        <v>公共配套设施</v>
      </c>
      <c r="R29" s="1566" t="s">
        <v>8</v>
      </c>
      <c r="S29" s="1567">
        <f>F29</f>
        <v>100</v>
      </c>
      <c r="T29" s="1566" t="s">
        <v>8</v>
      </c>
      <c r="U29" s="1567">
        <f>H29</f>
        <v>100</v>
      </c>
      <c r="V29" s="1566" t="s">
        <v>8</v>
      </c>
      <c r="W29" s="1567">
        <f>J29</f>
        <v>100</v>
      </c>
      <c r="X29" s="1568"/>
      <c r="Y29" s="3394"/>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94"/>
      <c r="Q30" s="1148"/>
      <c r="R30" s="1566"/>
      <c r="S30" s="1567"/>
      <c r="T30" s="1566"/>
      <c r="U30" s="1567"/>
      <c r="V30" s="1566"/>
      <c r="W30" s="1567"/>
      <c r="X30" s="1568"/>
      <c r="Y30" s="3394"/>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94"/>
      <c r="Q31" s="2600" t="str">
        <f t="shared" ref="Q31" si="9">B31</f>
        <v>基础设施水平</v>
      </c>
      <c r="R31" s="1566" t="s">
        <v>8</v>
      </c>
      <c r="S31" s="1567">
        <f>F31</f>
        <v>100</v>
      </c>
      <c r="T31" s="1566" t="s">
        <v>8</v>
      </c>
      <c r="U31" s="1567">
        <f>H31</f>
        <v>100</v>
      </c>
      <c r="V31" s="1566" t="s">
        <v>8</v>
      </c>
      <c r="W31" s="1567">
        <f>J31</f>
        <v>100</v>
      </c>
      <c r="X31" s="1568"/>
      <c r="Y31" s="3394"/>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94"/>
      <c r="Q32" s="2600"/>
      <c r="R32" s="1566"/>
      <c r="S32" s="1567"/>
      <c r="T32" s="1566"/>
      <c r="U32" s="1567"/>
      <c r="V32" s="1566"/>
      <c r="W32" s="1567"/>
      <c r="X32" s="1568"/>
      <c r="Y32" s="3394"/>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94"/>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4"/>
      <c r="Z33" s="1573" t="str">
        <f t="shared" ref="Z33:Z47" si="13">Q33</f>
        <v>临街状况</v>
      </c>
      <c r="AA33" s="1574">
        <f t="shared" si="3"/>
        <v>1</v>
      </c>
      <c r="AB33" s="1574">
        <f t="shared" si="4"/>
        <v>1</v>
      </c>
      <c r="AC33" s="1574">
        <f t="shared" si="5"/>
        <v>1</v>
      </c>
    </row>
    <row r="34" spans="1:29" ht="27">
      <c r="A34" s="531"/>
      <c r="B34" s="577" t="s">
        <v>513</v>
      </c>
      <c r="C34" s="3184" t="s">
        <v>3034</v>
      </c>
      <c r="D34" s="562">
        <v>100</v>
      </c>
      <c r="E34" s="563" t="s">
        <v>3041</v>
      </c>
      <c r="F34" s="558">
        <f>SUMIF(108:108,E35,109:109)-SUMIF(108:108,C35,109:109)+100</f>
        <v>101</v>
      </c>
      <c r="G34" s="3184" t="s">
        <v>3041</v>
      </c>
      <c r="H34" s="558">
        <f>SUMIF(108:108,G35,109:109)-SUMIF(108:108,C35,109:109)+100</f>
        <v>101</v>
      </c>
      <c r="I34" s="563" t="s">
        <v>3041</v>
      </c>
      <c r="J34" s="558">
        <f>SUMIF(108:108,I35,109:109)-SUMIF(108:108,C35,109:109)+100</f>
        <v>101</v>
      </c>
      <c r="K34" s="534">
        <v>1</v>
      </c>
      <c r="L34" s="2140"/>
      <c r="M34" s="2130"/>
      <c r="N34" s="2130"/>
      <c r="O34" s="2139"/>
      <c r="P34" s="3394"/>
      <c r="Q34" s="1570" t="str">
        <f t="shared" si="8"/>
        <v>毗邻道路的类型与等级</v>
      </c>
      <c r="R34" s="1571" t="s">
        <v>8</v>
      </c>
      <c r="S34" s="1572">
        <f t="shared" si="10"/>
        <v>101</v>
      </c>
      <c r="T34" s="1571" t="s">
        <v>8</v>
      </c>
      <c r="U34" s="1572">
        <f t="shared" si="11"/>
        <v>101</v>
      </c>
      <c r="V34" s="1571" t="s">
        <v>8</v>
      </c>
      <c r="W34" s="1572">
        <f t="shared" si="12"/>
        <v>101</v>
      </c>
      <c r="X34" s="1565"/>
      <c r="Y34" s="3394"/>
      <c r="Z34" s="1573" t="str">
        <f t="shared" si="13"/>
        <v>毗邻道路的类型与等级</v>
      </c>
      <c r="AA34" s="1574">
        <f t="shared" si="3"/>
        <v>0.99009900990099009</v>
      </c>
      <c r="AB34" s="1574">
        <f t="shared" si="4"/>
        <v>0.99009900990099009</v>
      </c>
      <c r="AC34" s="1574">
        <f t="shared" si="5"/>
        <v>0.99009900990099009</v>
      </c>
    </row>
    <row r="35" spans="1:29" ht="20.25">
      <c r="A35" s="531"/>
      <c r="B35" s="565"/>
      <c r="C35" s="553" t="s">
        <v>3033</v>
      </c>
      <c r="D35" s="556"/>
      <c r="E35" s="575" t="s">
        <v>2991</v>
      </c>
      <c r="F35" s="554"/>
      <c r="G35" s="553" t="s">
        <v>2991</v>
      </c>
      <c r="H35" s="554"/>
      <c r="I35" s="575" t="s">
        <v>2991</v>
      </c>
      <c r="J35" s="554"/>
      <c r="K35" s="580"/>
      <c r="L35" s="2140"/>
      <c r="M35" s="2130"/>
      <c r="N35" s="2130"/>
      <c r="O35" s="2139"/>
      <c r="P35" s="3394"/>
      <c r="Q35" s="1570"/>
      <c r="R35" s="1571"/>
      <c r="S35" s="1572"/>
      <c r="T35" s="1571"/>
      <c r="U35" s="1572"/>
      <c r="V35" s="1571"/>
      <c r="W35" s="1572"/>
      <c r="X35" s="1565"/>
      <c r="Y35" s="3394"/>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4"/>
      <c r="Q36" s="1570" t="str">
        <f t="shared" si="8"/>
        <v>土地级别</v>
      </c>
      <c r="R36" s="1571" t="s">
        <v>8</v>
      </c>
      <c r="S36" s="1572">
        <f t="shared" si="10"/>
        <v>100</v>
      </c>
      <c r="T36" s="1571" t="s">
        <v>8</v>
      </c>
      <c r="U36" s="1572">
        <f t="shared" si="11"/>
        <v>100</v>
      </c>
      <c r="V36" s="1571" t="s">
        <v>8</v>
      </c>
      <c r="W36" s="1572">
        <f t="shared" si="12"/>
        <v>100</v>
      </c>
      <c r="X36" s="1565"/>
      <c r="Y36" s="3394"/>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4"/>
      <c r="Q37" s="1570">
        <f t="shared" si="8"/>
        <v>0</v>
      </c>
      <c r="R37" s="1571" t="s">
        <v>8</v>
      </c>
      <c r="S37" s="1572">
        <f t="shared" si="10"/>
        <v>100</v>
      </c>
      <c r="T37" s="1571" t="s">
        <v>8</v>
      </c>
      <c r="U37" s="1572">
        <f t="shared" si="11"/>
        <v>100</v>
      </c>
      <c r="V37" s="1571" t="s">
        <v>8</v>
      </c>
      <c r="W37" s="1572">
        <f t="shared" si="12"/>
        <v>100</v>
      </c>
      <c r="X37" s="1565"/>
      <c r="Y37" s="3394"/>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5" t="s">
        <v>515</v>
      </c>
      <c r="Q38" s="1570">
        <f t="shared" si="8"/>
        <v>0</v>
      </c>
      <c r="R38" s="1571" t="s">
        <v>8</v>
      </c>
      <c r="S38" s="1572">
        <f t="shared" si="10"/>
        <v>100</v>
      </c>
      <c r="T38" s="1571" t="s">
        <v>8</v>
      </c>
      <c r="U38" s="1572">
        <f t="shared" si="11"/>
        <v>100</v>
      </c>
      <c r="V38" s="1571" t="s">
        <v>8</v>
      </c>
      <c r="W38" s="1572">
        <f t="shared" si="12"/>
        <v>100</v>
      </c>
      <c r="X38" s="1565"/>
      <c r="Y38" s="3396"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96"/>
      <c r="Q39" s="1570">
        <f t="shared" si="8"/>
        <v>0</v>
      </c>
      <c r="R39" s="1575" t="s">
        <v>8</v>
      </c>
      <c r="S39" s="1576">
        <f t="shared" si="10"/>
        <v>100</v>
      </c>
      <c r="T39" s="1575" t="s">
        <v>8</v>
      </c>
      <c r="U39" s="1576">
        <f t="shared" si="11"/>
        <v>100</v>
      </c>
      <c r="V39" s="1575" t="s">
        <v>8</v>
      </c>
      <c r="W39" s="1576">
        <f t="shared" si="12"/>
        <v>100</v>
      </c>
      <c r="X39" s="1577"/>
      <c r="Y39" s="3396"/>
      <c r="Z39" s="1578">
        <f t="shared" si="13"/>
        <v>0</v>
      </c>
      <c r="AA39" s="1574">
        <f t="shared" si="3"/>
        <v>1</v>
      </c>
      <c r="AB39" s="1574">
        <f t="shared" si="4"/>
        <v>1</v>
      </c>
      <c r="AC39" s="1574">
        <f t="shared" si="5"/>
        <v>1</v>
      </c>
    </row>
    <row r="40" spans="1:29" ht="20.25">
      <c r="A40" s="2929" t="s">
        <v>2716</v>
      </c>
      <c r="B40" s="594" t="s">
        <v>517</v>
      </c>
      <c r="C40" s="595">
        <f>'数据-汇总表'!D3</f>
        <v>14954.6</v>
      </c>
      <c r="D40" s="596">
        <v>100</v>
      </c>
      <c r="E40" s="595">
        <v>21203.119999999999</v>
      </c>
      <c r="F40" s="596">
        <f>LOOKUP(E40,119:119,120:120)-LOOKUP(C40,119:119,120:120)+100</f>
        <v>101</v>
      </c>
      <c r="G40" s="595">
        <v>29153.34</v>
      </c>
      <c r="H40" s="596">
        <f>LOOKUP(G40,119:119,120:120)-LOOKUP(C40,119:119,120:120)+100</f>
        <v>101</v>
      </c>
      <c r="I40" s="597">
        <v>45138.81</v>
      </c>
      <c r="J40" s="596">
        <f>LOOKUP(I40,119:119,120:120)-LOOKUP(C40,119:119,120:120)+100</f>
        <v>102</v>
      </c>
      <c r="K40" s="580"/>
      <c r="L40" s="2140"/>
      <c r="M40" s="2130"/>
      <c r="N40" s="2130"/>
      <c r="O40" s="2139"/>
      <c r="P40" s="3396"/>
      <c r="Q40" s="1570" t="str">
        <f>B40</f>
        <v>宗地面积</v>
      </c>
      <c r="R40" s="1571" t="s">
        <v>8</v>
      </c>
      <c r="S40" s="1572">
        <f t="shared" si="10"/>
        <v>101</v>
      </c>
      <c r="T40" s="1571" t="s">
        <v>8</v>
      </c>
      <c r="U40" s="1572">
        <f t="shared" si="11"/>
        <v>101</v>
      </c>
      <c r="V40" s="1571" t="s">
        <v>8</v>
      </c>
      <c r="W40" s="1572">
        <f t="shared" si="12"/>
        <v>102</v>
      </c>
      <c r="X40" s="1565"/>
      <c r="Y40" s="3396"/>
      <c r="Z40" s="1573" t="str">
        <f t="shared" si="13"/>
        <v>宗地面积</v>
      </c>
      <c r="AA40" s="1574">
        <f t="shared" si="3"/>
        <v>0.99009900990099009</v>
      </c>
      <c r="AB40" s="1574">
        <f t="shared" si="4"/>
        <v>0.99009900990099009</v>
      </c>
      <c r="AC40" s="1574">
        <f t="shared" si="5"/>
        <v>0.98039215686274506</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96"/>
      <c r="Q41" s="1570" t="str">
        <f t="shared" ref="Q41:Q47" si="14">B41</f>
        <v>宗地形状</v>
      </c>
      <c r="R41" s="1571" t="s">
        <v>8</v>
      </c>
      <c r="S41" s="1572">
        <f t="shared" si="10"/>
        <v>100</v>
      </c>
      <c r="T41" s="1571" t="s">
        <v>8</v>
      </c>
      <c r="U41" s="1572">
        <f t="shared" si="11"/>
        <v>100</v>
      </c>
      <c r="V41" s="1571" t="s">
        <v>8</v>
      </c>
      <c r="W41" s="1572">
        <f t="shared" si="12"/>
        <v>100</v>
      </c>
      <c r="X41" s="1565"/>
      <c r="Y41" s="3396"/>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96"/>
      <c r="Q42" s="1570" t="str">
        <f t="shared" si="14"/>
        <v>临街宽度及深度</v>
      </c>
      <c r="R42" s="1571" t="s">
        <v>8</v>
      </c>
      <c r="S42" s="1572">
        <f t="shared" si="10"/>
        <v>100</v>
      </c>
      <c r="T42" s="1571" t="s">
        <v>8</v>
      </c>
      <c r="U42" s="1572">
        <f t="shared" si="11"/>
        <v>100</v>
      </c>
      <c r="V42" s="1571" t="s">
        <v>8</v>
      </c>
      <c r="W42" s="1572">
        <f t="shared" si="12"/>
        <v>100</v>
      </c>
      <c r="X42" s="1565"/>
      <c r="Y42" s="3396"/>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96"/>
      <c r="Q43" s="1570" t="str">
        <f t="shared" si="14"/>
        <v>宗地开发程度</v>
      </c>
      <c r="R43" s="1566" t="s">
        <v>8</v>
      </c>
      <c r="S43" s="1567">
        <f t="shared" si="10"/>
        <v>100</v>
      </c>
      <c r="T43" s="1566" t="s">
        <v>8</v>
      </c>
      <c r="U43" s="1567">
        <f t="shared" si="11"/>
        <v>100</v>
      </c>
      <c r="V43" s="1566" t="s">
        <v>8</v>
      </c>
      <c r="W43" s="1567">
        <f t="shared" si="12"/>
        <v>100</v>
      </c>
      <c r="X43" s="1568"/>
      <c r="Y43" s="3396"/>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96" t="s">
        <v>515</v>
      </c>
      <c r="Q44" s="1570" t="str">
        <f t="shared" si="14"/>
        <v>工程地质条件</v>
      </c>
      <c r="R44" s="1571" t="s">
        <v>8</v>
      </c>
      <c r="S44" s="1572">
        <f t="shared" si="10"/>
        <v>100</v>
      </c>
      <c r="T44" s="1571" t="s">
        <v>8</v>
      </c>
      <c r="U44" s="1572">
        <f t="shared" si="11"/>
        <v>100</v>
      </c>
      <c r="V44" s="1571" t="s">
        <v>8</v>
      </c>
      <c r="W44" s="1572">
        <f t="shared" si="12"/>
        <v>100</v>
      </c>
      <c r="X44" s="1565"/>
      <c r="Y44" s="3396"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96"/>
      <c r="Q45" s="1570">
        <f t="shared" si="14"/>
        <v>0</v>
      </c>
      <c r="R45" s="1571" t="s">
        <v>8</v>
      </c>
      <c r="S45" s="1572">
        <f t="shared" si="10"/>
        <v>100</v>
      </c>
      <c r="T45" s="1571" t="s">
        <v>8</v>
      </c>
      <c r="U45" s="1572">
        <f t="shared" si="11"/>
        <v>100</v>
      </c>
      <c r="V45" s="1571" t="s">
        <v>8</v>
      </c>
      <c r="W45" s="1572">
        <f t="shared" si="12"/>
        <v>100</v>
      </c>
      <c r="X45" s="1565"/>
      <c r="Y45" s="3396"/>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96"/>
      <c r="Q46" s="1570">
        <f t="shared" si="14"/>
        <v>0</v>
      </c>
      <c r="R46" s="1571" t="s">
        <v>8</v>
      </c>
      <c r="S46" s="1572">
        <f t="shared" si="10"/>
        <v>100</v>
      </c>
      <c r="T46" s="1571" t="s">
        <v>8</v>
      </c>
      <c r="U46" s="1572">
        <f t="shared" si="11"/>
        <v>100</v>
      </c>
      <c r="V46" s="1571" t="s">
        <v>8</v>
      </c>
      <c r="W46" s="1572">
        <f t="shared" si="12"/>
        <v>100</v>
      </c>
      <c r="X46" s="1565"/>
      <c r="Y46" s="3396"/>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96"/>
      <c r="Q47" s="1570">
        <f t="shared" si="14"/>
        <v>0</v>
      </c>
      <c r="R47" s="1575" t="s">
        <v>8</v>
      </c>
      <c r="S47" s="1576">
        <f t="shared" si="10"/>
        <v>100</v>
      </c>
      <c r="T47" s="1575" t="s">
        <v>8</v>
      </c>
      <c r="U47" s="1576">
        <f t="shared" si="11"/>
        <v>100</v>
      </c>
      <c r="V47" s="1575" t="s">
        <v>8</v>
      </c>
      <c r="W47" s="1576">
        <f t="shared" si="12"/>
        <v>100</v>
      </c>
      <c r="X47" s="1577"/>
      <c r="Y47" s="3396"/>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58" t="str">
        <f>A48</f>
        <v>成交单价</v>
      </c>
      <c r="Q48" s="3358"/>
      <c r="R48" s="3359">
        <f>E48</f>
        <v>3013</v>
      </c>
      <c r="S48" s="3359"/>
      <c r="T48" s="3359">
        <f>G48</f>
        <v>3317</v>
      </c>
      <c r="U48" s="3359"/>
      <c r="V48" s="3359">
        <f>I48</f>
        <v>3125</v>
      </c>
      <c r="W48" s="3359"/>
      <c r="X48" s="1557"/>
      <c r="Y48" s="1579"/>
      <c r="Z48" s="1557"/>
      <c r="AA48" s="1557"/>
      <c r="AB48" s="1557"/>
      <c r="AC48" s="1557"/>
    </row>
    <row r="49" spans="1:29" ht="21" thickBot="1">
      <c r="A49" s="614" t="s">
        <v>2654</v>
      </c>
      <c r="B49" s="615"/>
      <c r="C49" s="616">
        <f>R50</f>
        <v>3143</v>
      </c>
      <c r="D49" s="617"/>
      <c r="E49" s="616">
        <f>R49</f>
        <v>2983</v>
      </c>
      <c r="F49" s="618"/>
      <c r="G49" s="619">
        <f>T49</f>
        <v>3352</v>
      </c>
      <c r="H49" s="617"/>
      <c r="I49" s="616">
        <f>V49</f>
        <v>3095</v>
      </c>
      <c r="J49" s="617"/>
      <c r="K49" s="1338"/>
      <c r="L49" s="2142"/>
      <c r="M49" s="2130"/>
      <c r="N49" s="2130"/>
      <c r="O49" s="2143"/>
      <c r="P49" s="3358" t="str">
        <f>A49</f>
        <v>比较价格（元/平方米）</v>
      </c>
      <c r="Q49" s="3358"/>
      <c r="R49" s="3360">
        <f>ROUND(PRODUCT(R48,AA9:AA47),0)</f>
        <v>2983</v>
      </c>
      <c r="S49" s="3360"/>
      <c r="T49" s="3360">
        <f>ROUND(PRODUCT(T48,AB9:AB47),0)</f>
        <v>3352</v>
      </c>
      <c r="U49" s="3360"/>
      <c r="V49" s="3360">
        <f>ROUND(PRODUCT(V48,AC9:AC47),0)</f>
        <v>3095</v>
      </c>
      <c r="W49" s="3360"/>
      <c r="X49" s="1557"/>
      <c r="Y49" s="1557"/>
      <c r="Z49" s="1557"/>
      <c r="AA49" s="1557"/>
      <c r="AB49" s="1557"/>
      <c r="AC49" s="1557"/>
    </row>
    <row r="50" spans="1:29" ht="21" thickBot="1">
      <c r="A50" s="620" t="s">
        <v>2982</v>
      </c>
      <c r="B50" s="621"/>
      <c r="C50" s="622">
        <f>R50</f>
        <v>3143</v>
      </c>
      <c r="D50" s="622"/>
      <c r="E50" s="622"/>
      <c r="F50" s="622"/>
      <c r="G50" s="622"/>
      <c r="H50" s="622"/>
      <c r="I50" s="622"/>
      <c r="J50" s="622"/>
      <c r="K50" s="1339"/>
      <c r="L50" s="2142"/>
      <c r="M50" s="2130"/>
      <c r="N50" s="2130"/>
      <c r="O50" s="2143"/>
      <c r="P50" s="3355" t="str">
        <f>A50</f>
        <v>估价对象住宅用房的比较价格（楼面单价，元/平方米）</v>
      </c>
      <c r="Q50" s="3356"/>
      <c r="R50" s="3357">
        <f>ROUND(AVERAGE(R49:V49),0)</f>
        <v>3143</v>
      </c>
      <c r="S50" s="3357"/>
      <c r="T50" s="3357"/>
      <c r="U50" s="3357"/>
      <c r="V50" s="3357"/>
      <c r="W50" s="3357"/>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1.0056989607777345E-2</v>
      </c>
      <c r="F53" s="626" t="str">
        <f>IF(OR(E53&gt;=0.3,E53&lt;=-0.3),"超过30%","")</f>
        <v/>
      </c>
      <c r="G53" s="625">
        <f>IF(G48&lt;G49,G49/G48-1,G48/G49-1)</f>
        <v>1.0551703346397323E-2</v>
      </c>
      <c r="H53" s="626" t="str">
        <f>IF(OR(G53&gt;=0.3,G53&lt;=-0.3),"超过30%","")</f>
        <v/>
      </c>
      <c r="I53" s="625">
        <f>IF(I48&lt;I49,I49/I48-1,I48/I49-1)</f>
        <v>9.6930533117931539E-3</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0.12370097217566212</v>
      </c>
      <c r="F54" s="626" t="str">
        <f>IF(OR(E54&gt;=0.2,E54&lt;=-0.2),"超过20%","")</f>
        <v/>
      </c>
      <c r="G54" s="625">
        <f>IF(G49&lt;I49,I49/G49-1,G49/I49-1)</f>
        <v>8.3037156704361959E-2</v>
      </c>
      <c r="H54" s="626" t="str">
        <f>IF(OR(G54&gt;=0.2,G54&lt;=-0.2),"超过20%","")</f>
        <v/>
      </c>
      <c r="I54" s="625">
        <f>IF(I49&lt;E49,E49/I49-1,I49/E49-1)</f>
        <v>3.7546094535702235E-2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5" t="s">
        <v>2243</v>
      </c>
      <c r="H57" s="3386"/>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3143</v>
      </c>
      <c r="C58" s="634">
        <v>1</v>
      </c>
      <c r="D58" s="2226">
        <v>1</v>
      </c>
      <c r="E58" s="634">
        <f>'数据-汇总表'!E8+'数据-汇总表'!E9</f>
        <v>62249.320000000007</v>
      </c>
      <c r="F58" s="635">
        <f t="shared" ref="F58:F67" si="15">ROUND(B58*E58/10000,0)</f>
        <v>19565</v>
      </c>
      <c r="G58" s="3387"/>
      <c r="H58" s="3388"/>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89"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89"/>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89"/>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89"/>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62249.320000000007</v>
      </c>
      <c r="F68" s="643">
        <f>IF(B48="楼面地价",SUM(F58:F67),ROUND(C50*E68/10000,0))</f>
        <v>19565</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3044</v>
      </c>
      <c r="D86" s="687" t="s">
        <v>3045</v>
      </c>
      <c r="E86" s="687" t="s">
        <v>3046</v>
      </c>
      <c r="F86" s="687" t="s">
        <v>3047</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43318</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6897</v>
      </c>
      <c r="C3" s="2102"/>
      <c r="D3" s="2102"/>
      <c r="E3" s="2102"/>
      <c r="F3" s="2102"/>
      <c r="G3" s="2102"/>
      <c r="H3" s="2102"/>
      <c r="I3" s="2102"/>
      <c r="J3" s="2102"/>
      <c r="K3" s="2102"/>
    </row>
    <row r="4" spans="1:31" s="2039" customFormat="1" ht="18" customHeight="1">
      <c r="A4" s="425" t="s">
        <v>433</v>
      </c>
      <c r="B4" s="426">
        <f ca="1">ROUND(B2*10000/IF(B1="",'数据-汇总表'!D3,INDIRECT("'数据-取费表'!R"&amp;$K$1)),0)</f>
        <v>28966</v>
      </c>
      <c r="C4" s="427"/>
      <c r="D4" s="421"/>
      <c r="E4" s="421"/>
      <c r="F4" s="421"/>
      <c r="G4" s="421"/>
      <c r="H4" s="421"/>
      <c r="I4" s="421"/>
      <c r="J4" s="421"/>
      <c r="K4" s="421"/>
    </row>
    <row r="5" spans="1:31" s="2039" customFormat="1" ht="18" customHeight="1" thickBot="1">
      <c r="A5" s="428"/>
      <c r="B5" s="429">
        <f ca="1">ROUND(B2/(IF(B1="",'数据-汇总表'!D3,INDIRECT("'数据-取费表'!R"&amp;$K$1))/666.67),0)</f>
        <v>1931</v>
      </c>
      <c r="C5" s="430" t="s">
        <v>434</v>
      </c>
      <c r="D5" s="421"/>
      <c r="E5" s="421"/>
      <c r="F5" s="421"/>
      <c r="G5" s="421"/>
      <c r="H5" s="421"/>
      <c r="I5" s="421"/>
      <c r="J5" s="421"/>
      <c r="K5" s="421"/>
    </row>
    <row r="6" spans="1:31" s="2109" customFormat="1" ht="16.5" customHeight="1">
      <c r="A6" s="2850" t="s">
        <v>1803</v>
      </c>
      <c r="B6" s="2851"/>
      <c r="C6" s="2852">
        <f ca="1">SUM(C10:K10)</f>
        <v>97275</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21255</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58480.760000000009</v>
      </c>
      <c r="D9" s="440">
        <f>SUMIF('数据-汇总表'!$C19:$C33,'剩余法-待开发'!D7,'数据-汇总表'!$E19:$E33)</f>
        <v>3768.56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89265</v>
      </c>
      <c r="D10" s="3051">
        <f ca="1">'不动产收益法-商业'!B2</f>
        <v>8010</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20354</v>
      </c>
      <c r="D13" s="2866"/>
      <c r="E13" s="2867"/>
      <c r="F13" s="2868"/>
      <c r="G13" s="2834"/>
      <c r="H13" s="2835"/>
      <c r="I13" s="2835"/>
      <c r="J13" s="2835"/>
      <c r="K13" s="2836"/>
    </row>
    <row r="14" spans="1:31" s="2114" customFormat="1" ht="13.5" customHeight="1">
      <c r="A14" s="2864" t="s">
        <v>1810</v>
      </c>
      <c r="B14" s="2865" t="s">
        <v>445</v>
      </c>
      <c r="C14" s="52">
        <f ca="1">ROUND(C13*F14,0)</f>
        <v>1018</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965</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1256</v>
      </c>
      <c r="D16" s="2866">
        <f ca="1">IF(B1="",'数据-汇总表'!E3,INDIRECT("'数据-取费表'!K"&amp;$K$1)+INDIRECT("'数据-取费表'!S"&amp;$K$1))</f>
        <v>62809.320000000007</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305</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23898</v>
      </c>
      <c r="D18" s="2875"/>
      <c r="E18" s="467"/>
      <c r="F18" s="467"/>
      <c r="G18" s="2838" t="s">
        <v>2392</v>
      </c>
      <c r="H18" s="2839"/>
      <c r="I18" s="2839"/>
      <c r="J18" s="2839"/>
      <c r="K18" s="2840"/>
    </row>
    <row r="19" spans="1:14" s="2114" customFormat="1" ht="13.5" customHeight="1">
      <c r="A19" s="2872" t="s">
        <v>1815</v>
      </c>
      <c r="B19" s="2873" t="s">
        <v>453</v>
      </c>
      <c r="C19" s="2830">
        <f ca="1">ROUND(D19*E19/10000,0)</f>
        <v>754</v>
      </c>
      <c r="D19" s="2876">
        <f ca="1">D16</f>
        <v>62809.320000000007</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439</v>
      </c>
      <c r="D20" s="2876"/>
      <c r="E20" s="2830"/>
      <c r="F20" s="2877"/>
      <c r="G20" s="3109" t="s">
        <v>2979</v>
      </c>
      <c r="H20" s="2832"/>
      <c r="I20" s="2833" t="s">
        <v>2612</v>
      </c>
      <c r="J20" s="2839"/>
      <c r="K20" s="2840"/>
    </row>
    <row r="21" spans="1:14" s="2114" customFormat="1" ht="13.5" customHeight="1">
      <c r="A21" s="2864" t="s">
        <v>1817</v>
      </c>
      <c r="B21" s="2865" t="s">
        <v>456</v>
      </c>
      <c r="C21" s="52">
        <f ca="1">ROUND(D21*E21/10000,0)</f>
        <v>409</v>
      </c>
      <c r="D21" s="2866">
        <f ca="1">IF(B1="",'数据-汇总表'!E5,IF(INDIRECT("'数据-取费表'!c"&amp;$K$1)="住宅",INDIRECT("'数据-取费表'!k"&amp;$K$1),0))</f>
        <v>58480.760000000009</v>
      </c>
      <c r="E21" s="52">
        <f>'数据-取费表'!B27</f>
        <v>70</v>
      </c>
      <c r="F21" s="2869"/>
      <c r="G21" s="25"/>
      <c r="H21" s="50"/>
      <c r="I21" s="50"/>
      <c r="J21" s="50"/>
      <c r="K21" s="2841"/>
    </row>
    <row r="22" spans="1:14" s="2114" customFormat="1" ht="13.5" customHeight="1">
      <c r="A22" s="2864" t="s">
        <v>1818</v>
      </c>
      <c r="B22" s="2865" t="s">
        <v>457</v>
      </c>
      <c r="C22" s="52">
        <f ca="1">ROUND(D22*E22/10000,0)</f>
        <v>30</v>
      </c>
      <c r="D22" s="2866">
        <f ca="1">IF(B1="",'数据-汇总表'!E6,IF(INDIRECT("'数据-取费表'!c"&amp;$K$1)="住宅",INDIRECT("'数据-取费表'!s"&amp;$K$1),INDIRECT("'数据-取费表'!k"&amp;$K$1)+INDIRECT("'数据-取费表'!s"&amp;$K$1)))</f>
        <v>4328.5599999999977</v>
      </c>
      <c r="E22" s="52">
        <f>'数据-取费表'!B28</f>
        <v>70</v>
      </c>
      <c r="F22" s="2869"/>
      <c r="G22" s="25"/>
      <c r="H22" s="50"/>
      <c r="I22" s="50"/>
      <c r="J22" s="50"/>
      <c r="K22" s="2841"/>
    </row>
    <row r="23" spans="1:14" s="2114" customFormat="1" ht="13.5" customHeight="1">
      <c r="A23" s="2872" t="s">
        <v>1819</v>
      </c>
      <c r="B23" s="3057" t="s">
        <v>2795</v>
      </c>
      <c r="C23" s="2874">
        <f ca="1">ROUND((C18+C19+C20)*F23,0)</f>
        <v>502</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1946</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1308</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1308</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5095</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33942</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33942</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5508</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5508</v>
      </c>
      <c r="D35" s="1627"/>
      <c r="E35" s="2886"/>
      <c r="F35" s="1628"/>
      <c r="G35" s="2844"/>
      <c r="H35" s="2845"/>
      <c r="I35" s="2845"/>
      <c r="J35" s="2845"/>
      <c r="K35" s="2846"/>
    </row>
    <row r="36" spans="1:11" s="2083" customFormat="1" ht="13.5" customHeight="1" thickBot="1">
      <c r="A36" s="283" t="s">
        <v>1805</v>
      </c>
      <c r="B36" s="2848"/>
      <c r="C36" s="2887">
        <f ca="1">ROUND((C6-C30-C33)/(1+D30+D33),0)</f>
        <v>43318</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20354</v>
      </c>
      <c r="D13" s="450"/>
      <c r="E13" s="364"/>
      <c r="F13" s="451"/>
      <c r="G13" s="443"/>
      <c r="H13" s="446"/>
      <c r="I13" s="446"/>
      <c r="J13" s="446"/>
      <c r="K13" s="447"/>
    </row>
    <row r="14" spans="1:41" s="2114" customFormat="1" ht="13.5" customHeight="1">
      <c r="A14" s="1631" t="s">
        <v>1810</v>
      </c>
      <c r="B14" s="448" t="s">
        <v>445</v>
      </c>
      <c r="C14" s="52">
        <f ca="1">ROUND(C13*F14,0)</f>
        <v>1018</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965</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1256</v>
      </c>
      <c r="D16" s="450">
        <f ca="1">IF(B1="",'数据-汇总表'!E3,INDIRECT("'数据-取费表'!K"&amp;$K$1)+INDIRECT("'数据-取费表'!S"&amp;$K$1))</f>
        <v>62809.320000000007</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305</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23898</v>
      </c>
      <c r="D18" s="460"/>
      <c r="E18" s="461"/>
      <c r="F18" s="461"/>
      <c r="G18" s="1324" t="s">
        <v>2394</v>
      </c>
      <c r="H18" s="446"/>
      <c r="I18" s="446"/>
      <c r="J18" s="446"/>
      <c r="K18" s="447"/>
    </row>
    <row r="19" spans="1:14" s="2117" customFormat="1" ht="13.5" customHeight="1">
      <c r="A19" s="1632" t="s">
        <v>1815</v>
      </c>
      <c r="B19" s="458" t="s">
        <v>458</v>
      </c>
      <c r="C19" s="459">
        <f ca="1">ROUND(C18*F19,0)</f>
        <v>478</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1158</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1158</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4875</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4875</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32960</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4" t="s">
        <v>487</v>
      </c>
      <c r="D6" s="3365"/>
      <c r="E6" s="3403" t="s">
        <v>488</v>
      </c>
      <c r="F6" s="3404"/>
      <c r="G6" s="3364" t="s">
        <v>489</v>
      </c>
      <c r="H6" s="3365"/>
      <c r="I6" s="3364" t="s">
        <v>490</v>
      </c>
      <c r="J6" s="3365"/>
      <c r="K6" s="513" t="s">
        <v>491</v>
      </c>
      <c r="L6" s="2131"/>
      <c r="M6" s="2132"/>
      <c r="N6" s="2132"/>
      <c r="O6" s="2132"/>
      <c r="P6" s="3366" t="s">
        <v>492</v>
      </c>
      <c r="Q6" s="3367"/>
      <c r="R6" s="3372" t="s">
        <v>488</v>
      </c>
      <c r="S6" s="3373"/>
      <c r="T6" s="3372" t="s">
        <v>489</v>
      </c>
      <c r="U6" s="3373"/>
      <c r="V6" s="3359" t="s">
        <v>490</v>
      </c>
      <c r="W6" s="3359"/>
      <c r="X6" s="1565"/>
      <c r="Y6" s="3372" t="s">
        <v>492</v>
      </c>
      <c r="Z6" s="3373"/>
      <c r="AA6" s="3361" t="s">
        <v>488</v>
      </c>
      <c r="AB6" s="3362" t="s">
        <v>489</v>
      </c>
      <c r="AC6" s="3361" t="s">
        <v>490</v>
      </c>
    </row>
    <row r="7" spans="1:29" ht="15">
      <c r="A7" s="514"/>
      <c r="B7" s="515"/>
      <c r="C7" s="3397" t="s">
        <v>2880</v>
      </c>
      <c r="D7" s="3398"/>
      <c r="E7" s="3405" t="s">
        <v>2881</v>
      </c>
      <c r="F7" s="3406"/>
      <c r="G7" s="3397" t="s">
        <v>2882</v>
      </c>
      <c r="H7" s="3398"/>
      <c r="I7" s="3397" t="s">
        <v>2883</v>
      </c>
      <c r="J7" s="3398"/>
      <c r="K7" s="513"/>
      <c r="L7" s="2131"/>
      <c r="M7" s="2132"/>
      <c r="N7" s="2132"/>
      <c r="O7" s="2132"/>
      <c r="P7" s="3368"/>
      <c r="Q7" s="3369"/>
      <c r="R7" s="3374"/>
      <c r="S7" s="3375"/>
      <c r="T7" s="3374"/>
      <c r="U7" s="3375"/>
      <c r="V7" s="3359"/>
      <c r="W7" s="3359"/>
      <c r="X7" s="1565"/>
      <c r="Y7" s="3374"/>
      <c r="Z7" s="3375"/>
      <c r="AA7" s="3362"/>
      <c r="AB7" s="3362"/>
      <c r="AC7" s="3362"/>
    </row>
    <row r="8" spans="1:29" ht="15.75" thickBot="1">
      <c r="A8" s="516"/>
      <c r="B8" s="517"/>
      <c r="C8" s="3399" t="s">
        <v>2884</v>
      </c>
      <c r="D8" s="3400"/>
      <c r="E8" s="3401" t="s">
        <v>2884</v>
      </c>
      <c r="F8" s="3402"/>
      <c r="G8" s="3399" t="s">
        <v>2884</v>
      </c>
      <c r="H8" s="3400"/>
      <c r="I8" s="3399" t="s">
        <v>2884</v>
      </c>
      <c r="J8" s="3400"/>
      <c r="K8" s="513" t="s">
        <v>493</v>
      </c>
      <c r="L8" s="2131"/>
      <c r="M8" s="2132"/>
      <c r="N8" s="2132"/>
      <c r="O8" s="2132"/>
      <c r="P8" s="3370"/>
      <c r="Q8" s="3371"/>
      <c r="R8" s="3374"/>
      <c r="S8" s="3375"/>
      <c r="T8" s="3376"/>
      <c r="U8" s="3377"/>
      <c r="V8" s="3359"/>
      <c r="W8" s="3359"/>
      <c r="X8" s="1565"/>
      <c r="Y8" s="3376"/>
      <c r="Z8" s="3377"/>
      <c r="AA8" s="3363"/>
      <c r="AB8" s="3363"/>
      <c r="AC8" s="3363"/>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0" t="s">
        <v>495</v>
      </c>
      <c r="Q9" s="3392"/>
      <c r="R9" s="1566" t="s">
        <v>8</v>
      </c>
      <c r="S9" s="1567">
        <f t="shared" ref="S9:S17" si="0">F9</f>
        <v>0</v>
      </c>
      <c r="T9" s="1566" t="s">
        <v>8</v>
      </c>
      <c r="U9" s="1567">
        <f t="shared" ref="U9:U17" si="1">H9</f>
        <v>0</v>
      </c>
      <c r="V9" s="1566" t="s">
        <v>8</v>
      </c>
      <c r="W9" s="1567">
        <f t="shared" ref="W9:W17" si="2">J9</f>
        <v>0</v>
      </c>
      <c r="X9" s="1568"/>
      <c r="Y9" s="3390" t="s">
        <v>495</v>
      </c>
      <c r="Z9" s="3391"/>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0" t="s">
        <v>498</v>
      </c>
      <c r="Q10" s="3391"/>
      <c r="R10" s="1566" t="s">
        <v>8</v>
      </c>
      <c r="S10" s="1567">
        <f t="shared" si="0"/>
        <v>0</v>
      </c>
      <c r="T10" s="1566" t="s">
        <v>8</v>
      </c>
      <c r="U10" s="1567">
        <f t="shared" si="1"/>
        <v>0</v>
      </c>
      <c r="V10" s="1566" t="s">
        <v>8</v>
      </c>
      <c r="W10" s="1567">
        <f t="shared" si="2"/>
        <v>0</v>
      </c>
      <c r="X10" s="1568"/>
      <c r="Y10" s="3390" t="s">
        <v>498</v>
      </c>
      <c r="Z10" s="3391"/>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58" t="s">
        <v>500</v>
      </c>
      <c r="Q11" s="1148" t="str">
        <f t="shared" ref="Q11:Q17" si="6">B11</f>
        <v>用途</v>
      </c>
      <c r="R11" s="1566" t="s">
        <v>8</v>
      </c>
      <c r="S11" s="1567">
        <f t="shared" si="0"/>
        <v>100</v>
      </c>
      <c r="T11" s="1566" t="s">
        <v>8</v>
      </c>
      <c r="U11" s="1567">
        <f t="shared" si="1"/>
        <v>100</v>
      </c>
      <c r="V11" s="1566" t="s">
        <v>8</v>
      </c>
      <c r="W11" s="1567">
        <f t="shared" si="2"/>
        <v>100</v>
      </c>
      <c r="X11" s="1568"/>
      <c r="Y11" s="3304"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58"/>
      <c r="Q12" s="1148" t="str">
        <f t="shared" si="6"/>
        <v>土地使用年限（年）</v>
      </c>
      <c r="R12" s="1566" t="s">
        <v>8</v>
      </c>
      <c r="S12" s="1567">
        <f t="shared" si="0"/>
        <v>100</v>
      </c>
      <c r="T12" s="1566" t="s">
        <v>8</v>
      </c>
      <c r="U12" s="1567">
        <f t="shared" si="1"/>
        <v>100</v>
      </c>
      <c r="V12" s="1566" t="s">
        <v>8</v>
      </c>
      <c r="W12" s="1567">
        <f t="shared" si="2"/>
        <v>100</v>
      </c>
      <c r="X12" s="1568"/>
      <c r="Y12" s="3304"/>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58"/>
      <c r="Q13" s="1148" t="str">
        <f t="shared" si="6"/>
        <v>容积率</v>
      </c>
      <c r="R13" s="1566" t="s">
        <v>8</v>
      </c>
      <c r="S13" s="1567" t="e">
        <f t="shared" si="0"/>
        <v>#N/A</v>
      </c>
      <c r="T13" s="1566" t="s">
        <v>8</v>
      </c>
      <c r="U13" s="1567" t="e">
        <f t="shared" si="1"/>
        <v>#N/A</v>
      </c>
      <c r="V13" s="1566" t="s">
        <v>8</v>
      </c>
      <c r="W13" s="1567" t="e">
        <f t="shared" si="2"/>
        <v>#N/A</v>
      </c>
      <c r="X13" s="1568"/>
      <c r="Y13" s="3304"/>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58"/>
      <c r="Q15" s="1148">
        <f t="shared" si="6"/>
        <v>111</v>
      </c>
      <c r="R15" s="1566" t="s">
        <v>8</v>
      </c>
      <c r="S15" s="1567">
        <f t="shared" si="0"/>
        <v>100</v>
      </c>
      <c r="T15" s="1566" t="s">
        <v>8</v>
      </c>
      <c r="U15" s="1567">
        <f t="shared" si="1"/>
        <v>100</v>
      </c>
      <c r="V15" s="1566" t="s">
        <v>8</v>
      </c>
      <c r="W15" s="1567">
        <f t="shared" si="2"/>
        <v>100</v>
      </c>
      <c r="X15" s="1568"/>
      <c r="Y15" s="3304"/>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58"/>
      <c r="Q16" s="1148">
        <f t="shared" si="6"/>
        <v>111</v>
      </c>
      <c r="R16" s="1566" t="s">
        <v>8</v>
      </c>
      <c r="S16" s="1567">
        <f t="shared" si="0"/>
        <v>100</v>
      </c>
      <c r="T16" s="1566" t="s">
        <v>8</v>
      </c>
      <c r="U16" s="1567">
        <f t="shared" si="1"/>
        <v>100</v>
      </c>
      <c r="V16" s="1566" t="s">
        <v>8</v>
      </c>
      <c r="W16" s="1567">
        <f t="shared" si="2"/>
        <v>100</v>
      </c>
      <c r="X16" s="1568"/>
      <c r="Y16" s="3304"/>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3" t="s">
        <v>505</v>
      </c>
      <c r="Q17" s="1570" t="str">
        <f t="shared" si="6"/>
        <v>产业集聚程度</v>
      </c>
      <c r="R17" s="1571" t="s">
        <v>8</v>
      </c>
      <c r="S17" s="1572">
        <f t="shared" si="0"/>
        <v>100</v>
      </c>
      <c r="T17" s="1571" t="s">
        <v>8</v>
      </c>
      <c r="U17" s="1572">
        <f t="shared" si="1"/>
        <v>100</v>
      </c>
      <c r="V17" s="1571" t="s">
        <v>8</v>
      </c>
      <c r="W17" s="1572">
        <f t="shared" si="2"/>
        <v>100</v>
      </c>
      <c r="X17" s="1565"/>
      <c r="Y17" s="3393"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4"/>
      <c r="Q18" s="1570"/>
      <c r="R18" s="1571"/>
      <c r="S18" s="1572"/>
      <c r="T18" s="1571"/>
      <c r="U18" s="1572"/>
      <c r="V18" s="1571"/>
      <c r="W18" s="1572"/>
      <c r="X18" s="1565"/>
      <c r="Y18" s="3394"/>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4"/>
      <c r="Q19" s="1570" t="str">
        <f>B19</f>
        <v>交通便捷度</v>
      </c>
      <c r="R19" s="1571" t="s">
        <v>8</v>
      </c>
      <c r="S19" s="1572">
        <f>F19</f>
        <v>100</v>
      </c>
      <c r="T19" s="1571" t="s">
        <v>8</v>
      </c>
      <c r="U19" s="1572">
        <f>H19</f>
        <v>100</v>
      </c>
      <c r="V19" s="1571" t="s">
        <v>8</v>
      </c>
      <c r="W19" s="1572">
        <f>J19</f>
        <v>100</v>
      </c>
      <c r="X19" s="1565"/>
      <c r="Y19" s="3394"/>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4"/>
      <c r="Q20" s="1570"/>
      <c r="R20" s="1571"/>
      <c r="S20" s="1572"/>
      <c r="T20" s="1571"/>
      <c r="U20" s="1572"/>
      <c r="V20" s="1571"/>
      <c r="W20" s="1572"/>
      <c r="X20" s="1565"/>
      <c r="Y20" s="3394"/>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4"/>
      <c r="Q21" s="1570" t="str">
        <f t="shared" ref="Q21:Q35" si="8">B21</f>
        <v>区域土地利用方向</v>
      </c>
      <c r="R21" s="1571" t="s">
        <v>8</v>
      </c>
      <c r="S21" s="1572">
        <f>F21</f>
        <v>100</v>
      </c>
      <c r="T21" s="1571" t="s">
        <v>8</v>
      </c>
      <c r="U21" s="1572">
        <f>H21</f>
        <v>100</v>
      </c>
      <c r="V21" s="1571" t="s">
        <v>8</v>
      </c>
      <c r="W21" s="1572">
        <f>J21</f>
        <v>100</v>
      </c>
      <c r="X21" s="1565"/>
      <c r="Y21" s="3394"/>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4"/>
      <c r="Q22" s="1570"/>
      <c r="R22" s="1571"/>
      <c r="S22" s="1572"/>
      <c r="T22" s="1571"/>
      <c r="U22" s="1572"/>
      <c r="V22" s="1571"/>
      <c r="W22" s="1572"/>
      <c r="X22" s="1565"/>
      <c r="Y22" s="3394"/>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4"/>
      <c r="Q23" s="1570" t="str">
        <f t="shared" si="8"/>
        <v>环境状况</v>
      </c>
      <c r="R23" s="1571" t="s">
        <v>8</v>
      </c>
      <c r="S23" s="1572">
        <f>F23</f>
        <v>100</v>
      </c>
      <c r="T23" s="1571" t="s">
        <v>8</v>
      </c>
      <c r="U23" s="1572">
        <f>H23</f>
        <v>100</v>
      </c>
      <c r="V23" s="1571" t="s">
        <v>8</v>
      </c>
      <c r="W23" s="1572">
        <f>J23</f>
        <v>100</v>
      </c>
      <c r="X23" s="1565"/>
      <c r="Y23" s="3394"/>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4"/>
      <c r="Q24" s="1570"/>
      <c r="R24" s="1571"/>
      <c r="S24" s="1572"/>
      <c r="T24" s="1571"/>
      <c r="U24" s="1572"/>
      <c r="V24" s="1571"/>
      <c r="W24" s="1572"/>
      <c r="X24" s="1565"/>
      <c r="Y24" s="3394"/>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4"/>
      <c r="Q25" s="1148" t="str">
        <f t="shared" si="8"/>
        <v>公共配套设施</v>
      </c>
      <c r="R25" s="1566" t="s">
        <v>8</v>
      </c>
      <c r="S25" s="1567">
        <f>F25</f>
        <v>100</v>
      </c>
      <c r="T25" s="1566" t="s">
        <v>8</v>
      </c>
      <c r="U25" s="1567">
        <f>H25</f>
        <v>100</v>
      </c>
      <c r="V25" s="1566" t="s">
        <v>8</v>
      </c>
      <c r="W25" s="1567">
        <f>J25</f>
        <v>100</v>
      </c>
      <c r="X25" s="1568"/>
      <c r="Y25" s="3394"/>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4"/>
      <c r="Q26" s="1148"/>
      <c r="R26" s="1566"/>
      <c r="S26" s="1567"/>
      <c r="T26" s="1566"/>
      <c r="U26" s="1567"/>
      <c r="V26" s="1566"/>
      <c r="W26" s="1567"/>
      <c r="X26" s="1568"/>
      <c r="Y26" s="3394"/>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4"/>
      <c r="Q27" s="2600" t="str">
        <f t="shared" ref="Q27" si="9">B27</f>
        <v>基础设施水平</v>
      </c>
      <c r="R27" s="1566" t="s">
        <v>8</v>
      </c>
      <c r="S27" s="1567">
        <f>F27</f>
        <v>100</v>
      </c>
      <c r="T27" s="1566" t="s">
        <v>8</v>
      </c>
      <c r="U27" s="1567">
        <f>H27</f>
        <v>100</v>
      </c>
      <c r="V27" s="1566" t="s">
        <v>8</v>
      </c>
      <c r="W27" s="1567">
        <f>J27</f>
        <v>100</v>
      </c>
      <c r="X27" s="1568"/>
      <c r="Y27" s="3394"/>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4"/>
      <c r="Q28" s="2600"/>
      <c r="R28" s="1566"/>
      <c r="S28" s="1567"/>
      <c r="T28" s="1566"/>
      <c r="U28" s="1567"/>
      <c r="V28" s="1566"/>
      <c r="W28" s="1567"/>
      <c r="X28" s="1568"/>
      <c r="Y28" s="3394"/>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4"/>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4"/>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4"/>
      <c r="Q30" s="1570" t="str">
        <f t="shared" si="8"/>
        <v>毗邻道路的类型与等级</v>
      </c>
      <c r="R30" s="1571" t="s">
        <v>8</v>
      </c>
      <c r="S30" s="1572">
        <f t="shared" si="10"/>
        <v>100</v>
      </c>
      <c r="T30" s="1571" t="s">
        <v>8</v>
      </c>
      <c r="U30" s="1572">
        <f t="shared" si="11"/>
        <v>100</v>
      </c>
      <c r="V30" s="1571" t="s">
        <v>8</v>
      </c>
      <c r="W30" s="1572">
        <f t="shared" si="12"/>
        <v>100</v>
      </c>
      <c r="X30" s="1565"/>
      <c r="Y30" s="3394"/>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4"/>
      <c r="Q31" s="1570"/>
      <c r="R31" s="1571"/>
      <c r="S31" s="1572"/>
      <c r="T31" s="1571"/>
      <c r="U31" s="1572"/>
      <c r="V31" s="1571"/>
      <c r="W31" s="1572"/>
      <c r="X31" s="1565"/>
      <c r="Y31" s="3394"/>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4"/>
      <c r="Q32" s="1570" t="str">
        <f t="shared" si="8"/>
        <v>土地级别</v>
      </c>
      <c r="R32" s="1571" t="s">
        <v>8</v>
      </c>
      <c r="S32" s="1572">
        <f t="shared" si="10"/>
        <v>100</v>
      </c>
      <c r="T32" s="1571" t="s">
        <v>8</v>
      </c>
      <c r="U32" s="1572">
        <f t="shared" si="11"/>
        <v>100</v>
      </c>
      <c r="V32" s="1571" t="s">
        <v>8</v>
      </c>
      <c r="W32" s="1572">
        <f t="shared" si="12"/>
        <v>100</v>
      </c>
      <c r="X32" s="1565"/>
      <c r="Y32" s="3394"/>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4"/>
      <c r="Q33" s="1570">
        <f t="shared" si="8"/>
        <v>111</v>
      </c>
      <c r="R33" s="1571" t="s">
        <v>8</v>
      </c>
      <c r="S33" s="1572">
        <f t="shared" si="10"/>
        <v>100</v>
      </c>
      <c r="T33" s="1571" t="s">
        <v>8</v>
      </c>
      <c r="U33" s="1572">
        <f t="shared" si="11"/>
        <v>100</v>
      </c>
      <c r="V33" s="1571" t="s">
        <v>8</v>
      </c>
      <c r="W33" s="1572">
        <f t="shared" si="12"/>
        <v>100</v>
      </c>
      <c r="X33" s="1565"/>
      <c r="Y33" s="3394"/>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5" t="s">
        <v>515</v>
      </c>
      <c r="Q34" s="1570">
        <f t="shared" si="8"/>
        <v>111</v>
      </c>
      <c r="R34" s="1571" t="s">
        <v>8</v>
      </c>
      <c r="S34" s="1572">
        <f t="shared" si="10"/>
        <v>100</v>
      </c>
      <c r="T34" s="1571" t="s">
        <v>8</v>
      </c>
      <c r="U34" s="1572">
        <f t="shared" si="11"/>
        <v>100</v>
      </c>
      <c r="V34" s="1571" t="s">
        <v>8</v>
      </c>
      <c r="W34" s="1572">
        <f t="shared" si="12"/>
        <v>100</v>
      </c>
      <c r="X34" s="1565"/>
      <c r="Y34" s="3396"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96"/>
      <c r="Q35" s="1570">
        <f t="shared" si="8"/>
        <v>111</v>
      </c>
      <c r="R35" s="1575" t="s">
        <v>8</v>
      </c>
      <c r="S35" s="1576">
        <f t="shared" si="10"/>
        <v>100</v>
      </c>
      <c r="T35" s="1575" t="s">
        <v>8</v>
      </c>
      <c r="U35" s="1576">
        <f t="shared" si="11"/>
        <v>100</v>
      </c>
      <c r="V35" s="1575" t="s">
        <v>8</v>
      </c>
      <c r="W35" s="1576">
        <f t="shared" si="12"/>
        <v>100</v>
      </c>
      <c r="X35" s="1577"/>
      <c r="Y35" s="3396"/>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96"/>
      <c r="Q36" s="1570" t="str">
        <f>B36</f>
        <v>宗地面积</v>
      </c>
      <c r="R36" s="1571" t="s">
        <v>8</v>
      </c>
      <c r="S36" s="1572" t="e">
        <f t="shared" si="10"/>
        <v>#N/A</v>
      </c>
      <c r="T36" s="1571" t="s">
        <v>8</v>
      </c>
      <c r="U36" s="1572" t="e">
        <f t="shared" si="11"/>
        <v>#N/A</v>
      </c>
      <c r="V36" s="1571" t="s">
        <v>8</v>
      </c>
      <c r="W36" s="1572" t="e">
        <f t="shared" si="12"/>
        <v>#N/A</v>
      </c>
      <c r="X36" s="1565"/>
      <c r="Y36" s="3396"/>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96"/>
      <c r="Q37" s="1570" t="str">
        <f t="shared" ref="Q37:Q42" si="14">B37</f>
        <v>宗地形状</v>
      </c>
      <c r="R37" s="1571" t="s">
        <v>8</v>
      </c>
      <c r="S37" s="1572">
        <f t="shared" si="10"/>
        <v>100</v>
      </c>
      <c r="T37" s="1571" t="s">
        <v>8</v>
      </c>
      <c r="U37" s="1572">
        <f t="shared" si="11"/>
        <v>100</v>
      </c>
      <c r="V37" s="1571" t="s">
        <v>8</v>
      </c>
      <c r="W37" s="1572">
        <f t="shared" si="12"/>
        <v>100</v>
      </c>
      <c r="X37" s="1565"/>
      <c r="Y37" s="3396"/>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96"/>
      <c r="Q38" s="1570" t="str">
        <f t="shared" si="14"/>
        <v>宗地开发程度</v>
      </c>
      <c r="R38" s="1566" t="s">
        <v>8</v>
      </c>
      <c r="S38" s="1567">
        <f t="shared" si="10"/>
        <v>100</v>
      </c>
      <c r="T38" s="1566" t="s">
        <v>8</v>
      </c>
      <c r="U38" s="1567">
        <f t="shared" si="11"/>
        <v>100</v>
      </c>
      <c r="V38" s="1566" t="s">
        <v>8</v>
      </c>
      <c r="W38" s="1567">
        <f t="shared" si="12"/>
        <v>100</v>
      </c>
      <c r="X38" s="1568"/>
      <c r="Y38" s="3396"/>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6" t="s">
        <v>566</v>
      </c>
      <c r="Q39" s="1570" t="str">
        <f t="shared" si="14"/>
        <v>工程地质条件</v>
      </c>
      <c r="R39" s="1571" t="s">
        <v>8</v>
      </c>
      <c r="S39" s="1572">
        <f t="shared" si="10"/>
        <v>100</v>
      </c>
      <c r="T39" s="1571" t="s">
        <v>8</v>
      </c>
      <c r="U39" s="1572">
        <f t="shared" si="11"/>
        <v>100</v>
      </c>
      <c r="V39" s="1571" t="s">
        <v>8</v>
      </c>
      <c r="W39" s="1572">
        <f t="shared" si="12"/>
        <v>100</v>
      </c>
      <c r="X39" s="1565"/>
      <c r="Y39" s="3396"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96"/>
      <c r="Q40" s="1570">
        <f t="shared" si="14"/>
        <v>111</v>
      </c>
      <c r="R40" s="1571" t="s">
        <v>8</v>
      </c>
      <c r="S40" s="1572">
        <f t="shared" si="10"/>
        <v>100</v>
      </c>
      <c r="T40" s="1571" t="s">
        <v>8</v>
      </c>
      <c r="U40" s="1572">
        <f t="shared" si="11"/>
        <v>100</v>
      </c>
      <c r="V40" s="1571" t="s">
        <v>8</v>
      </c>
      <c r="W40" s="1572">
        <f t="shared" si="12"/>
        <v>100</v>
      </c>
      <c r="X40" s="1565"/>
      <c r="Y40" s="3396"/>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96"/>
      <c r="Q41" s="1570">
        <f t="shared" si="14"/>
        <v>111</v>
      </c>
      <c r="R41" s="1571" t="s">
        <v>8</v>
      </c>
      <c r="S41" s="1572">
        <f t="shared" si="10"/>
        <v>100</v>
      </c>
      <c r="T41" s="1571" t="s">
        <v>8</v>
      </c>
      <c r="U41" s="1572">
        <f t="shared" si="11"/>
        <v>100</v>
      </c>
      <c r="V41" s="1571" t="s">
        <v>8</v>
      </c>
      <c r="W41" s="1572">
        <f t="shared" si="12"/>
        <v>100</v>
      </c>
      <c r="X41" s="1565"/>
      <c r="Y41" s="3396"/>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96"/>
      <c r="Q42" s="1570">
        <f t="shared" si="14"/>
        <v>111</v>
      </c>
      <c r="R42" s="1575" t="s">
        <v>8</v>
      </c>
      <c r="S42" s="1576">
        <f t="shared" si="10"/>
        <v>100</v>
      </c>
      <c r="T42" s="1575" t="s">
        <v>8</v>
      </c>
      <c r="U42" s="1576">
        <f t="shared" si="11"/>
        <v>100</v>
      </c>
      <c r="V42" s="1575" t="s">
        <v>8</v>
      </c>
      <c r="W42" s="1576">
        <f t="shared" si="12"/>
        <v>100</v>
      </c>
      <c r="X42" s="1577"/>
      <c r="Y42" s="3396"/>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58" t="str">
        <f>A43</f>
        <v>成交单价</v>
      </c>
      <c r="Q43" s="3358"/>
      <c r="R43" s="3359">
        <f>E43</f>
        <v>0</v>
      </c>
      <c r="S43" s="3359"/>
      <c r="T43" s="3359">
        <f>G43</f>
        <v>0</v>
      </c>
      <c r="U43" s="3359"/>
      <c r="V43" s="3359">
        <f>I43</f>
        <v>0</v>
      </c>
      <c r="W43" s="3359"/>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58" t="str">
        <f>A44</f>
        <v>比较价格（元/平方米）</v>
      </c>
      <c r="Q44" s="3358"/>
      <c r="R44" s="3360" t="e">
        <f>ROUND(PRODUCT(R43,AA9:AA42),0)</f>
        <v>#DIV/0!</v>
      </c>
      <c r="S44" s="3360"/>
      <c r="T44" s="3360" t="e">
        <f>ROUND(PRODUCT(T43,AB9:AB42),0)</f>
        <v>#DIV/0!</v>
      </c>
      <c r="U44" s="3360"/>
      <c r="V44" s="3360" t="e">
        <f>ROUND(PRODUCT(V43,AC9:AC42),0)</f>
        <v>#DIV/0!</v>
      </c>
      <c r="W44" s="3360"/>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5" t="str">
        <f>A45</f>
        <v>估价对象XX用房的比较价格（楼面单价，元/平方米）</v>
      </c>
      <c r="Q45" s="3356"/>
      <c r="R45" s="3357" t="e">
        <f>ROUND(AVERAGE(R44:V44),0)</f>
        <v>#DIV/0!</v>
      </c>
      <c r="S45" s="3357"/>
      <c r="T45" s="3357"/>
      <c r="U45" s="3357"/>
      <c r="V45" s="3357"/>
      <c r="W45" s="3357"/>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7" t="s">
        <v>2246</v>
      </c>
      <c r="H52" s="3408"/>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62249.320000000007</v>
      </c>
      <c r="F53" s="1949" t="e">
        <f t="shared" ref="F53:F62" si="15">ROUND(B53*E53/10000,0)</f>
        <v>#DIV/0!</v>
      </c>
      <c r="G53" s="3409"/>
      <c r="H53" s="3410"/>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1"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1"/>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1"/>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1"/>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14954.6</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1"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22"/>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3" t="s">
        <v>2744</v>
      </c>
      <c r="X8" s="3414"/>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2"/>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2"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2"/>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2"/>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2"/>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2"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21"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2"/>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3"/>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2"/>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23"/>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4"/>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1"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2"/>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7"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8"/>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8"/>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9"/>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5" t="s">
        <v>1598</v>
      </c>
      <c r="B90" s="3425"/>
      <c r="C90" s="3425"/>
      <c r="D90" s="3425"/>
      <c r="E90" s="3425"/>
      <c r="F90" s="3425"/>
      <c r="G90" s="3425"/>
      <c r="H90" s="3425"/>
      <c r="I90" s="3425"/>
      <c r="J90" s="3425"/>
      <c r="K90" s="2472"/>
      <c r="L90" s="2472"/>
      <c r="M90" s="2472"/>
      <c r="N90" s="2472"/>
    </row>
    <row r="91" spans="1:40">
      <c r="A91" s="3426" t="s">
        <v>1408</v>
      </c>
      <c r="B91" s="3426" t="s">
        <v>1599</v>
      </c>
      <c r="C91" s="1137" t="s">
        <v>1600</v>
      </c>
      <c r="D91" s="1138"/>
      <c r="E91" s="1138"/>
      <c r="F91" s="1138"/>
      <c r="G91" s="1138"/>
      <c r="H91" s="1138"/>
      <c r="I91" s="1138"/>
      <c r="J91" s="1139"/>
      <c r="K91" s="1131"/>
      <c r="L91" s="1131"/>
      <c r="M91" s="1131"/>
      <c r="N91" s="1131"/>
    </row>
    <row r="92" spans="1:40">
      <c r="A92" s="3426"/>
      <c r="B92" s="3426"/>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5"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1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1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1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1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1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16"/>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1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5"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16"/>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16"/>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16"/>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16"/>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16"/>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16"/>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16"/>
      <c r="B108" s="3418"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17"/>
      <c r="B109" s="3419"/>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20" t="s">
        <v>1604</v>
      </c>
      <c r="B110" s="3420"/>
      <c r="C110" s="3420"/>
      <c r="D110" s="3420"/>
      <c r="E110" s="3420"/>
      <c r="F110" s="3420"/>
      <c r="G110" s="3420"/>
      <c r="H110" s="3420"/>
      <c r="I110" s="3420"/>
      <c r="J110" s="3420"/>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6" t="s">
        <v>972</v>
      </c>
      <c r="B18" s="1151" t="s">
        <v>1411</v>
      </c>
      <c r="C18" s="1128" t="s">
        <v>1412</v>
      </c>
      <c r="D18" s="1129"/>
      <c r="E18" s="1151">
        <v>1</v>
      </c>
      <c r="F18" s="1130" t="s">
        <v>1413</v>
      </c>
      <c r="G18" s="1131"/>
      <c r="H18" s="1102"/>
      <c r="I18" s="1102"/>
    </row>
    <row r="19" spans="1:9" s="1597" customFormat="1" ht="19.5" customHeight="1">
      <c r="A19" s="3426"/>
      <c r="B19" s="3426" t="s">
        <v>1414</v>
      </c>
      <c r="C19" s="1128" t="s">
        <v>1415</v>
      </c>
      <c r="D19" s="1129"/>
      <c r="E19" s="1151">
        <v>0.9</v>
      </c>
      <c r="F19" s="1130" t="s">
        <v>1416</v>
      </c>
      <c r="G19" s="1131"/>
      <c r="H19" s="1102"/>
      <c r="I19" s="1102"/>
    </row>
    <row r="20" spans="1:9" s="1597" customFormat="1" ht="19.5" customHeight="1">
      <c r="A20" s="3426"/>
      <c r="B20" s="3426"/>
      <c r="C20" s="1128" t="s">
        <v>1417</v>
      </c>
      <c r="D20" s="1129"/>
      <c r="E20" s="1151">
        <v>1.1000000000000001</v>
      </c>
      <c r="F20" s="1130" t="s">
        <v>1418</v>
      </c>
      <c r="G20" s="1131"/>
      <c r="H20" s="1102"/>
      <c r="I20" s="1102"/>
    </row>
    <row r="21" spans="1:9" s="1597" customFormat="1" ht="19.5" customHeight="1">
      <c r="A21" s="3426"/>
      <c r="B21" s="3426"/>
      <c r="C21" s="1128" t="s">
        <v>1419</v>
      </c>
      <c r="D21" s="1129"/>
      <c r="E21" s="1151">
        <v>0.8</v>
      </c>
      <c r="F21" s="1130" t="s">
        <v>1420</v>
      </c>
      <c r="G21" s="1131"/>
      <c r="H21" s="1102"/>
      <c r="I21" s="1102"/>
    </row>
    <row r="22" spans="1:9" s="1597" customFormat="1" ht="19.5" customHeight="1">
      <c r="A22" s="3426"/>
      <c r="B22" s="3426"/>
      <c r="C22" s="1128" t="s">
        <v>1421</v>
      </c>
      <c r="D22" s="1129"/>
      <c r="E22" s="1151">
        <v>0.5</v>
      </c>
      <c r="F22" s="1130"/>
      <c r="G22" s="1131"/>
      <c r="H22" s="1102"/>
      <c r="I22" s="1102"/>
    </row>
    <row r="23" spans="1:9" s="1597" customFormat="1" ht="19.5" customHeight="1">
      <c r="A23" s="3426" t="s">
        <v>994</v>
      </c>
      <c r="B23" s="1151" t="s">
        <v>1411</v>
      </c>
      <c r="C23" s="1128" t="s">
        <v>1422</v>
      </c>
      <c r="D23" s="1129"/>
      <c r="E23" s="1151">
        <v>1</v>
      </c>
      <c r="F23" s="1130" t="s">
        <v>1423</v>
      </c>
      <c r="G23" s="1131"/>
      <c r="H23" s="1102"/>
      <c r="I23" s="1102"/>
    </row>
    <row r="24" spans="1:9" s="1597" customFormat="1" ht="19.5" customHeight="1">
      <c r="A24" s="3426"/>
      <c r="B24" s="3426" t="s">
        <v>1414</v>
      </c>
      <c r="C24" s="1128" t="s">
        <v>1424</v>
      </c>
      <c r="D24" s="1129"/>
      <c r="E24" s="1151">
        <v>0.5</v>
      </c>
      <c r="F24" s="1130"/>
      <c r="G24" s="1131"/>
      <c r="H24" s="1102"/>
      <c r="I24" s="1102"/>
    </row>
    <row r="25" spans="1:9" s="1597" customFormat="1" ht="19.5" customHeight="1">
      <c r="A25" s="3426"/>
      <c r="B25" s="3426"/>
      <c r="C25" s="1128" t="s">
        <v>1425</v>
      </c>
      <c r="D25" s="1129"/>
      <c r="E25" s="1151">
        <v>1.1000000000000001</v>
      </c>
      <c r="F25" s="1130"/>
      <c r="G25" s="1131"/>
      <c r="H25" s="1102"/>
      <c r="I25" s="1102"/>
    </row>
    <row r="26" spans="1:9" s="1597" customFormat="1" ht="19.5" customHeight="1">
      <c r="A26" s="3426"/>
      <c r="B26" s="3426"/>
      <c r="C26" s="1128" t="s">
        <v>1426</v>
      </c>
      <c r="D26" s="1129"/>
      <c r="E26" s="1151">
        <v>1.1000000000000001</v>
      </c>
      <c r="F26" s="1130"/>
      <c r="G26" s="1131"/>
      <c r="H26" s="1102"/>
      <c r="I26" s="1102"/>
    </row>
    <row r="27" spans="1:9" s="1597" customFormat="1" ht="19.5" customHeight="1">
      <c r="A27" s="3426"/>
      <c r="B27" s="3426"/>
      <c r="C27" s="1128" t="s">
        <v>1427</v>
      </c>
      <c r="D27" s="1129"/>
      <c r="E27" s="1151">
        <v>0.9</v>
      </c>
      <c r="F27" s="1130" t="s">
        <v>1428</v>
      </c>
      <c r="G27" s="1131"/>
      <c r="H27" s="1102"/>
      <c r="I27" s="1102"/>
    </row>
    <row r="28" spans="1:9" s="1597" customFormat="1" ht="19.5" customHeight="1">
      <c r="A28" s="3426"/>
      <c r="B28" s="3426"/>
      <c r="C28" s="1128" t="s">
        <v>1429</v>
      </c>
      <c r="D28" s="1129"/>
      <c r="E28" s="1151">
        <v>0.9</v>
      </c>
      <c r="F28" s="1130" t="s">
        <v>1430</v>
      </c>
      <c r="G28" s="1131"/>
      <c r="H28" s="1102"/>
      <c r="I28" s="1102"/>
    </row>
    <row r="29" spans="1:9" s="1597" customFormat="1" ht="19.5" customHeight="1">
      <c r="A29" s="3426"/>
      <c r="B29" s="3426"/>
      <c r="C29" s="1128" t="s">
        <v>1431</v>
      </c>
      <c r="D29" s="1129"/>
      <c r="E29" s="1151">
        <v>0.9</v>
      </c>
      <c r="F29" s="1130" t="s">
        <v>1432</v>
      </c>
      <c r="G29" s="1131"/>
      <c r="H29" s="1102"/>
      <c r="I29" s="1102"/>
    </row>
    <row r="30" spans="1:9" s="1597" customFormat="1" ht="19.5" customHeight="1">
      <c r="A30" s="3426"/>
      <c r="B30" s="3426"/>
      <c r="C30" s="1128" t="s">
        <v>1433</v>
      </c>
      <c r="D30" s="1129"/>
      <c r="E30" s="1151">
        <v>0.9</v>
      </c>
      <c r="F30" s="1130" t="s">
        <v>1434</v>
      </c>
      <c r="G30" s="1131"/>
      <c r="H30" s="1102"/>
      <c r="I30" s="1102"/>
    </row>
    <row r="31" spans="1:9" s="1597" customFormat="1" ht="19.5" customHeight="1">
      <c r="A31" s="3426"/>
      <c r="B31" s="3426"/>
      <c r="C31" s="1128" t="s">
        <v>1435</v>
      </c>
      <c r="D31" s="1129"/>
      <c r="E31" s="1151">
        <v>0.8</v>
      </c>
      <c r="F31" s="1130" t="s">
        <v>1436</v>
      </c>
      <c r="G31" s="1131"/>
      <c r="H31" s="1102"/>
      <c r="I31" s="1102"/>
    </row>
    <row r="32" spans="1:9" s="1597" customFormat="1" ht="19.5" customHeight="1">
      <c r="A32" s="3426"/>
      <c r="B32" s="3426"/>
      <c r="C32" s="1128" t="s">
        <v>1437</v>
      </c>
      <c r="D32" s="1129"/>
      <c r="E32" s="1151">
        <v>0.8</v>
      </c>
      <c r="F32" s="1130" t="s">
        <v>1438</v>
      </c>
      <c r="G32" s="1131"/>
      <c r="H32" s="1102"/>
      <c r="I32" s="1102"/>
    </row>
    <row r="33" spans="1:9" s="1597" customFormat="1" ht="19.5" customHeight="1">
      <c r="A33" s="3426" t="s">
        <v>1439</v>
      </c>
      <c r="B33" s="1151" t="s">
        <v>1411</v>
      </c>
      <c r="C33" s="1128" t="s">
        <v>1440</v>
      </c>
      <c r="D33" s="1129"/>
      <c r="E33" s="1151">
        <v>1</v>
      </c>
      <c r="F33" s="1130" t="s">
        <v>1441</v>
      </c>
      <c r="G33" s="1131"/>
      <c r="H33" s="1102"/>
      <c r="I33" s="1102"/>
    </row>
    <row r="34" spans="1:9" s="1597" customFormat="1" ht="19.5" customHeight="1">
      <c r="A34" s="3426"/>
      <c r="B34" s="1151" t="s">
        <v>1414</v>
      </c>
      <c r="C34" s="1128" t="s">
        <v>1442</v>
      </c>
      <c r="D34" s="1129"/>
      <c r="E34" s="1151">
        <v>1.5</v>
      </c>
      <c r="F34" s="1130" t="s">
        <v>1443</v>
      </c>
      <c r="G34" s="1131"/>
      <c r="H34" s="1102"/>
      <c r="I34" s="1102"/>
    </row>
    <row r="35" spans="1:9" s="1597" customFormat="1" ht="19.5" customHeight="1">
      <c r="A35" s="3426" t="s">
        <v>1397</v>
      </c>
      <c r="B35" s="1151" t="s">
        <v>1411</v>
      </c>
      <c r="C35" s="1128" t="s">
        <v>1444</v>
      </c>
      <c r="D35" s="1129"/>
      <c r="E35" s="1151">
        <v>1</v>
      </c>
      <c r="F35" s="1130" t="s">
        <v>1445</v>
      </c>
      <c r="G35" s="1131"/>
      <c r="H35" s="1102"/>
      <c r="I35" s="1102"/>
    </row>
    <row r="36" spans="1:9" s="1597" customFormat="1" ht="19.5" customHeight="1">
      <c r="A36" s="3426"/>
      <c r="B36" s="3426" t="s">
        <v>1414</v>
      </c>
      <c r="C36" s="1128" t="s">
        <v>1446</v>
      </c>
      <c r="D36" s="1129"/>
      <c r="E36" s="1151">
        <v>1</v>
      </c>
      <c r="F36" s="1130" t="s">
        <v>1447</v>
      </c>
      <c r="G36" s="1131"/>
      <c r="H36" s="1102"/>
      <c r="I36" s="1102"/>
    </row>
    <row r="37" spans="1:9" s="1597" customFormat="1" ht="19.5" customHeight="1">
      <c r="A37" s="3426"/>
      <c r="B37" s="3426"/>
      <c r="C37" s="1128" t="s">
        <v>1448</v>
      </c>
      <c r="D37" s="1129"/>
      <c r="E37" s="1151">
        <v>1.5</v>
      </c>
      <c r="F37" s="1130" t="s">
        <v>1449</v>
      </c>
      <c r="G37" s="1131"/>
      <c r="H37" s="1102"/>
      <c r="I37" s="1102"/>
    </row>
    <row r="38" spans="1:9" s="1597" customFormat="1" ht="19.5" customHeight="1">
      <c r="A38" s="3426"/>
      <c r="B38" s="3426"/>
      <c r="C38" s="1128" t="s">
        <v>1450</v>
      </c>
      <c r="D38" s="1129"/>
      <c r="E38" s="1151">
        <v>1</v>
      </c>
      <c r="F38" s="1130" t="s">
        <v>1451</v>
      </c>
      <c r="G38" s="1131"/>
      <c r="H38" s="1102"/>
      <c r="I38" s="1102"/>
    </row>
    <row r="39" spans="1:9" s="1597" customFormat="1" ht="19.5" customHeight="1">
      <c r="A39" s="3426"/>
      <c r="B39" s="3426"/>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6" t="s">
        <v>1466</v>
      </c>
      <c r="C61" s="1065" t="s">
        <v>1467</v>
      </c>
      <c r="D61" s="1065" t="s">
        <v>1468</v>
      </c>
      <c r="E61" s="1136">
        <v>0.5</v>
      </c>
      <c r="F61" s="1151">
        <v>80</v>
      </c>
      <c r="H61" s="1102">
        <f>SUMIF(C59:C119,基准地价!C8,E59:E119)</f>
        <v>0</v>
      </c>
    </row>
    <row r="62" spans="1:8" s="1102" customFormat="1" ht="24">
      <c r="A62" s="1151">
        <v>2</v>
      </c>
      <c r="B62" s="3426"/>
      <c r="C62" s="1065" t="s">
        <v>1469</v>
      </c>
      <c r="D62" s="1065" t="s">
        <v>1470</v>
      </c>
      <c r="E62" s="1136">
        <v>0.5</v>
      </c>
      <c r="F62" s="1151">
        <v>80</v>
      </c>
    </row>
    <row r="63" spans="1:8" s="1102" customFormat="1" ht="36">
      <c r="A63" s="1151">
        <v>3</v>
      </c>
      <c r="B63" s="3426"/>
      <c r="C63" s="1065" t="s">
        <v>1471</v>
      </c>
      <c r="D63" s="1065" t="s">
        <v>1472</v>
      </c>
      <c r="E63" s="1136">
        <v>0.5</v>
      </c>
      <c r="F63" s="1151">
        <v>80</v>
      </c>
    </row>
    <row r="64" spans="1:8" s="1102" customFormat="1" ht="36">
      <c r="A64" s="1151">
        <v>4</v>
      </c>
      <c r="B64" s="3426"/>
      <c r="C64" s="1065" t="s">
        <v>1473</v>
      </c>
      <c r="D64" s="1065" t="s">
        <v>1474</v>
      </c>
      <c r="E64" s="1136">
        <v>0.4</v>
      </c>
      <c r="F64" s="1151">
        <v>60</v>
      </c>
    </row>
    <row r="65" spans="1:6" s="1102" customFormat="1" ht="36">
      <c r="A65" s="1151">
        <v>5</v>
      </c>
      <c r="B65" s="3426"/>
      <c r="C65" s="1065" t="s">
        <v>1475</v>
      </c>
      <c r="D65" s="1065" t="s">
        <v>1476</v>
      </c>
      <c r="E65" s="1136">
        <v>0.2</v>
      </c>
      <c r="F65" s="1151">
        <v>30</v>
      </c>
    </row>
    <row r="66" spans="1:6" s="1102" customFormat="1" ht="36">
      <c r="A66" s="1151">
        <v>6</v>
      </c>
      <c r="B66" s="3426"/>
      <c r="C66" s="1065" t="s">
        <v>1477</v>
      </c>
      <c r="D66" s="1065" t="s">
        <v>1478</v>
      </c>
      <c r="E66" s="1136">
        <v>0.3</v>
      </c>
      <c r="F66" s="1151">
        <v>50</v>
      </c>
    </row>
    <row r="67" spans="1:6" s="1102" customFormat="1" ht="36">
      <c r="A67" s="1151">
        <v>7</v>
      </c>
      <c r="B67" s="3426"/>
      <c r="C67" s="1065" t="s">
        <v>1479</v>
      </c>
      <c r="D67" s="1065" t="s">
        <v>1480</v>
      </c>
      <c r="E67" s="1136">
        <v>0.2</v>
      </c>
      <c r="F67" s="1151">
        <v>30</v>
      </c>
    </row>
    <row r="68" spans="1:6" s="1102" customFormat="1" ht="36">
      <c r="A68" s="1151">
        <v>8</v>
      </c>
      <c r="B68" s="3426"/>
      <c r="C68" s="1065" t="s">
        <v>1481</v>
      </c>
      <c r="D68" s="1065" t="s">
        <v>1482</v>
      </c>
      <c r="E68" s="1136">
        <v>0.2</v>
      </c>
      <c r="F68" s="1151">
        <v>30</v>
      </c>
    </row>
    <row r="69" spans="1:6" s="1102" customFormat="1" ht="36">
      <c r="A69" s="1151">
        <v>9</v>
      </c>
      <c r="B69" s="3426"/>
      <c r="C69" s="1065" t="s">
        <v>1483</v>
      </c>
      <c r="D69" s="1065" t="s">
        <v>1484</v>
      </c>
      <c r="E69" s="1136">
        <v>0.2</v>
      </c>
      <c r="F69" s="1151">
        <v>30</v>
      </c>
    </row>
    <row r="70" spans="1:6" s="1102" customFormat="1" ht="48">
      <c r="A70" s="1151">
        <v>10</v>
      </c>
      <c r="B70" s="3426"/>
      <c r="C70" s="1065" t="s">
        <v>1485</v>
      </c>
      <c r="D70" s="1065" t="s">
        <v>1486</v>
      </c>
      <c r="E70" s="1136">
        <v>0.2</v>
      </c>
      <c r="F70" s="1151">
        <v>30</v>
      </c>
    </row>
    <row r="71" spans="1:6" s="1102" customFormat="1" ht="48">
      <c r="A71" s="1151">
        <v>11</v>
      </c>
      <c r="B71" s="3426"/>
      <c r="C71" s="1065" t="s">
        <v>1487</v>
      </c>
      <c r="D71" s="1065" t="s">
        <v>1488</v>
      </c>
      <c r="E71" s="1136">
        <v>0.2</v>
      </c>
      <c r="F71" s="1151">
        <v>30</v>
      </c>
    </row>
    <row r="72" spans="1:6" s="1102" customFormat="1" ht="36">
      <c r="A72" s="1151">
        <v>12</v>
      </c>
      <c r="B72" s="3426"/>
      <c r="C72" s="1065" t="s">
        <v>1489</v>
      </c>
      <c r="D72" s="1065" t="s">
        <v>1490</v>
      </c>
      <c r="E72" s="1136">
        <v>0.5</v>
      </c>
      <c r="F72" s="1151">
        <v>80</v>
      </c>
    </row>
    <row r="73" spans="1:6" s="1102" customFormat="1" ht="24">
      <c r="A73" s="1151">
        <v>13</v>
      </c>
      <c r="B73" s="3426"/>
      <c r="C73" s="1065" t="s">
        <v>1491</v>
      </c>
      <c r="D73" s="1065" t="s">
        <v>1492</v>
      </c>
      <c r="E73" s="1136">
        <v>0.4</v>
      </c>
      <c r="F73" s="1151">
        <v>60</v>
      </c>
    </row>
    <row r="74" spans="1:6" s="1102" customFormat="1" ht="24">
      <c r="A74" s="1151">
        <v>14</v>
      </c>
      <c r="B74" s="3426"/>
      <c r="C74" s="1065" t="s">
        <v>1493</v>
      </c>
      <c r="D74" s="1065" t="s">
        <v>1494</v>
      </c>
      <c r="E74" s="1136">
        <v>0.2</v>
      </c>
      <c r="F74" s="1151">
        <v>30</v>
      </c>
    </row>
    <row r="75" spans="1:6" s="1102" customFormat="1" ht="24">
      <c r="A75" s="1151">
        <v>15</v>
      </c>
      <c r="B75" s="3426"/>
      <c r="C75" s="1065" t="s">
        <v>1495</v>
      </c>
      <c r="D75" s="1065" t="s">
        <v>1496</v>
      </c>
      <c r="E75" s="1136">
        <v>0.2</v>
      </c>
      <c r="F75" s="1151">
        <v>30</v>
      </c>
    </row>
    <row r="76" spans="1:6" s="1102" customFormat="1" ht="24">
      <c r="A76" s="1151">
        <v>16</v>
      </c>
      <c r="B76" s="3426" t="s">
        <v>1497</v>
      </c>
      <c r="C76" s="1065" t="s">
        <v>1498</v>
      </c>
      <c r="D76" s="1065" t="s">
        <v>1499</v>
      </c>
      <c r="E76" s="1136">
        <v>0.5</v>
      </c>
      <c r="F76" s="1151">
        <v>80</v>
      </c>
    </row>
    <row r="77" spans="1:6" s="1102" customFormat="1" ht="24">
      <c r="A77" s="1151">
        <v>17</v>
      </c>
      <c r="B77" s="3426"/>
      <c r="C77" s="1065" t="s">
        <v>1500</v>
      </c>
      <c r="D77" s="1065" t="s">
        <v>1501</v>
      </c>
      <c r="E77" s="1136">
        <v>0.5</v>
      </c>
      <c r="F77" s="1151">
        <v>80</v>
      </c>
    </row>
    <row r="78" spans="1:6" s="1102" customFormat="1" ht="24">
      <c r="A78" s="1151">
        <v>18</v>
      </c>
      <c r="B78" s="3426"/>
      <c r="C78" s="1065" t="s">
        <v>1502</v>
      </c>
      <c r="D78" s="1065" t="s">
        <v>1503</v>
      </c>
      <c r="E78" s="1136">
        <v>0.2</v>
      </c>
      <c r="F78" s="1151">
        <v>30</v>
      </c>
    </row>
    <row r="79" spans="1:6" s="1102" customFormat="1" ht="24">
      <c r="A79" s="1151">
        <v>19</v>
      </c>
      <c r="B79" s="3426"/>
      <c r="C79" s="1065" t="s">
        <v>1504</v>
      </c>
      <c r="D79" s="1065" t="s">
        <v>1505</v>
      </c>
      <c r="E79" s="1136">
        <v>0.5</v>
      </c>
      <c r="F79" s="1151">
        <v>80</v>
      </c>
    </row>
    <row r="80" spans="1:6" s="1102" customFormat="1" ht="36">
      <c r="A80" s="1151">
        <v>20</v>
      </c>
      <c r="B80" s="3426"/>
      <c r="C80" s="1065" t="s">
        <v>1506</v>
      </c>
      <c r="D80" s="1065" t="s">
        <v>1507</v>
      </c>
      <c r="E80" s="1136">
        <v>0.2</v>
      </c>
      <c r="F80" s="1151">
        <v>30</v>
      </c>
    </row>
    <row r="81" spans="1:6" s="1102" customFormat="1" ht="36">
      <c r="A81" s="1151">
        <v>21</v>
      </c>
      <c r="B81" s="3426"/>
      <c r="C81" s="1065" t="s">
        <v>1508</v>
      </c>
      <c r="D81" s="1065" t="s">
        <v>1509</v>
      </c>
      <c r="E81" s="1136">
        <v>0.2</v>
      </c>
      <c r="F81" s="1151">
        <v>30</v>
      </c>
    </row>
    <row r="82" spans="1:6" s="1102" customFormat="1" ht="48">
      <c r="A82" s="1151">
        <v>22</v>
      </c>
      <c r="B82" s="3426"/>
      <c r="C82" s="1065" t="s">
        <v>1510</v>
      </c>
      <c r="D82" s="1065" t="s">
        <v>1511</v>
      </c>
      <c r="E82" s="1136">
        <v>0.2</v>
      </c>
      <c r="F82" s="1151">
        <v>30</v>
      </c>
    </row>
    <row r="83" spans="1:6" s="1102" customFormat="1" ht="48">
      <c r="A83" s="1151">
        <v>23</v>
      </c>
      <c r="B83" s="3426"/>
      <c r="C83" s="1065" t="s">
        <v>1512</v>
      </c>
      <c r="D83" s="1065" t="s">
        <v>1513</v>
      </c>
      <c r="E83" s="1136">
        <v>0.2</v>
      </c>
      <c r="F83" s="1151">
        <v>30</v>
      </c>
    </row>
    <row r="84" spans="1:6" s="1102" customFormat="1" ht="36">
      <c r="A84" s="1151">
        <v>24</v>
      </c>
      <c r="B84" s="3426"/>
      <c r="C84" s="1065" t="s">
        <v>1514</v>
      </c>
      <c r="D84" s="1065" t="s">
        <v>1515</v>
      </c>
      <c r="E84" s="1136">
        <v>0.2</v>
      </c>
      <c r="F84" s="1151">
        <v>30</v>
      </c>
    </row>
    <row r="85" spans="1:6" s="1102" customFormat="1" ht="36">
      <c r="A85" s="1151">
        <v>25</v>
      </c>
      <c r="B85" s="3426"/>
      <c r="C85" s="1065" t="s">
        <v>1516</v>
      </c>
      <c r="D85" s="1065" t="s">
        <v>1517</v>
      </c>
      <c r="E85" s="1136">
        <v>0.5</v>
      </c>
      <c r="F85" s="1151">
        <v>80</v>
      </c>
    </row>
    <row r="86" spans="1:6" s="1102" customFormat="1" ht="36">
      <c r="A86" s="1151">
        <v>26</v>
      </c>
      <c r="B86" s="3426"/>
      <c r="C86" s="1065" t="s">
        <v>1518</v>
      </c>
      <c r="D86" s="1065" t="s">
        <v>1519</v>
      </c>
      <c r="E86" s="1136">
        <v>0.2</v>
      </c>
      <c r="F86" s="1151">
        <v>30</v>
      </c>
    </row>
    <row r="87" spans="1:6" s="1102" customFormat="1" ht="36">
      <c r="A87" s="1151">
        <v>27</v>
      </c>
      <c r="B87" s="3426"/>
      <c r="C87" s="1065" t="s">
        <v>1520</v>
      </c>
      <c r="D87" s="1065" t="s">
        <v>1521</v>
      </c>
      <c r="E87" s="1136">
        <v>0.2</v>
      </c>
      <c r="F87" s="1151">
        <v>30</v>
      </c>
    </row>
    <row r="88" spans="1:6" s="1102" customFormat="1" ht="36">
      <c r="A88" s="1151">
        <v>28</v>
      </c>
      <c r="B88" s="3426"/>
      <c r="C88" s="1065" t="s">
        <v>1522</v>
      </c>
      <c r="D88" s="1065" t="s">
        <v>1523</v>
      </c>
      <c r="E88" s="1136">
        <v>0.2</v>
      </c>
      <c r="F88" s="1151">
        <v>30</v>
      </c>
    </row>
    <row r="89" spans="1:6" s="1102" customFormat="1" ht="24">
      <c r="A89" s="1151">
        <v>29</v>
      </c>
      <c r="B89" s="3426"/>
      <c r="C89" s="1065" t="s">
        <v>1524</v>
      </c>
      <c r="D89" s="1065" t="s">
        <v>1525</v>
      </c>
      <c r="E89" s="1136">
        <v>0.2</v>
      </c>
      <c r="F89" s="1151">
        <v>30</v>
      </c>
    </row>
    <row r="90" spans="1:6" s="1102" customFormat="1" ht="24">
      <c r="A90" s="1151">
        <v>30</v>
      </c>
      <c r="B90" s="3426"/>
      <c r="C90" s="1065" t="s">
        <v>1526</v>
      </c>
      <c r="D90" s="1065" t="s">
        <v>1527</v>
      </c>
      <c r="E90" s="1136">
        <v>0.2</v>
      </c>
      <c r="F90" s="1151">
        <v>30</v>
      </c>
    </row>
    <row r="91" spans="1:6" s="1102" customFormat="1" ht="36">
      <c r="A91" s="1151">
        <v>31</v>
      </c>
      <c r="B91" s="3426"/>
      <c r="C91" s="1065" t="s">
        <v>1528</v>
      </c>
      <c r="D91" s="1065" t="s">
        <v>1529</v>
      </c>
      <c r="E91" s="1136">
        <v>0.2</v>
      </c>
      <c r="F91" s="1151">
        <v>30</v>
      </c>
    </row>
    <row r="92" spans="1:6" s="1102" customFormat="1" ht="24">
      <c r="A92" s="1151">
        <v>32</v>
      </c>
      <c r="B92" s="3426" t="s">
        <v>1530</v>
      </c>
      <c r="C92" s="1151" t="s">
        <v>1531</v>
      </c>
      <c r="D92" s="1065" t="s">
        <v>1532</v>
      </c>
      <c r="E92" s="1136">
        <v>0.2</v>
      </c>
      <c r="F92" s="1151">
        <v>30</v>
      </c>
    </row>
    <row r="93" spans="1:6" s="1102" customFormat="1" ht="36">
      <c r="A93" s="1151">
        <v>33</v>
      </c>
      <c r="B93" s="3426"/>
      <c r="C93" s="1151" t="s">
        <v>1533</v>
      </c>
      <c r="D93" s="1065" t="s">
        <v>1534</v>
      </c>
      <c r="E93" s="1136">
        <v>0.2</v>
      </c>
      <c r="F93" s="1151">
        <v>30</v>
      </c>
    </row>
    <row r="94" spans="1:6" s="1102" customFormat="1" ht="48">
      <c r="A94" s="1151">
        <v>34</v>
      </c>
      <c r="B94" s="3426"/>
      <c r="C94" s="1151" t="s">
        <v>1535</v>
      </c>
      <c r="D94" s="1065" t="s">
        <v>1536</v>
      </c>
      <c r="E94" s="1136">
        <v>0.2</v>
      </c>
      <c r="F94" s="1151">
        <v>30</v>
      </c>
    </row>
    <row r="95" spans="1:6" s="1102" customFormat="1" ht="36">
      <c r="A95" s="1151">
        <v>35</v>
      </c>
      <c r="B95" s="3426"/>
      <c r="C95" s="1151" t="s">
        <v>1537</v>
      </c>
      <c r="D95" s="1065" t="s">
        <v>1538</v>
      </c>
      <c r="E95" s="1136">
        <v>0.2</v>
      </c>
      <c r="F95" s="1151">
        <v>30</v>
      </c>
    </row>
    <row r="96" spans="1:6" s="1102" customFormat="1" ht="48">
      <c r="A96" s="1151">
        <v>36</v>
      </c>
      <c r="B96" s="3426"/>
      <c r="C96" s="1065" t="s">
        <v>1539</v>
      </c>
      <c r="D96" s="1065" t="s">
        <v>1540</v>
      </c>
      <c r="E96" s="1136">
        <v>0.2</v>
      </c>
      <c r="F96" s="1151">
        <v>30</v>
      </c>
    </row>
    <row r="97" spans="1:6" s="1102" customFormat="1" ht="36">
      <c r="A97" s="1151">
        <v>37</v>
      </c>
      <c r="B97" s="3426"/>
      <c r="C97" s="1151" t="s">
        <v>1541</v>
      </c>
      <c r="D97" s="1065" t="s">
        <v>1542</v>
      </c>
      <c r="E97" s="1136">
        <v>0.2</v>
      </c>
      <c r="F97" s="1151">
        <v>30</v>
      </c>
    </row>
    <row r="98" spans="1:6" s="1102" customFormat="1" ht="36">
      <c r="A98" s="1151">
        <v>38</v>
      </c>
      <c r="B98" s="3426"/>
      <c r="C98" s="1151" t="s">
        <v>1543</v>
      </c>
      <c r="D98" s="1065" t="s">
        <v>1544</v>
      </c>
      <c r="E98" s="1136">
        <v>0.2</v>
      </c>
      <c r="F98" s="1151">
        <v>30</v>
      </c>
    </row>
    <row r="99" spans="1:6" s="1102" customFormat="1" ht="36">
      <c r="A99" s="1151">
        <v>39</v>
      </c>
      <c r="B99" s="3426" t="s">
        <v>1545</v>
      </c>
      <c r="C99" s="1151" t="s">
        <v>1546</v>
      </c>
      <c r="D99" s="1065" t="s">
        <v>1547</v>
      </c>
      <c r="E99" s="1136">
        <v>0.3</v>
      </c>
      <c r="F99" s="1151">
        <v>50</v>
      </c>
    </row>
    <row r="100" spans="1:6" s="1102" customFormat="1" ht="24">
      <c r="A100" s="1151">
        <v>40</v>
      </c>
      <c r="B100" s="3426"/>
      <c r="C100" s="1151" t="s">
        <v>1548</v>
      </c>
      <c r="D100" s="1065" t="s">
        <v>1549</v>
      </c>
      <c r="E100" s="1136">
        <v>0.2</v>
      </c>
      <c r="F100" s="1151">
        <v>30</v>
      </c>
    </row>
    <row r="101" spans="1:6" s="1102" customFormat="1" ht="36">
      <c r="A101" s="1151">
        <v>41</v>
      </c>
      <c r="B101" s="3426"/>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6" t="s">
        <v>1560</v>
      </c>
      <c r="C105" s="1151" t="s">
        <v>1561</v>
      </c>
      <c r="D105" s="1065" t="s">
        <v>1562</v>
      </c>
      <c r="E105" s="1136">
        <v>0.2</v>
      </c>
      <c r="F105" s="1151">
        <v>30</v>
      </c>
    </row>
    <row r="106" spans="1:6" s="1102" customFormat="1" ht="36">
      <c r="A106" s="1151">
        <v>46</v>
      </c>
      <c r="B106" s="3426"/>
      <c r="C106" s="1151" t="s">
        <v>1563</v>
      </c>
      <c r="D106" s="1065" t="s">
        <v>1564</v>
      </c>
      <c r="E106" s="1136">
        <v>0.2</v>
      </c>
      <c r="F106" s="1151">
        <v>30</v>
      </c>
    </row>
    <row r="107" spans="1:6" s="1102" customFormat="1" ht="36">
      <c r="A107" s="1151">
        <v>47</v>
      </c>
      <c r="B107" s="3426" t="s">
        <v>1565</v>
      </c>
      <c r="C107" s="1151" t="s">
        <v>1566</v>
      </c>
      <c r="D107" s="1065" t="s">
        <v>1567</v>
      </c>
      <c r="E107" s="1136">
        <v>0.3</v>
      </c>
      <c r="F107" s="1151">
        <v>50</v>
      </c>
    </row>
    <row r="108" spans="1:6" s="1102" customFormat="1" ht="36">
      <c r="A108" s="1151">
        <v>48</v>
      </c>
      <c r="B108" s="3426"/>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6" t="s">
        <v>1576</v>
      </c>
      <c r="C111" s="1151" t="s">
        <v>1577</v>
      </c>
      <c r="D111" s="1065" t="s">
        <v>1578</v>
      </c>
      <c r="E111" s="1136">
        <v>0.2</v>
      </c>
      <c r="F111" s="1151">
        <v>30</v>
      </c>
    </row>
    <row r="112" spans="1:6" s="1102" customFormat="1" ht="24">
      <c r="A112" s="1151">
        <v>52</v>
      </c>
      <c r="B112" s="3426"/>
      <c r="C112" s="1151" t="s">
        <v>1579</v>
      </c>
      <c r="D112" s="1065" t="s">
        <v>1580</v>
      </c>
      <c r="E112" s="1136">
        <v>0.2</v>
      </c>
      <c r="F112" s="1151">
        <v>30</v>
      </c>
    </row>
    <row r="113" spans="1:14" s="1102" customFormat="1" ht="24">
      <c r="A113" s="1151">
        <v>53</v>
      </c>
      <c r="B113" s="3426"/>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6" t="s">
        <v>1589</v>
      </c>
      <c r="C116" s="1151" t="s">
        <v>1590</v>
      </c>
      <c r="D116" s="1065" t="s">
        <v>1591</v>
      </c>
      <c r="E116" s="1136">
        <v>0.2</v>
      </c>
      <c r="F116" s="1151">
        <v>30</v>
      </c>
    </row>
    <row r="117" spans="1:14" ht="36">
      <c r="A117" s="1151">
        <v>57</v>
      </c>
      <c r="B117" s="3426"/>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5" t="s">
        <v>1598</v>
      </c>
      <c r="B121" s="3425"/>
      <c r="C121" s="3425"/>
      <c r="D121" s="3425"/>
      <c r="E121" s="3425"/>
      <c r="F121" s="3425"/>
      <c r="G121" s="3425"/>
      <c r="H121" s="3425"/>
      <c r="I121" s="3425"/>
      <c r="J121" s="3425"/>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0" t="s">
        <v>1004</v>
      </c>
      <c r="B1" s="3430"/>
      <c r="C1" s="3430"/>
      <c r="D1" s="3430"/>
      <c r="E1" s="3430"/>
      <c r="F1" s="3430"/>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1" t="s">
        <v>1017</v>
      </c>
      <c r="B2" s="3431"/>
      <c r="C2" s="3431"/>
      <c r="D2" s="3431"/>
      <c r="E2" s="3431"/>
      <c r="F2" s="3431"/>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2"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3"/>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4" t="s">
        <v>2041</v>
      </c>
      <c r="B1" s="3434"/>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6" t="s">
        <v>2425</v>
      </c>
      <c r="C8" s="1824">
        <f ca="1">ROUND(F8*F10*F9*(1-F11)/10000,0)</f>
        <v>0</v>
      </c>
      <c r="D8" s="1821" t="s">
        <v>2496</v>
      </c>
      <c r="E8" s="60" t="s">
        <v>602</v>
      </c>
      <c r="F8" s="784">
        <f ca="1">INDIRECT("'数据-取费表'!u"&amp;$G$1)</f>
        <v>0</v>
      </c>
      <c r="G8" s="1590"/>
      <c r="H8" s="2526" t="s">
        <v>1785</v>
      </c>
      <c r="I8" s="3436" t="s">
        <v>2425</v>
      </c>
      <c r="J8" s="782">
        <f ca="1">ROUND(M8*M10*M9*(1-M11)/10000,0)</f>
        <v>0</v>
      </c>
      <c r="K8" s="340" t="s">
        <v>2496</v>
      </c>
      <c r="L8" s="783" t="s">
        <v>1699</v>
      </c>
      <c r="M8" s="784">
        <f ca="1">INDIRECT("'数据-取费表'!z"&amp;$G$1)</f>
        <v>0</v>
      </c>
    </row>
    <row r="9" spans="1:25" ht="18" customHeight="1">
      <c r="A9" s="2522"/>
      <c r="B9" s="3437"/>
      <c r="C9" s="1825"/>
      <c r="D9" s="1822"/>
      <c r="E9" s="60" t="s">
        <v>603</v>
      </c>
      <c r="F9" s="784">
        <f ca="1">IF(INDIRECT("'数据-取费表'!ah"&amp;$G$1)="",INDIRECT("'数据-取费表'!k"&amp;$G$1),INDIRECT("'数据-取费表'!ah"&amp;$G$1))</f>
        <v>0</v>
      </c>
      <c r="G9" s="1590"/>
      <c r="H9" s="2511"/>
      <c r="I9" s="3437"/>
      <c r="J9" s="787"/>
      <c r="K9" s="788"/>
      <c r="L9" s="783" t="s">
        <v>1700</v>
      </c>
      <c r="M9" s="784">
        <f ca="1">F9</f>
        <v>0</v>
      </c>
    </row>
    <row r="10" spans="1:25" ht="18" customHeight="1">
      <c r="A10" s="2515"/>
      <c r="B10" s="3438"/>
      <c r="C10" s="1825"/>
      <c r="D10" s="1822"/>
      <c r="E10" s="60" t="s">
        <v>604</v>
      </c>
      <c r="F10" s="784">
        <f ca="1">INDIRECT("'数据-取费表'!ai"&amp;$G$1)</f>
        <v>0</v>
      </c>
      <c r="G10" s="1590"/>
      <c r="H10" s="2511"/>
      <c r="I10" s="3438"/>
      <c r="J10" s="787"/>
      <c r="K10" s="788"/>
      <c r="L10" s="783" t="s">
        <v>1701</v>
      </c>
      <c r="M10" s="784">
        <f ca="1">INDIRECT("'数据-取费表'!ai"&amp;$G$1)</f>
        <v>0</v>
      </c>
    </row>
    <row r="11" spans="1:25" ht="18" customHeight="1">
      <c r="A11" s="785"/>
      <c r="B11" s="3439"/>
      <c r="C11" s="1825"/>
      <c r="D11" s="1822"/>
      <c r="E11" s="60" t="s">
        <v>605</v>
      </c>
      <c r="F11" s="793">
        <f ca="1">INDIRECT("'数据-取费表'!w"&amp;$G$1)</f>
        <v>0</v>
      </c>
      <c r="G11" s="1590"/>
      <c r="H11" s="2527"/>
      <c r="I11" s="3438"/>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5"/>
      <c r="J36" s="2077"/>
      <c r="K36" s="2078"/>
      <c r="L36" s="2077"/>
      <c r="M36" s="2077"/>
    </row>
    <row r="37" spans="1:18" ht="18" customHeight="1">
      <c r="A37" s="814"/>
      <c r="B37" s="792"/>
      <c r="C37" s="68"/>
      <c r="D37" s="815"/>
      <c r="E37" s="783" t="s">
        <v>639</v>
      </c>
      <c r="F37" s="784">
        <f ca="1">INDIRECT("'数据-取费表'!r"&amp;$G$1)</f>
        <v>0</v>
      </c>
      <c r="G37" s="2060"/>
      <c r="H37" s="2063"/>
      <c r="I37" s="3435"/>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0"/>
      <c r="L54" s="3441"/>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8" t="s">
        <v>2538</v>
      </c>
      <c r="C1" s="3448"/>
      <c r="D1" s="3448"/>
      <c r="E1" s="3448"/>
      <c r="F1" s="3448"/>
      <c r="G1" s="3447" t="s">
        <v>2539</v>
      </c>
      <c r="H1" s="3447"/>
      <c r="I1" s="3447"/>
      <c r="J1" s="3447"/>
      <c r="K1" s="3447"/>
      <c r="L1" s="3447"/>
      <c r="N1" s="3447" t="s">
        <v>2540</v>
      </c>
      <c r="O1" s="3447"/>
      <c r="P1" s="3447"/>
      <c r="Q1" s="3447"/>
      <c r="R1" s="2676"/>
      <c r="S1" s="3447" t="s">
        <v>2541</v>
      </c>
      <c r="T1" s="3447"/>
      <c r="U1" s="3447"/>
      <c r="V1" s="3447"/>
      <c r="X1" s="3446" t="s">
        <v>2601</v>
      </c>
      <c r="Y1" s="3447"/>
      <c r="Z1" s="3447"/>
      <c r="AA1" s="3447"/>
      <c r="AB1" s="3447"/>
      <c r="AD1" s="3446" t="s">
        <v>2605</v>
      </c>
      <c r="AE1" s="3447"/>
      <c r="AF1" s="3447"/>
      <c r="AG1" s="3447"/>
      <c r="AH1" s="3447"/>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5">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3"/>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3"/>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4"/>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2">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3"/>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3"/>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4"/>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2">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3"/>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3"/>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4"/>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49">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0"/>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0"/>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1"/>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2">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3"/>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3"/>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4"/>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2">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3">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3">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4">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2">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3">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3">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4">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2">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3">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3">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4">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2">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3">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3">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4">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2">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3">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3">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4">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2">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3">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3">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4">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2">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3">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3">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4">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2">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3">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3">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4">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2">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3">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3">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4">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2">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3">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3">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4">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M13" sqref="M13"/>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3023</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89265</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58480.760000000009</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4" t="s">
        <v>487</v>
      </c>
      <c r="D4" s="3365"/>
      <c r="E4" s="3403" t="s">
        <v>488</v>
      </c>
      <c r="F4" s="3404"/>
      <c r="G4" s="3364" t="s">
        <v>489</v>
      </c>
      <c r="H4" s="3365"/>
      <c r="I4" s="3364" t="s">
        <v>490</v>
      </c>
      <c r="J4" s="3365"/>
      <c r="K4" s="852"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61" t="s">
        <v>489</v>
      </c>
      <c r="AC4" s="3361" t="s">
        <v>490</v>
      </c>
    </row>
    <row r="5" spans="1:29" ht="15">
      <c r="A5" s="514"/>
      <c r="B5" s="515"/>
      <c r="C5" s="3382" t="s">
        <v>3004</v>
      </c>
      <c r="D5" s="3381"/>
      <c r="E5" s="3457" t="s">
        <v>3022</v>
      </c>
      <c r="F5" s="3458"/>
      <c r="G5" s="3382" t="s">
        <v>3024</v>
      </c>
      <c r="H5" s="3381"/>
      <c r="I5" s="3382" t="s">
        <v>3025</v>
      </c>
      <c r="J5" s="3381"/>
      <c r="K5" s="85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78" t="s">
        <v>3027</v>
      </c>
      <c r="D6" s="3379"/>
      <c r="E6" s="3455" t="s">
        <v>3028</v>
      </c>
      <c r="F6" s="3456"/>
      <c r="G6" s="3378" t="s">
        <v>3029</v>
      </c>
      <c r="H6" s="3379"/>
      <c r="I6" s="3378" t="s">
        <v>3028</v>
      </c>
      <c r="J6" s="3379"/>
      <c r="K6" s="85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90" t="s">
        <v>495</v>
      </c>
      <c r="Q7" s="3392"/>
      <c r="R7" s="1566" t="s">
        <v>12</v>
      </c>
      <c r="S7" s="1567">
        <f t="shared" ref="S7:S15" si="0">F7</f>
        <v>100</v>
      </c>
      <c r="T7" s="1566" t="s">
        <v>12</v>
      </c>
      <c r="U7" s="1567">
        <f t="shared" ref="U7:U15" si="1">H7</f>
        <v>100</v>
      </c>
      <c r="V7" s="1566" t="s">
        <v>12</v>
      </c>
      <c r="W7" s="1567">
        <f t="shared" ref="W7:W15" si="2">J7</f>
        <v>100</v>
      </c>
      <c r="X7" s="1568"/>
      <c r="Y7" s="3390" t="s">
        <v>495</v>
      </c>
      <c r="Z7" s="3391"/>
      <c r="AA7" s="1569">
        <f>D7/F7</f>
        <v>1</v>
      </c>
      <c r="AB7" s="1569">
        <f>D7/H7</f>
        <v>1</v>
      </c>
      <c r="AC7" s="1569">
        <f>D7/J7</f>
        <v>1</v>
      </c>
    </row>
    <row r="8" spans="1:29" s="1217" customFormat="1" ht="15.75" thickBot="1">
      <c r="A8" s="2935"/>
      <c r="B8" s="2942" t="s">
        <v>496</v>
      </c>
      <c r="C8" s="524" t="s">
        <v>541</v>
      </c>
      <c r="D8" s="519">
        <v>100</v>
      </c>
      <c r="E8" s="855" t="s">
        <v>3000</v>
      </c>
      <c r="F8" s="521">
        <f>SUMIF(61:61,E8,62:62)-SUMIF(61:61,C8,62:62)+100</f>
        <v>100</v>
      </c>
      <c r="G8" s="855" t="s">
        <v>3000</v>
      </c>
      <c r="H8" s="519">
        <f>SUMIF(61:61,G8,62:62)-SUMIF(61:61,C8,62:62)+100</f>
        <v>100</v>
      </c>
      <c r="I8" s="855" t="s">
        <v>3000</v>
      </c>
      <c r="J8" s="519">
        <f>SUMIF(61:61,I8,62:62)-SUMIF(61:61,C8,62:62)+100</f>
        <v>100</v>
      </c>
      <c r="K8" s="854"/>
      <c r="L8" s="2133"/>
      <c r="M8" s="2134"/>
      <c r="N8" s="2134"/>
      <c r="O8" s="2134"/>
      <c r="P8" s="3390" t="s">
        <v>498</v>
      </c>
      <c r="Q8" s="3391"/>
      <c r="R8" s="1566" t="s">
        <v>12</v>
      </c>
      <c r="S8" s="1567">
        <f t="shared" si="0"/>
        <v>100</v>
      </c>
      <c r="T8" s="1566" t="s">
        <v>12</v>
      </c>
      <c r="U8" s="1567">
        <f t="shared" si="1"/>
        <v>100</v>
      </c>
      <c r="V8" s="1566" t="s">
        <v>12</v>
      </c>
      <c r="W8" s="1567">
        <f t="shared" si="2"/>
        <v>100</v>
      </c>
      <c r="X8" s="1568"/>
      <c r="Y8" s="3390" t="s">
        <v>498</v>
      </c>
      <c r="Z8" s="3391"/>
      <c r="AA8" s="1569">
        <f t="shared" ref="AA8:AA46" si="3">D8/F8</f>
        <v>1</v>
      </c>
      <c r="AB8" s="1569">
        <f t="shared" ref="AB8:AB46" si="4">D8/H8</f>
        <v>1</v>
      </c>
      <c r="AC8" s="1569">
        <f t="shared" ref="AC8:AC46" si="5">D8/J8</f>
        <v>1</v>
      </c>
    </row>
    <row r="9" spans="1:29" s="1217" customFormat="1" ht="15">
      <c r="A9" s="2936"/>
      <c r="B9" s="2943" t="s">
        <v>2717</v>
      </c>
      <c r="C9" s="3185" t="s">
        <v>3005</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t="s">
        <v>3006</v>
      </c>
      <c r="D10" s="254">
        <v>100</v>
      </c>
      <c r="E10" s="861" t="s">
        <v>3006</v>
      </c>
      <c r="F10" s="862">
        <f>SUMIF(65:65,E10,66:66)-SUMIF(65:65,C10,66:66)+100</f>
        <v>100</v>
      </c>
      <c r="G10" s="861" t="s">
        <v>3006</v>
      </c>
      <c r="H10" s="254">
        <f>SUMIF(65:65,G10,66:66)-SUMIF(65:65,C10,66:66)+100</f>
        <v>100</v>
      </c>
      <c r="I10" s="861" t="s">
        <v>3006</v>
      </c>
      <c r="J10" s="254">
        <f>SUMIF(65:65,I10,66:66)-SUMIF(65:65,C10,66:66)+100</f>
        <v>100</v>
      </c>
      <c r="K10" s="863">
        <v>1</v>
      </c>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58"/>
      <c r="Q11" s="1148" t="str">
        <f t="shared" si="6"/>
        <v>容积率</v>
      </c>
      <c r="R11" s="1566" t="s">
        <v>11</v>
      </c>
      <c r="S11" s="1567">
        <f t="shared" si="0"/>
        <v>102</v>
      </c>
      <c r="T11" s="1566" t="s">
        <v>11</v>
      </c>
      <c r="U11" s="1567">
        <f t="shared" si="1"/>
        <v>100</v>
      </c>
      <c r="V11" s="1566" t="s">
        <v>11</v>
      </c>
      <c r="W11" s="1567">
        <f t="shared" si="2"/>
        <v>102</v>
      </c>
      <c r="X11" s="1568"/>
      <c r="Y11" s="3304"/>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58"/>
      <c r="Q12" s="1148">
        <f t="shared" si="6"/>
        <v>0</v>
      </c>
      <c r="R12" s="1566" t="s">
        <v>11</v>
      </c>
      <c r="S12" s="1567">
        <f t="shared" si="0"/>
        <v>100</v>
      </c>
      <c r="T12" s="1566" t="s">
        <v>11</v>
      </c>
      <c r="U12" s="1567">
        <f t="shared" si="1"/>
        <v>100</v>
      </c>
      <c r="V12" s="1566" t="s">
        <v>11</v>
      </c>
      <c r="W12" s="1567">
        <f t="shared" si="2"/>
        <v>100</v>
      </c>
      <c r="X12" s="1568"/>
      <c r="Y12" s="3304"/>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58"/>
      <c r="Q13" s="1148">
        <f t="shared" si="6"/>
        <v>0</v>
      </c>
      <c r="R13" s="1566" t="s">
        <v>11</v>
      </c>
      <c r="S13" s="1567">
        <f t="shared" si="0"/>
        <v>100</v>
      </c>
      <c r="T13" s="1566" t="s">
        <v>11</v>
      </c>
      <c r="U13" s="1567">
        <f t="shared" si="1"/>
        <v>100</v>
      </c>
      <c r="V13" s="1566" t="s">
        <v>11</v>
      </c>
      <c r="W13" s="1567">
        <f t="shared" si="2"/>
        <v>100</v>
      </c>
      <c r="X13" s="1568"/>
      <c r="Y13" s="3304"/>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58"/>
      <c r="Q14" s="1148">
        <f t="shared" si="6"/>
        <v>0</v>
      </c>
      <c r="R14" s="1566" t="s">
        <v>11</v>
      </c>
      <c r="S14" s="1567">
        <f t="shared" si="0"/>
        <v>100</v>
      </c>
      <c r="T14" s="1566" t="s">
        <v>11</v>
      </c>
      <c r="U14" s="1567">
        <f t="shared" si="1"/>
        <v>100</v>
      </c>
      <c r="V14" s="1566" t="s">
        <v>11</v>
      </c>
      <c r="W14" s="1567">
        <f t="shared" si="2"/>
        <v>100</v>
      </c>
      <c r="X14" s="1568"/>
      <c r="Y14" s="3304"/>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93" t="s">
        <v>505</v>
      </c>
      <c r="Q15" s="1570" t="str">
        <f t="shared" si="6"/>
        <v>居住社区成熟度</v>
      </c>
      <c r="R15" s="1571" t="s">
        <v>11</v>
      </c>
      <c r="S15" s="1572">
        <f t="shared" si="0"/>
        <v>100</v>
      </c>
      <c r="T15" s="1571" t="s">
        <v>11</v>
      </c>
      <c r="U15" s="1572">
        <f t="shared" si="1"/>
        <v>100</v>
      </c>
      <c r="V15" s="1571" t="s">
        <v>11</v>
      </c>
      <c r="W15" s="1572">
        <f t="shared" si="2"/>
        <v>100</v>
      </c>
      <c r="X15" s="1565"/>
      <c r="Y15" s="3393"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94"/>
      <c r="Q16" s="1570"/>
      <c r="R16" s="1571"/>
      <c r="S16" s="1572"/>
      <c r="T16" s="1571"/>
      <c r="U16" s="1572"/>
      <c r="V16" s="1571"/>
      <c r="W16" s="1572"/>
      <c r="X16" s="1565"/>
      <c r="Y16" s="339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94"/>
      <c r="Q17" s="1570" t="str">
        <f>B17</f>
        <v>交通便捷度</v>
      </c>
      <c r="R17" s="1571" t="s">
        <v>11</v>
      </c>
      <c r="S17" s="1572">
        <f>F17</f>
        <v>100</v>
      </c>
      <c r="T17" s="1571" t="s">
        <v>11</v>
      </c>
      <c r="U17" s="1572">
        <f>H17</f>
        <v>100</v>
      </c>
      <c r="V17" s="1571" t="s">
        <v>11</v>
      </c>
      <c r="W17" s="1572">
        <f>J17</f>
        <v>100</v>
      </c>
      <c r="X17" s="1565"/>
      <c r="Y17" s="3394"/>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94"/>
      <c r="Q18" s="1570"/>
      <c r="R18" s="1571"/>
      <c r="S18" s="1572"/>
      <c r="T18" s="1571"/>
      <c r="U18" s="1572"/>
      <c r="V18" s="1571"/>
      <c r="W18" s="1572"/>
      <c r="X18" s="1565"/>
      <c r="Y18" s="339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94"/>
      <c r="Q19" s="1570" t="str">
        <f>B19</f>
        <v>公共配套设施</v>
      </c>
      <c r="R19" s="1571" t="s">
        <v>11</v>
      </c>
      <c r="S19" s="1572">
        <f>F19</f>
        <v>100</v>
      </c>
      <c r="T19" s="1571" t="s">
        <v>11</v>
      </c>
      <c r="U19" s="1572">
        <f>H19</f>
        <v>100</v>
      </c>
      <c r="V19" s="1571" t="s">
        <v>11</v>
      </c>
      <c r="W19" s="1572">
        <f>J19</f>
        <v>100</v>
      </c>
      <c r="X19" s="1565"/>
      <c r="Y19" s="3394"/>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94"/>
      <c r="Q20" s="1570"/>
      <c r="R20" s="1571"/>
      <c r="S20" s="1572"/>
      <c r="T20" s="1571"/>
      <c r="U20" s="1572"/>
      <c r="V20" s="1571"/>
      <c r="W20" s="1572"/>
      <c r="X20" s="1565"/>
      <c r="Y20" s="3394"/>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94"/>
      <c r="Q21" s="2601" t="str">
        <f>B21</f>
        <v>基础设施水平</v>
      </c>
      <c r="R21" s="1571" t="s">
        <v>11</v>
      </c>
      <c r="S21" s="1572">
        <f>F21</f>
        <v>100</v>
      </c>
      <c r="T21" s="1571" t="s">
        <v>11</v>
      </c>
      <c r="U21" s="1572">
        <f>H21</f>
        <v>100</v>
      </c>
      <c r="V21" s="1571" t="s">
        <v>11</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94"/>
      <c r="Q22" s="2601"/>
      <c r="R22" s="1571"/>
      <c r="S22" s="1572"/>
      <c r="T22" s="1571"/>
      <c r="U22" s="1572"/>
      <c r="V22" s="1571"/>
      <c r="W22" s="1572"/>
      <c r="X22" s="2603"/>
      <c r="Y22" s="3394"/>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94"/>
      <c r="Q23" s="1570" t="str">
        <f>B23</f>
        <v>自然及人文环境</v>
      </c>
      <c r="R23" s="1571" t="s">
        <v>11</v>
      </c>
      <c r="S23" s="1572">
        <f>F23</f>
        <v>100</v>
      </c>
      <c r="T23" s="1571" t="s">
        <v>11</v>
      </c>
      <c r="U23" s="1572">
        <f>H23</f>
        <v>100</v>
      </c>
      <c r="V23" s="1571" t="s">
        <v>11</v>
      </c>
      <c r="W23" s="1572">
        <f>J23</f>
        <v>100</v>
      </c>
      <c r="X23" s="1565"/>
      <c r="Y23" s="3394"/>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31"/>
      <c r="B25" s="1894" t="s">
        <v>2218</v>
      </c>
      <c r="C25" s="573" t="s">
        <v>3007</v>
      </c>
      <c r="D25" s="539">
        <v>100</v>
      </c>
      <c r="E25" s="573" t="s">
        <v>3007</v>
      </c>
      <c r="F25" s="574">
        <f>SUMIF(86:86,E25,87:87)-SUMIF(86:86,C25,87:87)+100</f>
        <v>100</v>
      </c>
      <c r="G25" s="573" t="s">
        <v>3007</v>
      </c>
      <c r="H25" s="539">
        <f>SUMIF(86:86,G25,87:87)-SUMIF(86:86,C25,87:87)+100</f>
        <v>100</v>
      </c>
      <c r="I25" s="573" t="s">
        <v>3007</v>
      </c>
      <c r="J25" s="539">
        <f>SUMIF(86:86,I25,87:87)-SUMIF(86:86,C25,87:87)+100</f>
        <v>100</v>
      </c>
      <c r="K25" s="863">
        <v>1</v>
      </c>
      <c r="L25" s="2140"/>
      <c r="M25" s="2132"/>
      <c r="N25" s="2132"/>
      <c r="O25" s="2139"/>
      <c r="P25" s="3394"/>
      <c r="Q25" s="1570" t="str">
        <f t="shared" ref="Q25:Q46" si="11">B25</f>
        <v>楼层-1</v>
      </c>
      <c r="R25" s="1571" t="s">
        <v>11</v>
      </c>
      <c r="S25" s="1572">
        <f>F25</f>
        <v>100</v>
      </c>
      <c r="T25" s="1571" t="s">
        <v>11</v>
      </c>
      <c r="U25" s="1572">
        <f>H25</f>
        <v>100</v>
      </c>
      <c r="V25" s="1571" t="s">
        <v>11</v>
      </c>
      <c r="W25" s="1572">
        <f>J25</f>
        <v>100</v>
      </c>
      <c r="X25" s="1565"/>
      <c r="Y25" s="3394"/>
      <c r="Z25" s="1573" t="str">
        <f>Q25</f>
        <v>楼层-1</v>
      </c>
      <c r="AA25" s="1574">
        <f t="shared" si="3"/>
        <v>1</v>
      </c>
      <c r="AB25" s="1574">
        <f t="shared" si="4"/>
        <v>1</v>
      </c>
      <c r="AC25" s="1574">
        <f t="shared" si="5"/>
        <v>1</v>
      </c>
    </row>
    <row r="26" spans="1:29" ht="15">
      <c r="A26" s="531"/>
      <c r="B26" s="526" t="s">
        <v>688</v>
      </c>
      <c r="C26" s="573" t="s">
        <v>3007</v>
      </c>
      <c r="D26" s="539">
        <v>100</v>
      </c>
      <c r="E26" s="573" t="s">
        <v>3007</v>
      </c>
      <c r="F26" s="574">
        <f>SUMIF(88:88,E26,89:89)-SUMIF(88:88,C26,89:89)+100</f>
        <v>100</v>
      </c>
      <c r="G26" s="573" t="s">
        <v>3007</v>
      </c>
      <c r="H26" s="539">
        <f>SUMIF(88:88,G26,89:89)-SUMIF(88:88,C26,89:89)+100</f>
        <v>100</v>
      </c>
      <c r="I26" s="573" t="s">
        <v>3007</v>
      </c>
      <c r="J26" s="539">
        <f>SUMIF(88:88,I26,89:89)-SUMIF(88:88,C26,89:89)+100</f>
        <v>100</v>
      </c>
      <c r="K26" s="863">
        <v>1</v>
      </c>
      <c r="L26" s="2140"/>
      <c r="M26" s="2132"/>
      <c r="N26" s="2132"/>
      <c r="O26" s="2139"/>
      <c r="P26" s="3394"/>
      <c r="Q26" s="1570" t="str">
        <f t="shared" si="11"/>
        <v>朝向</v>
      </c>
      <c r="R26" s="1571" t="s">
        <v>11</v>
      </c>
      <c r="S26" s="1572">
        <f>F26</f>
        <v>100</v>
      </c>
      <c r="T26" s="1571" t="s">
        <v>11</v>
      </c>
      <c r="U26" s="1572">
        <f>H26</f>
        <v>100</v>
      </c>
      <c r="V26" s="1571" t="s">
        <v>11</v>
      </c>
      <c r="W26" s="1572">
        <f>J26</f>
        <v>100</v>
      </c>
      <c r="X26" s="1565"/>
      <c r="Y26" s="3394"/>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4"/>
      <c r="Q27" s="1148">
        <f t="shared" si="11"/>
        <v>0</v>
      </c>
      <c r="R27" s="1566" t="s">
        <v>11</v>
      </c>
      <c r="S27" s="1567">
        <f>F27</f>
        <v>100</v>
      </c>
      <c r="T27" s="1566" t="s">
        <v>11</v>
      </c>
      <c r="U27" s="1567">
        <f>H27</f>
        <v>100</v>
      </c>
      <c r="V27" s="1566" t="s">
        <v>11</v>
      </c>
      <c r="W27" s="1567">
        <f>J27</f>
        <v>100</v>
      </c>
      <c r="X27" s="1568"/>
      <c r="Y27" s="3394"/>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4"/>
      <c r="Q28" s="1570">
        <f t="shared" si="11"/>
        <v>0</v>
      </c>
      <c r="R28" s="1571" t="s">
        <v>11</v>
      </c>
      <c r="S28" s="1572">
        <f t="shared" ref="S28:S46" si="12">F28</f>
        <v>100</v>
      </c>
      <c r="T28" s="1571" t="s">
        <v>11</v>
      </c>
      <c r="U28" s="1572">
        <f t="shared" ref="U28:U46" si="13">H28</f>
        <v>100</v>
      </c>
      <c r="V28" s="1571" t="s">
        <v>11</v>
      </c>
      <c r="W28" s="1572">
        <f t="shared" ref="W28:W46" si="14">J28</f>
        <v>100</v>
      </c>
      <c r="X28" s="1565"/>
      <c r="Y28" s="3394"/>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4"/>
      <c r="Q29" s="1570">
        <f t="shared" si="11"/>
        <v>0</v>
      </c>
      <c r="R29" s="1571" t="s">
        <v>11</v>
      </c>
      <c r="S29" s="1572">
        <f t="shared" si="12"/>
        <v>100</v>
      </c>
      <c r="T29" s="1571" t="s">
        <v>11</v>
      </c>
      <c r="U29" s="1572">
        <f t="shared" si="13"/>
        <v>100</v>
      </c>
      <c r="V29" s="1571" t="s">
        <v>11</v>
      </c>
      <c r="W29" s="1572">
        <f t="shared" si="14"/>
        <v>100</v>
      </c>
      <c r="X29" s="1565"/>
      <c r="Y29" s="3394"/>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4"/>
      <c r="Q30" s="1570">
        <f t="shared" si="11"/>
        <v>0</v>
      </c>
      <c r="R30" s="1571" t="s">
        <v>11</v>
      </c>
      <c r="S30" s="1572">
        <f t="shared" si="12"/>
        <v>100</v>
      </c>
      <c r="T30" s="1571" t="s">
        <v>11</v>
      </c>
      <c r="U30" s="1572">
        <f t="shared" si="13"/>
        <v>100</v>
      </c>
      <c r="V30" s="1571" t="s">
        <v>11</v>
      </c>
      <c r="W30" s="1572">
        <f t="shared" si="14"/>
        <v>100</v>
      </c>
      <c r="X30" s="1565"/>
      <c r="Y30" s="3394"/>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4"/>
      <c r="Q31" s="1570">
        <f t="shared" si="11"/>
        <v>0</v>
      </c>
      <c r="R31" s="1571" t="s">
        <v>11</v>
      </c>
      <c r="S31" s="1572">
        <f t="shared" si="12"/>
        <v>100</v>
      </c>
      <c r="T31" s="1571" t="s">
        <v>11</v>
      </c>
      <c r="U31" s="1572">
        <f t="shared" si="13"/>
        <v>100</v>
      </c>
      <c r="V31" s="1571" t="s">
        <v>11</v>
      </c>
      <c r="W31" s="1572">
        <f t="shared" si="14"/>
        <v>100</v>
      </c>
      <c r="X31" s="1565"/>
      <c r="Y31" s="3394"/>
      <c r="Z31" s="1573">
        <f t="shared" si="15"/>
        <v>0</v>
      </c>
      <c r="AA31" s="1574">
        <f t="shared" si="3"/>
        <v>1</v>
      </c>
      <c r="AB31" s="1574">
        <f t="shared" si="4"/>
        <v>1</v>
      </c>
      <c r="AC31" s="1574">
        <f t="shared" si="5"/>
        <v>1</v>
      </c>
    </row>
    <row r="32" spans="1:29" ht="15">
      <c r="A32" s="2929" t="s">
        <v>2716</v>
      </c>
      <c r="B32" s="171" t="s">
        <v>689</v>
      </c>
      <c r="C32" s="876" t="s">
        <v>3003</v>
      </c>
      <c r="D32" s="596">
        <v>100</v>
      </c>
      <c r="E32" s="876" t="s">
        <v>3003</v>
      </c>
      <c r="F32" s="574">
        <f>SUMIF(100:100,E32,101:101)-SUMIF(100:100,C32,101:101)+100</f>
        <v>100</v>
      </c>
      <c r="G32" s="876" t="s">
        <v>3003</v>
      </c>
      <c r="H32" s="596">
        <f>SUMIF(100:100,G32,101:101)-SUMIF(100:100,C32,101:101)+100</f>
        <v>100</v>
      </c>
      <c r="I32" s="876" t="s">
        <v>3003</v>
      </c>
      <c r="J32" s="539">
        <f>SUMIF(100:100,I32,101:101)-SUMIF(100:100,C32,101:101)+100</f>
        <v>100</v>
      </c>
      <c r="K32" s="863">
        <v>1</v>
      </c>
      <c r="L32" s="2140"/>
      <c r="M32" s="2132"/>
      <c r="N32" s="2132"/>
      <c r="O32" s="2139"/>
      <c r="P32" s="3395" t="s">
        <v>515</v>
      </c>
      <c r="Q32" s="1570" t="str">
        <f t="shared" si="11"/>
        <v>建筑类型</v>
      </c>
      <c r="R32" s="1571" t="s">
        <v>11</v>
      </c>
      <c r="S32" s="1572">
        <f t="shared" si="12"/>
        <v>100</v>
      </c>
      <c r="T32" s="1571" t="s">
        <v>11</v>
      </c>
      <c r="U32" s="1572">
        <f t="shared" si="13"/>
        <v>100</v>
      </c>
      <c r="V32" s="1571" t="s">
        <v>11</v>
      </c>
      <c r="W32" s="1572">
        <f t="shared" si="14"/>
        <v>100</v>
      </c>
      <c r="X32" s="1565"/>
      <c r="Y32" s="3396" t="s">
        <v>515</v>
      </c>
      <c r="Z32" s="1573" t="str">
        <f t="shared" si="15"/>
        <v>建筑类型</v>
      </c>
      <c r="AA32" s="1574">
        <f t="shared" si="3"/>
        <v>1</v>
      </c>
      <c r="AB32" s="1574">
        <f t="shared" si="4"/>
        <v>1</v>
      </c>
      <c r="AC32" s="1574">
        <f t="shared" si="5"/>
        <v>1</v>
      </c>
    </row>
    <row r="33" spans="1:29" s="1336" customFormat="1" ht="15">
      <c r="A33" s="602"/>
      <c r="B33" s="526" t="s">
        <v>690</v>
      </c>
      <c r="C33" s="877">
        <f>'数据-基础表'!B3</f>
        <v>62809.320000000007</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96"/>
      <c r="Q33" s="1603" t="str">
        <f t="shared" si="11"/>
        <v>项目建筑规模</v>
      </c>
      <c r="R33" s="1575" t="s">
        <v>11</v>
      </c>
      <c r="S33" s="1576">
        <f t="shared" si="12"/>
        <v>101</v>
      </c>
      <c r="T33" s="1575" t="s">
        <v>11</v>
      </c>
      <c r="U33" s="1576">
        <f t="shared" si="13"/>
        <v>101</v>
      </c>
      <c r="V33" s="1575" t="s">
        <v>11</v>
      </c>
      <c r="W33" s="1576">
        <f t="shared" si="14"/>
        <v>102</v>
      </c>
      <c r="X33" s="1577"/>
      <c r="Y33" s="3396"/>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96"/>
      <c r="Q34" s="1570" t="str">
        <f t="shared" si="11"/>
        <v>建筑结构</v>
      </c>
      <c r="R34" s="1571" t="s">
        <v>11</v>
      </c>
      <c r="S34" s="1572">
        <f t="shared" si="12"/>
        <v>100</v>
      </c>
      <c r="T34" s="1571" t="s">
        <v>11</v>
      </c>
      <c r="U34" s="1572">
        <f t="shared" si="13"/>
        <v>100</v>
      </c>
      <c r="V34" s="1571" t="s">
        <v>11</v>
      </c>
      <c r="W34" s="1572">
        <f t="shared" si="14"/>
        <v>100</v>
      </c>
      <c r="X34" s="1565"/>
      <c r="Y34" s="3396"/>
      <c r="Z34" s="1573" t="str">
        <f t="shared" si="15"/>
        <v>建筑结构</v>
      </c>
      <c r="AA34" s="1574">
        <f t="shared" si="3"/>
        <v>1</v>
      </c>
      <c r="AB34" s="1574">
        <f t="shared" si="4"/>
        <v>1</v>
      </c>
      <c r="AC34" s="1574">
        <f t="shared" si="5"/>
        <v>1</v>
      </c>
    </row>
    <row r="35" spans="1:29" ht="15">
      <c r="A35" s="593"/>
      <c r="B35" s="526" t="s">
        <v>692</v>
      </c>
      <c r="C35" s="598" t="s">
        <v>3010</v>
      </c>
      <c r="D35" s="539">
        <v>100</v>
      </c>
      <c r="E35" s="598" t="s">
        <v>3010</v>
      </c>
      <c r="F35" s="574">
        <f>SUMIF(107:107,E35,108:108)-SUMIF(107:107,C35,108:108)+100</f>
        <v>100</v>
      </c>
      <c r="G35" s="598" t="s">
        <v>3010</v>
      </c>
      <c r="H35" s="539">
        <f>SUMIF(107:107,G35,108:108)-SUMIF(107:107,C35,108:108)+100</f>
        <v>100</v>
      </c>
      <c r="I35" s="598" t="s">
        <v>3010</v>
      </c>
      <c r="J35" s="539">
        <f>SUMIF(107:107,I35,108:108)-SUMIF(107:107,C35,108:108)+100</f>
        <v>100</v>
      </c>
      <c r="K35" s="863">
        <v>1</v>
      </c>
      <c r="L35" s="2140"/>
      <c r="M35" s="2132"/>
      <c r="N35" s="2132"/>
      <c r="O35" s="2139"/>
      <c r="P35" s="3396"/>
      <c r="Q35" s="1570" t="str">
        <f t="shared" si="11"/>
        <v>建筑品质</v>
      </c>
      <c r="R35" s="1571" t="s">
        <v>11</v>
      </c>
      <c r="S35" s="1572">
        <f t="shared" si="12"/>
        <v>100</v>
      </c>
      <c r="T35" s="1571" t="s">
        <v>11</v>
      </c>
      <c r="U35" s="1572">
        <f t="shared" si="13"/>
        <v>100</v>
      </c>
      <c r="V35" s="1571" t="s">
        <v>11</v>
      </c>
      <c r="W35" s="1572">
        <f t="shared" si="14"/>
        <v>100</v>
      </c>
      <c r="X35" s="1565"/>
      <c r="Y35" s="3396"/>
      <c r="Z35" s="1573" t="str">
        <f t="shared" si="15"/>
        <v>建筑品质</v>
      </c>
      <c r="AA35" s="1574">
        <f t="shared" si="3"/>
        <v>1</v>
      </c>
      <c r="AB35" s="1574">
        <f t="shared" si="4"/>
        <v>1</v>
      </c>
      <c r="AC35" s="1574">
        <f t="shared" si="5"/>
        <v>1</v>
      </c>
    </row>
    <row r="36" spans="1:29" ht="15">
      <c r="A36" s="593"/>
      <c r="B36" s="526" t="s">
        <v>693</v>
      </c>
      <c r="C36" s="3187" t="s">
        <v>3013</v>
      </c>
      <c r="D36" s="539">
        <v>100</v>
      </c>
      <c r="E36" s="3187" t="s">
        <v>3013</v>
      </c>
      <c r="F36" s="574">
        <f>SUMIF(109:109,E36,110:110)-SUMIF(109:109,C36,110:110)+100</f>
        <v>100</v>
      </c>
      <c r="G36" s="3187" t="s">
        <v>3013</v>
      </c>
      <c r="H36" s="539">
        <f>SUMIF(109:109,G36,110:110)-SUMIF(109:109,C36,110:110)+100</f>
        <v>100</v>
      </c>
      <c r="I36" s="3187" t="s">
        <v>3013</v>
      </c>
      <c r="J36" s="539">
        <f>SUMIF(109:109,I36,110:110)-SUMIF(109:109,C36,110:110)+100</f>
        <v>100</v>
      </c>
      <c r="K36" s="863">
        <v>1</v>
      </c>
      <c r="L36" s="2140"/>
      <c r="M36" s="2132"/>
      <c r="N36" s="2132"/>
      <c r="O36" s="2139"/>
      <c r="P36" s="3396"/>
      <c r="Q36" s="1570" t="str">
        <f t="shared" si="11"/>
        <v>公共部分装修</v>
      </c>
      <c r="R36" s="1571" t="s">
        <v>11</v>
      </c>
      <c r="S36" s="1572">
        <f t="shared" si="12"/>
        <v>100</v>
      </c>
      <c r="T36" s="1571" t="s">
        <v>11</v>
      </c>
      <c r="U36" s="1572">
        <f t="shared" si="13"/>
        <v>100</v>
      </c>
      <c r="V36" s="1571" t="s">
        <v>11</v>
      </c>
      <c r="W36" s="1572">
        <f t="shared" si="14"/>
        <v>100</v>
      </c>
      <c r="X36" s="1565"/>
      <c r="Y36" s="3396"/>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96"/>
      <c r="Q37" s="1148" t="str">
        <f t="shared" si="11"/>
        <v>成新度</v>
      </c>
      <c r="R37" s="1566" t="s">
        <v>11</v>
      </c>
      <c r="S37" s="1567">
        <f t="shared" si="12"/>
        <v>100</v>
      </c>
      <c r="T37" s="1566" t="s">
        <v>11</v>
      </c>
      <c r="U37" s="1567">
        <f t="shared" si="13"/>
        <v>100</v>
      </c>
      <c r="V37" s="1566" t="s">
        <v>11</v>
      </c>
      <c r="W37" s="1567">
        <f t="shared" si="14"/>
        <v>100</v>
      </c>
      <c r="X37" s="1568"/>
      <c r="Y37" s="3396"/>
      <c r="Z37" s="1147" t="str">
        <f t="shared" si="15"/>
        <v>成新度</v>
      </c>
      <c r="AA37" s="1569">
        <f t="shared" si="3"/>
        <v>1</v>
      </c>
      <c r="AB37" s="1569">
        <f t="shared" si="4"/>
        <v>1</v>
      </c>
      <c r="AC37" s="1569">
        <f t="shared" si="5"/>
        <v>1</v>
      </c>
    </row>
    <row r="38" spans="1:29" ht="15">
      <c r="A38" s="593"/>
      <c r="B38" s="526" t="s">
        <v>695</v>
      </c>
      <c r="C38" s="598" t="s">
        <v>3014</v>
      </c>
      <c r="D38" s="539">
        <v>100</v>
      </c>
      <c r="E38" s="598" t="s">
        <v>3014</v>
      </c>
      <c r="F38" s="574">
        <f>SUMIF(114:114,E38,115:115)-SUMIF(114:114,C38,115:115)+100</f>
        <v>100</v>
      </c>
      <c r="G38" s="598" t="s">
        <v>3014</v>
      </c>
      <c r="H38" s="539">
        <f>SUMIF(114:114,G38,115:115)-SUMIF(114:114,C38,115:115)+100</f>
        <v>100</v>
      </c>
      <c r="I38" s="598" t="s">
        <v>3014</v>
      </c>
      <c r="J38" s="539">
        <f>SUMIF(114:114,I38,115:115)-SUMIF(114:114,C38,115:115)+100</f>
        <v>100</v>
      </c>
      <c r="K38" s="863">
        <v>1</v>
      </c>
      <c r="L38" s="2140"/>
      <c r="M38" s="2132"/>
      <c r="N38" s="2132"/>
      <c r="O38" s="2139"/>
      <c r="P38" s="3396" t="s">
        <v>515</v>
      </c>
      <c r="Q38" s="1570" t="str">
        <f t="shared" si="11"/>
        <v>物业管理</v>
      </c>
      <c r="R38" s="1571" t="s">
        <v>11</v>
      </c>
      <c r="S38" s="1572">
        <f t="shared" si="12"/>
        <v>100</v>
      </c>
      <c r="T38" s="1571" t="s">
        <v>11</v>
      </c>
      <c r="U38" s="1572">
        <f t="shared" si="13"/>
        <v>100</v>
      </c>
      <c r="V38" s="1571" t="s">
        <v>11</v>
      </c>
      <c r="W38" s="1572">
        <f t="shared" si="14"/>
        <v>100</v>
      </c>
      <c r="X38" s="1565"/>
      <c r="Y38" s="3396" t="s">
        <v>515</v>
      </c>
      <c r="Z38" s="1573" t="str">
        <f t="shared" si="15"/>
        <v>物业管理</v>
      </c>
      <c r="AA38" s="1574">
        <f t="shared" si="3"/>
        <v>1</v>
      </c>
      <c r="AB38" s="1574">
        <f t="shared" si="4"/>
        <v>1</v>
      </c>
      <c r="AC38" s="1574">
        <f t="shared" si="5"/>
        <v>1</v>
      </c>
    </row>
    <row r="39" spans="1:29" ht="15">
      <c r="A39" s="593"/>
      <c r="B39" s="1894" t="s">
        <v>2526</v>
      </c>
      <c r="C39" s="598" t="s">
        <v>3016</v>
      </c>
      <c r="D39" s="539">
        <v>100</v>
      </c>
      <c r="E39" s="598" t="s">
        <v>3016</v>
      </c>
      <c r="F39" s="574">
        <f>SUMIF(116:116,E39,117:117)-SUMIF(116:116,C39,117:117)+100</f>
        <v>100</v>
      </c>
      <c r="G39" s="598" t="s">
        <v>3016</v>
      </c>
      <c r="H39" s="539">
        <f>SUMIF(116:116,G39,117:117)-SUMIF(116:116,C39,117:117)+100</f>
        <v>100</v>
      </c>
      <c r="I39" s="598" t="s">
        <v>3016</v>
      </c>
      <c r="J39" s="539">
        <f>SUMIF(116:116,I39,117:117)-SUMIF(116:116,C39,117:117)+100</f>
        <v>100</v>
      </c>
      <c r="K39" s="863">
        <v>1</v>
      </c>
      <c r="L39" s="2140"/>
      <c r="M39" s="2132"/>
      <c r="N39" s="2132"/>
      <c r="O39" s="2139"/>
      <c r="P39" s="3396"/>
      <c r="Q39" s="1570" t="str">
        <f t="shared" si="11"/>
        <v>市政基础设施</v>
      </c>
      <c r="R39" s="1571" t="s">
        <v>11</v>
      </c>
      <c r="S39" s="1572">
        <f t="shared" si="12"/>
        <v>100</v>
      </c>
      <c r="T39" s="1571" t="s">
        <v>11</v>
      </c>
      <c r="U39" s="1572">
        <f t="shared" si="13"/>
        <v>100</v>
      </c>
      <c r="V39" s="1571" t="s">
        <v>11</v>
      </c>
      <c r="W39" s="1572">
        <f t="shared" si="14"/>
        <v>100</v>
      </c>
      <c r="X39" s="1565"/>
      <c r="Y39" s="3396"/>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96"/>
      <c r="Q40" s="1570" t="str">
        <f t="shared" si="11"/>
        <v>房型</v>
      </c>
      <c r="R40" s="1571" t="s">
        <v>11</v>
      </c>
      <c r="S40" s="1572">
        <f t="shared" si="12"/>
        <v>100</v>
      </c>
      <c r="T40" s="1571" t="s">
        <v>11</v>
      </c>
      <c r="U40" s="1572">
        <f t="shared" si="13"/>
        <v>100</v>
      </c>
      <c r="V40" s="1571" t="s">
        <v>11</v>
      </c>
      <c r="W40" s="1572">
        <f t="shared" si="14"/>
        <v>100</v>
      </c>
      <c r="X40" s="1565"/>
      <c r="Y40" s="3396"/>
      <c r="Z40" s="1573" t="str">
        <f t="shared" si="15"/>
        <v>房型</v>
      </c>
      <c r="AA40" s="1574">
        <f t="shared" si="3"/>
        <v>1</v>
      </c>
      <c r="AB40" s="1574">
        <f t="shared" si="4"/>
        <v>1</v>
      </c>
      <c r="AC40" s="1574">
        <f t="shared" si="5"/>
        <v>1</v>
      </c>
    </row>
    <row r="41" spans="1:29" s="1336" customFormat="1" ht="28.5">
      <c r="A41" s="602"/>
      <c r="B41" s="526" t="s">
        <v>697</v>
      </c>
      <c r="C41" s="877" t="s">
        <v>3007</v>
      </c>
      <c r="D41" s="254">
        <v>100</v>
      </c>
      <c r="E41" s="877" t="s">
        <v>3007</v>
      </c>
      <c r="F41" s="862">
        <f>SUMIF(120:120,E41,121:121)-SUMIF(120:120,C41,121:121)+100</f>
        <v>100</v>
      </c>
      <c r="G41" s="877" t="s">
        <v>3007</v>
      </c>
      <c r="H41" s="254">
        <f>SUMIF(120:120,G41,121:121)-SUMIF(120:120,C41,121:121)+100</f>
        <v>100</v>
      </c>
      <c r="I41" s="877" t="s">
        <v>3007</v>
      </c>
      <c r="J41" s="539">
        <f>SUMIF(120:120,I41,121:121)-SUMIF(120:120,C41,121:121)+100</f>
        <v>100</v>
      </c>
      <c r="K41" s="864"/>
      <c r="L41" s="2138"/>
      <c r="M41" s="2169"/>
      <c r="N41" s="2169"/>
      <c r="O41" s="2141"/>
      <c r="P41" s="3396"/>
      <c r="Q41" s="1603" t="str">
        <f t="shared" si="11"/>
        <v>单套/主力户型建筑面积</v>
      </c>
      <c r="R41" s="1575" t="s">
        <v>11</v>
      </c>
      <c r="S41" s="1576">
        <f t="shared" si="12"/>
        <v>100</v>
      </c>
      <c r="T41" s="1575" t="s">
        <v>11</v>
      </c>
      <c r="U41" s="1576">
        <f t="shared" si="13"/>
        <v>100</v>
      </c>
      <c r="V41" s="1575" t="s">
        <v>11</v>
      </c>
      <c r="W41" s="1576">
        <f t="shared" si="14"/>
        <v>100</v>
      </c>
      <c r="X41" s="1577"/>
      <c r="Y41" s="3396"/>
      <c r="Z41" s="1578" t="str">
        <f t="shared" si="15"/>
        <v>单套/主力户型建筑面积</v>
      </c>
      <c r="AA41" s="1574">
        <f t="shared" si="3"/>
        <v>1</v>
      </c>
      <c r="AB41" s="1574">
        <f t="shared" si="4"/>
        <v>1</v>
      </c>
      <c r="AC41" s="1574">
        <f t="shared" si="5"/>
        <v>1</v>
      </c>
    </row>
    <row r="42" spans="1:29" ht="15">
      <c r="A42" s="593"/>
      <c r="B42" s="526" t="s">
        <v>698</v>
      </c>
      <c r="C42" s="598" t="s">
        <v>3012</v>
      </c>
      <c r="D42" s="539">
        <v>100</v>
      </c>
      <c r="E42" s="598" t="s">
        <v>3012</v>
      </c>
      <c r="F42" s="574">
        <f>SUMIF(122:122,E42,123:123)-SUMIF(122:122,C42,123:123)+100</f>
        <v>100</v>
      </c>
      <c r="G42" s="598" t="s">
        <v>3012</v>
      </c>
      <c r="H42" s="539">
        <f>SUMIF(122:122,G42,123:123)-SUMIF(122:122,C42,123:123)+100</f>
        <v>100</v>
      </c>
      <c r="I42" s="598" t="s">
        <v>3012</v>
      </c>
      <c r="J42" s="539">
        <f>SUMIF(122:122,I42,123:123)-SUMIF(122:122,C42,123:123)+100</f>
        <v>100</v>
      </c>
      <c r="K42" s="863">
        <v>1</v>
      </c>
      <c r="L42" s="2140"/>
      <c r="M42" s="2132"/>
      <c r="N42" s="2132"/>
      <c r="O42" s="2139"/>
      <c r="P42" s="3396"/>
      <c r="Q42" s="1570" t="str">
        <f t="shared" si="11"/>
        <v>内部装修</v>
      </c>
      <c r="R42" s="1571" t="s">
        <v>11</v>
      </c>
      <c r="S42" s="1572">
        <f t="shared" si="12"/>
        <v>100</v>
      </c>
      <c r="T42" s="1571" t="s">
        <v>11</v>
      </c>
      <c r="U42" s="1572">
        <f t="shared" si="13"/>
        <v>100</v>
      </c>
      <c r="V42" s="1571" t="s">
        <v>11</v>
      </c>
      <c r="W42" s="1572">
        <f t="shared" si="14"/>
        <v>100</v>
      </c>
      <c r="X42" s="1565"/>
      <c r="Y42" s="3396"/>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96"/>
      <c r="Q43" s="1570" t="str">
        <f t="shared" si="11"/>
        <v>内部装修维护情况</v>
      </c>
      <c r="R43" s="1571" t="s">
        <v>11</v>
      </c>
      <c r="S43" s="1572">
        <f t="shared" si="12"/>
        <v>100</v>
      </c>
      <c r="T43" s="1571" t="s">
        <v>11</v>
      </c>
      <c r="U43" s="1572">
        <f t="shared" si="13"/>
        <v>100</v>
      </c>
      <c r="V43" s="1571" t="s">
        <v>11</v>
      </c>
      <c r="W43" s="1572">
        <f t="shared" si="14"/>
        <v>100</v>
      </c>
      <c r="X43" s="1565"/>
      <c r="Y43" s="3396"/>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96"/>
      <c r="Q44" s="1148">
        <f t="shared" si="11"/>
        <v>0</v>
      </c>
      <c r="R44" s="1566" t="s">
        <v>11</v>
      </c>
      <c r="S44" s="1567">
        <f t="shared" si="12"/>
        <v>100</v>
      </c>
      <c r="T44" s="1566" t="s">
        <v>11</v>
      </c>
      <c r="U44" s="1567">
        <f t="shared" si="13"/>
        <v>100</v>
      </c>
      <c r="V44" s="1566" t="s">
        <v>11</v>
      </c>
      <c r="W44" s="1567">
        <f t="shared" si="14"/>
        <v>100</v>
      </c>
      <c r="X44" s="1568"/>
      <c r="Y44" s="3396"/>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96"/>
      <c r="Q45" s="1570">
        <f t="shared" si="11"/>
        <v>0</v>
      </c>
      <c r="R45" s="1571" t="s">
        <v>11</v>
      </c>
      <c r="S45" s="1572">
        <f t="shared" si="12"/>
        <v>100</v>
      </c>
      <c r="T45" s="1571" t="s">
        <v>11</v>
      </c>
      <c r="U45" s="1572">
        <f t="shared" si="13"/>
        <v>100</v>
      </c>
      <c r="V45" s="1571" t="s">
        <v>11</v>
      </c>
      <c r="W45" s="1572">
        <f t="shared" si="14"/>
        <v>100</v>
      </c>
      <c r="X45" s="1565"/>
      <c r="Y45" s="3396"/>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4"/>
      <c r="Q46" s="1570">
        <f t="shared" si="11"/>
        <v>0</v>
      </c>
      <c r="R46" s="1571" t="s">
        <v>10</v>
      </c>
      <c r="S46" s="1572">
        <f t="shared" si="12"/>
        <v>100</v>
      </c>
      <c r="T46" s="1571" t="s">
        <v>10</v>
      </c>
      <c r="U46" s="1572">
        <f t="shared" si="13"/>
        <v>100</v>
      </c>
      <c r="V46" s="1571" t="s">
        <v>10</v>
      </c>
      <c r="W46" s="1572">
        <f t="shared" si="14"/>
        <v>100</v>
      </c>
      <c r="X46" s="1565"/>
      <c r="Y46" s="3454"/>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58" t="str">
        <f>A47</f>
        <v>成交单价（元/平方米）</v>
      </c>
      <c r="Q47" s="3358"/>
      <c r="R47" s="3453">
        <f>E47</f>
        <v>16000</v>
      </c>
      <c r="S47" s="3453"/>
      <c r="T47" s="3453">
        <f>G47</f>
        <v>16000</v>
      </c>
      <c r="U47" s="3453"/>
      <c r="V47" s="3453">
        <f>I47</f>
        <v>15000</v>
      </c>
      <c r="W47" s="3453"/>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58" t="str">
        <f>A48</f>
        <v>比较价格（元/平方米）</v>
      </c>
      <c r="Q48" s="3358"/>
      <c r="R48" s="3453">
        <f>IF(F1="售价",ROUND(PRODUCT(R47,AA7:AA46),0),ROUND(PRODUCT(R47,AA7:AA46),1))</f>
        <v>15531</v>
      </c>
      <c r="S48" s="3453"/>
      <c r="T48" s="3453">
        <f>IF(F1="售价",ROUND(PRODUCT(T47,AB7:AB46),0),ROUND(PRODUCT(T47,AB7:AB46),1))</f>
        <v>15842</v>
      </c>
      <c r="U48" s="3453"/>
      <c r="V48" s="3453">
        <f>IF(F1="售价",ROUND(PRODUCT(V47,AC7:AC46),0),ROUND(PRODUCT(V47,AC7:AC46),1))</f>
        <v>14418</v>
      </c>
      <c r="W48" s="3453"/>
      <c r="X48" s="1557"/>
      <c r="Y48" s="1557"/>
      <c r="Z48" s="1557"/>
      <c r="AA48" s="1557"/>
      <c r="AB48" s="1557"/>
      <c r="AC48" s="1557"/>
    </row>
    <row r="49" spans="1:29" ht="15.75" thickBot="1">
      <c r="A49" s="620" t="s">
        <v>2982</v>
      </c>
      <c r="B49" s="621"/>
      <c r="C49" s="2658">
        <f>R49</f>
        <v>15264</v>
      </c>
      <c r="D49" s="2658"/>
      <c r="E49" s="2658"/>
      <c r="F49" s="2658"/>
      <c r="G49" s="2658"/>
      <c r="H49" s="2658"/>
      <c r="I49" s="2658"/>
      <c r="J49" s="2658"/>
      <c r="K49" s="1606"/>
      <c r="L49" s="2142"/>
      <c r="M49" s="2143"/>
      <c r="N49" s="2143"/>
      <c r="O49" s="2143"/>
      <c r="P49" s="3355" t="str">
        <f>A49</f>
        <v>估价对象住宅用房的比较价格（楼面单价，元/平方米）</v>
      </c>
      <c r="Q49" s="3356"/>
      <c r="R49" s="3452">
        <f>IF(F1="售价",ROUND(AVERAGE(R48:V48),0),ROUND(AVERAGE(R48:V48),1))</f>
        <v>15264</v>
      </c>
      <c r="S49" s="3452"/>
      <c r="T49" s="3452"/>
      <c r="U49" s="3452"/>
      <c r="V49" s="3452"/>
      <c r="W49" s="345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3007</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3007</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3008</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3009</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3011</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3013</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3015</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3017</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3018</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3013</v>
      </c>
      <c r="D122" s="3182" t="s">
        <v>3019</v>
      </c>
      <c r="E122" s="3182" t="s">
        <v>3020</v>
      </c>
      <c r="F122" s="3183" t="s">
        <v>3021</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E10" sqref="E10"/>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3030</v>
      </c>
      <c r="E1" s="2409" t="s">
        <v>2336</v>
      </c>
      <c r="F1" s="2410">
        <f ca="1">J53</f>
        <v>37.79</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8010</v>
      </c>
      <c r="C2" s="2055"/>
      <c r="D2" s="2053"/>
      <c r="E2" s="2054"/>
      <c r="F2" s="2054"/>
      <c r="G2" s="1588"/>
      <c r="H2" s="2055"/>
      <c r="I2" s="2055"/>
      <c r="J2" s="2055"/>
      <c r="K2" s="2056"/>
      <c r="L2" s="2055"/>
      <c r="M2" s="2055"/>
    </row>
    <row r="3" spans="1:33" ht="18" customHeight="1" thickBot="1">
      <c r="A3" s="832" t="s">
        <v>1688</v>
      </c>
      <c r="B3" s="833">
        <f ca="1">IF(ISERROR(B2*10000/F43),0,ROUND(B2*10000/F43,0))</f>
        <v>21255</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496</v>
      </c>
      <c r="D5" s="2518" t="s">
        <v>2423</v>
      </c>
      <c r="E5" s="2512"/>
      <c r="F5" s="2513"/>
      <c r="G5" s="1590"/>
      <c r="H5" s="780">
        <v>1</v>
      </c>
      <c r="I5" s="781" t="s">
        <v>2420</v>
      </c>
      <c r="J5" s="54">
        <f ca="1">J6+J10+J12</f>
        <v>0</v>
      </c>
      <c r="K5" s="2518" t="s">
        <v>2423</v>
      </c>
      <c r="L5" s="2512"/>
      <c r="M5" s="2513"/>
    </row>
    <row r="6" spans="1:33" ht="18" customHeight="1">
      <c r="A6" s="1829" t="s">
        <v>1785</v>
      </c>
      <c r="B6" s="3436" t="s">
        <v>2425</v>
      </c>
      <c r="C6" s="782">
        <f ca="1">ROUND(F6*F8*F7*(1-F9)/10000,0)</f>
        <v>495</v>
      </c>
      <c r="D6" s="2519" t="s">
        <v>2424</v>
      </c>
      <c r="E6" s="783" t="s">
        <v>1699</v>
      </c>
      <c r="F6" s="784">
        <f ca="1">INDIRECT("'数据-取费表'!u"&amp;$G$1)</f>
        <v>4</v>
      </c>
      <c r="G6" s="1590"/>
      <c r="H6" s="2526" t="s">
        <v>2430</v>
      </c>
      <c r="I6" s="3436" t="s">
        <v>2425</v>
      </c>
      <c r="J6" s="782">
        <f ca="1">ROUND(M6*M8*M7*(1-M9)/10000,0)</f>
        <v>0</v>
      </c>
      <c r="K6" s="340" t="s">
        <v>1698</v>
      </c>
      <c r="L6" s="783" t="s">
        <v>1699</v>
      </c>
      <c r="M6" s="784">
        <f ca="1">INDIRECT("'数据-取费表'!z"&amp;$G$1)</f>
        <v>0</v>
      </c>
    </row>
    <row r="7" spans="1:33" ht="18" customHeight="1">
      <c r="A7" s="2522"/>
      <c r="B7" s="3437"/>
      <c r="C7" s="787"/>
      <c r="D7" s="788"/>
      <c r="E7" s="783" t="s">
        <v>1700</v>
      </c>
      <c r="F7" s="784">
        <f ca="1">IF(INDIRECT("'数据-取费表'!ah"&amp;$G$1)="",INDIRECT("'数据-取费表'!k"&amp;$G$1),INDIRECT("'数据-取费表'!ah"&amp;$G$1))</f>
        <v>3768.56</v>
      </c>
      <c r="G7" s="1590"/>
      <c r="H7" s="2511"/>
      <c r="I7" s="3437"/>
      <c r="J7" s="787"/>
      <c r="K7" s="788"/>
      <c r="L7" s="783" t="s">
        <v>1700</v>
      </c>
      <c r="M7" s="784">
        <f ca="1">F7</f>
        <v>3768.56</v>
      </c>
    </row>
    <row r="8" spans="1:33" ht="18" customHeight="1">
      <c r="A8" s="2515"/>
      <c r="B8" s="3438"/>
      <c r="C8" s="787"/>
      <c r="D8" s="788"/>
      <c r="E8" s="783" t="s">
        <v>1701</v>
      </c>
      <c r="F8" s="784">
        <f ca="1">INDIRECT("'数据-取费表'!ai"&amp;$G$1)</f>
        <v>365</v>
      </c>
      <c r="G8" s="1590"/>
      <c r="H8" s="2511"/>
      <c r="I8" s="3438"/>
      <c r="J8" s="787"/>
      <c r="K8" s="788"/>
      <c r="L8" s="783" t="s">
        <v>1701</v>
      </c>
      <c r="M8" s="784">
        <f ca="1">INDIRECT("'数据-取费表'!ai"&amp;$G$1)</f>
        <v>365</v>
      </c>
    </row>
    <row r="9" spans="1:33" ht="18" customHeight="1">
      <c r="A9" s="785"/>
      <c r="B9" s="3439"/>
      <c r="C9" s="787"/>
      <c r="D9" s="788"/>
      <c r="E9" s="783" t="s">
        <v>1702</v>
      </c>
      <c r="F9" s="793">
        <f ca="1">INDIRECT("'数据-取费表'!w"&amp;$G$1)</f>
        <v>0.1</v>
      </c>
      <c r="G9" s="1590"/>
      <c r="H9" s="2527"/>
      <c r="I9" s="3438"/>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3001</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1722</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1055</v>
      </c>
      <c r="D14" s="1978" t="s">
        <v>1706</v>
      </c>
      <c r="E14" s="1979"/>
      <c r="F14" s="804"/>
      <c r="G14" s="1590"/>
      <c r="H14" s="1647" t="s">
        <v>1791</v>
      </c>
      <c r="I14" s="2229" t="s">
        <v>2787</v>
      </c>
      <c r="J14" s="52">
        <f ca="1">C29</f>
        <v>1722</v>
      </c>
      <c r="K14" s="25"/>
      <c r="L14" s="800"/>
      <c r="M14" s="801"/>
    </row>
    <row r="15" spans="1:33" s="2062" customFormat="1" ht="18" customHeight="1" thickBot="1">
      <c r="A15" s="1646" t="s">
        <v>1846</v>
      </c>
      <c r="B15" s="783" t="s">
        <v>612</v>
      </c>
      <c r="C15" s="52">
        <f ca="1">ROUND(C14*F15,0)</f>
        <v>53</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179</v>
      </c>
      <c r="K16" s="1820" t="s">
        <v>1711</v>
      </c>
      <c r="L16" s="2508"/>
      <c r="M16" s="2513"/>
    </row>
    <row r="17" spans="1:33" s="2062" customFormat="1" ht="18" customHeight="1">
      <c r="A17" s="1646" t="s">
        <v>1848</v>
      </c>
      <c r="B17" s="783" t="s">
        <v>618</v>
      </c>
      <c r="C17" s="52">
        <f ca="1">ROUND(F17*(F43+INDIRECT("'数据-取费表'!S"&amp;$G$1))/10000,0)</f>
        <v>75</v>
      </c>
      <c r="D17" s="783" t="s">
        <v>1712</v>
      </c>
      <c r="E17" s="783" t="s">
        <v>1713</v>
      </c>
      <c r="F17" s="55">
        <f>'数据-取费表'!B35</f>
        <v>200</v>
      </c>
      <c r="G17" s="1591"/>
      <c r="H17" s="1647" t="s">
        <v>1791</v>
      </c>
      <c r="I17" s="783" t="s">
        <v>621</v>
      </c>
      <c r="J17" s="52">
        <f ca="1">ROUND(IF(项目基本情况!B11="自然人",J5*M17,J18+J19+J20),0)</f>
        <v>145</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16</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1199</v>
      </c>
      <c r="D19" s="260" t="s">
        <v>1718</v>
      </c>
      <c r="E19" s="1981"/>
      <c r="F19" s="55"/>
      <c r="G19" s="1590"/>
      <c r="H19" s="1646" t="s">
        <v>1846</v>
      </c>
      <c r="I19" s="783" t="s">
        <v>1719</v>
      </c>
      <c r="J19" s="52">
        <f ca="1">IF(K19="按租金收入计税",ROUND(J5*M19,1),ROUND(C29*F33*0.7,1))</f>
        <v>144.6</v>
      </c>
      <c r="K19" s="810" t="s">
        <v>630</v>
      </c>
      <c r="L19" s="783" t="s">
        <v>1708</v>
      </c>
      <c r="M19" s="808">
        <f>IF(K19="按租金收入计税",'数据-取费表'!B51,'数据-取费表'!B50)</f>
        <v>1.2E-2</v>
      </c>
    </row>
    <row r="20" spans="1:33" s="2062" customFormat="1" ht="18" customHeight="1">
      <c r="A20" s="1647" t="s">
        <v>1850</v>
      </c>
      <c r="B20" s="783" t="s">
        <v>631</v>
      </c>
      <c r="C20" s="52">
        <f ca="1">ROUND(C19*F20,0)</f>
        <v>24</v>
      </c>
      <c r="D20" s="811" t="s">
        <v>1720</v>
      </c>
      <c r="E20" s="783" t="s">
        <v>1708</v>
      </c>
      <c r="F20" s="808">
        <f>'数据-取费表'!B37</f>
        <v>0.02</v>
      </c>
      <c r="G20" s="1591"/>
      <c r="H20" s="1649" t="s">
        <v>1841</v>
      </c>
      <c r="I20" s="340" t="s">
        <v>1721</v>
      </c>
      <c r="J20" s="53">
        <f ca="1">ROUND(M20*M21/10000,0)</f>
        <v>0</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897.28</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34</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58</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-179</v>
      </c>
      <c r="K25" s="2570" t="s">
        <v>1738</v>
      </c>
      <c r="L25" s="2571"/>
      <c r="M25" s="2572"/>
    </row>
    <row r="26" spans="1:33" ht="18" customHeight="1">
      <c r="A26" s="1646" t="s">
        <v>1792</v>
      </c>
      <c r="B26" s="783" t="s">
        <v>2400</v>
      </c>
      <c r="C26" s="52">
        <f ca="1">ROUND((C19+C20)*F26,0)</f>
        <v>306</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1722</v>
      </c>
      <c r="D29" s="2567"/>
      <c r="E29" s="2568"/>
      <c r="F29" s="2569"/>
      <c r="G29" s="1591"/>
      <c r="H29" s="822" t="s">
        <v>1748</v>
      </c>
      <c r="I29" s="823" t="s">
        <v>1749</v>
      </c>
      <c r="J29" s="824">
        <f ca="1">ROUND(J26/(1+F40)^F41,0)</f>
        <v>0</v>
      </c>
      <c r="K29" s="825" t="s">
        <v>1750</v>
      </c>
      <c r="L29" s="826"/>
      <c r="M29" s="827">
        <f ca="1">INDIRECT("'数据-取费表'!k"&amp;$G$1)</f>
        <v>3768.56</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134</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85.9</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26</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59.5</v>
      </c>
      <c r="D33" s="810" t="s">
        <v>3002</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0.4</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897.28</v>
      </c>
      <c r="G35" s="2060"/>
      <c r="H35" s="2063"/>
      <c r="I35" s="836" t="s">
        <v>1775</v>
      </c>
      <c r="J35" s="837">
        <f ca="1">ROUND(C13*J36,0)</f>
        <v>146</v>
      </c>
      <c r="K35" s="2076"/>
      <c r="L35" s="2075"/>
      <c r="M35" s="2075"/>
    </row>
    <row r="36" spans="1:18" ht="18" customHeight="1">
      <c r="A36" s="1647" t="s">
        <v>1850</v>
      </c>
      <c r="B36" s="783" t="s">
        <v>1763</v>
      </c>
      <c r="C36" s="52">
        <f ca="1">ROUND(C29*F36,1)</f>
        <v>34.4</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3.4</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9.9</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362</v>
      </c>
      <c r="D39" s="2570" t="s">
        <v>1767</v>
      </c>
      <c r="E39" s="2571"/>
      <c r="F39" s="2572"/>
      <c r="G39" s="2060"/>
      <c r="H39" s="2075"/>
      <c r="I39" s="836" t="s">
        <v>1779</v>
      </c>
      <c r="J39" s="844">
        <f ca="1">ROUND(J35/C39,3)</f>
        <v>0.40300000000000002</v>
      </c>
      <c r="K39" s="2081"/>
      <c r="L39" s="2075"/>
      <c r="M39" s="2075"/>
    </row>
    <row r="40" spans="1:18" ht="18" customHeight="1">
      <c r="A40" s="780" t="s">
        <v>1856</v>
      </c>
      <c r="B40" s="2230" t="s">
        <v>2263</v>
      </c>
      <c r="C40" s="782">
        <f ca="1">ROUND(C39*(1-((1+F42)/(1+F40))^F41)/(F40-F42),0)</f>
        <v>8010</v>
      </c>
      <c r="D40" s="813" t="s">
        <v>1768</v>
      </c>
      <c r="E40" s="783" t="s">
        <v>2381</v>
      </c>
      <c r="F40" s="793">
        <f ca="1">INDIRECT("'数据-取费表'!I"&amp;$G$1)</f>
        <v>5.5E-2</v>
      </c>
      <c r="G40" s="2060"/>
      <c r="H40" s="2060"/>
      <c r="I40" s="836" t="s">
        <v>1780</v>
      </c>
      <c r="J40" s="844">
        <f ca="1">1-J39</f>
        <v>0.59699999999999998</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37.79</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0.215</v>
      </c>
      <c r="K42" s="2080"/>
      <c r="L42" s="1987"/>
      <c r="M42" s="1987"/>
    </row>
    <row r="43" spans="1:18" ht="18" customHeight="1" thickBot="1">
      <c r="A43" s="822" t="s">
        <v>1748</v>
      </c>
      <c r="B43" s="823" t="s">
        <v>1771</v>
      </c>
      <c r="C43" s="824">
        <f ca="1">ROUND(C40*10000/F43,0)</f>
        <v>21255</v>
      </c>
      <c r="D43" s="825" t="s">
        <v>1772</v>
      </c>
      <c r="E43" s="826" t="s">
        <v>1773</v>
      </c>
      <c r="F43" s="827">
        <f ca="1">INDIRECT("'数据-取费表'!k"&amp;$G$1)</f>
        <v>3768.56</v>
      </c>
      <c r="G43" s="2060"/>
      <c r="H43" s="1987"/>
      <c r="I43" s="846" t="s">
        <v>1783</v>
      </c>
      <c r="J43" s="847">
        <f ca="1">1-J42</f>
        <v>0.78500000000000003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-8610</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39.79</v>
      </c>
      <c r="O48" s="2420" t="s">
        <v>2341</v>
      </c>
      <c r="P48" s="2421" t="s">
        <v>2367</v>
      </c>
      <c r="Q48" s="2422">
        <f ca="1">C40+J29</f>
        <v>8010</v>
      </c>
      <c r="R48" s="2421" t="s">
        <v>2342</v>
      </c>
    </row>
    <row r="49" spans="1:18" s="2057" customFormat="1" ht="18" customHeight="1" thickBot="1">
      <c r="A49" s="785"/>
      <c r="B49" s="786"/>
      <c r="C49" s="787"/>
      <c r="D49" s="788"/>
      <c r="E49" s="783" t="s">
        <v>1700</v>
      </c>
      <c r="F49" s="784">
        <f ca="1">F7</f>
        <v>3768.56</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1722</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3960</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37.79</v>
      </c>
      <c r="K53" s="3459" t="s">
        <v>2917</v>
      </c>
      <c r="L53" s="3460"/>
      <c r="O53" s="2423" t="s">
        <v>2350</v>
      </c>
      <c r="P53" s="2421" t="s">
        <v>2351</v>
      </c>
      <c r="Q53" s="2422">
        <f ca="1">J53</f>
        <v>37.79</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8010</v>
      </c>
      <c r="R54" s="2425" t="s">
        <v>2354</v>
      </c>
    </row>
    <row r="55" spans="1:18" s="2057" customFormat="1" ht="18" customHeight="1" thickTop="1" thickBot="1">
      <c r="A55" s="796">
        <v>2</v>
      </c>
      <c r="B55" s="797" t="s">
        <v>609</v>
      </c>
      <c r="C55" s="798">
        <f ca="1">C13</f>
        <v>1722</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1722</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38</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8010</v>
      </c>
      <c r="R57" s="2421" t="s">
        <v>2342</v>
      </c>
    </row>
    <row r="58" spans="1:18" s="2057" customFormat="1" ht="28.5" customHeight="1" thickBot="1">
      <c r="A58" s="1647" t="s">
        <v>1785</v>
      </c>
      <c r="B58" s="783" t="s">
        <v>621</v>
      </c>
      <c r="C58" s="52">
        <f ca="1">ROUND(IF(项目基本情况!B11="自然人",C47*F58,C59+C60+C61),1)</f>
        <v>0.4</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0.4</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897.28</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34.4</v>
      </c>
      <c r="D63" s="2661" t="s">
        <v>1764</v>
      </c>
      <c r="E63" s="783" t="s">
        <v>1708</v>
      </c>
      <c r="F63" s="816">
        <f t="shared" ca="1" si="0"/>
        <v>0.02</v>
      </c>
      <c r="I63" s="2407" t="s">
        <v>2332</v>
      </c>
      <c r="J63" s="2408">
        <v>70</v>
      </c>
      <c r="K63" s="2408">
        <v>50</v>
      </c>
      <c r="L63" s="2408">
        <v>80</v>
      </c>
      <c r="M63" s="3126">
        <v>0.02</v>
      </c>
      <c r="O63" s="2420" t="s">
        <v>2353</v>
      </c>
      <c r="P63" s="2421" t="s">
        <v>2370</v>
      </c>
      <c r="Q63" s="2422">
        <f ca="1">Q57+Q58</f>
        <v>8010</v>
      </c>
      <c r="R63" s="2425" t="s">
        <v>2354</v>
      </c>
    </row>
    <row r="64" spans="1:18" s="2057" customFormat="1" ht="16.5" thickBot="1">
      <c r="A64" s="1647" t="s">
        <v>1851</v>
      </c>
      <c r="B64" s="783" t="s">
        <v>644</v>
      </c>
      <c r="C64" s="52">
        <f ca="1">ROUND(C55*F64,1)</f>
        <v>3.4</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-38</v>
      </c>
      <c r="D66" s="2660" t="s">
        <v>665</v>
      </c>
      <c r="E66" s="2659"/>
      <c r="F66" s="819"/>
      <c r="K66" s="2084"/>
      <c r="O66" s="2420" t="s">
        <v>2341</v>
      </c>
      <c r="P66" s="2421" t="s">
        <v>2371</v>
      </c>
      <c r="Q66" s="2422">
        <f ca="1">C40+J29</f>
        <v>8010</v>
      </c>
      <c r="R66" s="2421" t="s">
        <v>2342</v>
      </c>
    </row>
    <row r="67" spans="1:18" s="2057" customFormat="1" ht="20.25" thickBot="1">
      <c r="A67" s="780" t="s">
        <v>1741</v>
      </c>
      <c r="B67" s="2230" t="s">
        <v>2263</v>
      </c>
      <c r="C67" s="782">
        <f ca="1">ROUND(C66*(1-((1+F69)/(1+F67))^F68)/(F67-F69),0)</f>
        <v>-600</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37.79</v>
      </c>
      <c r="O68" s="2423" t="s">
        <v>2345</v>
      </c>
      <c r="P68" s="2421" t="s">
        <v>2375</v>
      </c>
      <c r="Q68" s="2427">
        <f ca="1">L51</f>
        <v>3960</v>
      </c>
      <c r="R68" s="2428" t="s">
        <v>2378</v>
      </c>
    </row>
    <row r="69" spans="1:18" ht="20.25" thickBot="1">
      <c r="A69" s="789"/>
      <c r="B69" s="790"/>
      <c r="C69" s="791"/>
      <c r="D69" s="815"/>
      <c r="E69" s="783" t="s">
        <v>675</v>
      </c>
      <c r="F69" s="2369"/>
      <c r="O69" s="2423" t="s">
        <v>2346</v>
      </c>
      <c r="P69" s="2429" t="s">
        <v>2360</v>
      </c>
      <c r="Q69" s="2422">
        <f ca="1">ROUND(Q70-Q71*Q72,0)</f>
        <v>216</v>
      </c>
      <c r="R69" s="2425"/>
    </row>
    <row r="70" spans="1:18" ht="15.75" thickBot="1">
      <c r="A70" s="822" t="s">
        <v>1748</v>
      </c>
      <c r="B70" s="823" t="s">
        <v>1771</v>
      </c>
      <c r="C70" s="824">
        <f ca="1">ROUND(C67*10000/F70,0)</f>
        <v>-1592</v>
      </c>
      <c r="D70" s="825" t="s">
        <v>1772</v>
      </c>
      <c r="E70" s="826" t="s">
        <v>1773</v>
      </c>
      <c r="F70" s="827">
        <f ca="1">F43</f>
        <v>3768.56</v>
      </c>
      <c r="O70" s="2423" t="s">
        <v>2361</v>
      </c>
      <c r="P70" s="2429" t="s">
        <v>2362</v>
      </c>
      <c r="Q70" s="2422">
        <f ca="1">C39</f>
        <v>362</v>
      </c>
      <c r="R70" s="2421" t="s">
        <v>2342</v>
      </c>
    </row>
    <row r="71" spans="1:18" ht="15.75" thickBot="1">
      <c r="O71" s="2423" t="s">
        <v>2363</v>
      </c>
      <c r="P71" s="2429" t="s">
        <v>2364</v>
      </c>
      <c r="Q71" s="2422">
        <f ca="1">C13</f>
        <v>1722</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8010</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1" t="s">
        <v>2433</v>
      </c>
      <c r="B1" s="3462"/>
      <c r="C1" s="3463"/>
      <c r="D1" s="3464">
        <f>SUM(I10,I15,I20,I21,I23)</f>
        <v>0</v>
      </c>
      <c r="E1" s="3464"/>
      <c r="F1" s="3464"/>
      <c r="G1" s="3464"/>
      <c r="H1" s="3464"/>
      <c r="I1" s="3465"/>
    </row>
    <row r="2" spans="1:9">
      <c r="A2" s="3466" t="s">
        <v>2434</v>
      </c>
      <c r="B2" s="3467" t="s">
        <v>2435</v>
      </c>
      <c r="C2" s="3467"/>
      <c r="D2" s="2529" t="s">
        <v>2436</v>
      </c>
      <c r="E2" s="2529" t="s">
        <v>2437</v>
      </c>
      <c r="F2" s="2529" t="s">
        <v>2438</v>
      </c>
      <c r="G2" s="2529" t="s">
        <v>2439</v>
      </c>
      <c r="H2" s="2529" t="s">
        <v>2440</v>
      </c>
      <c r="I2" s="2530" t="s">
        <v>2441</v>
      </c>
    </row>
    <row r="3" spans="1:9">
      <c r="A3" s="3466"/>
      <c r="B3" s="3467" t="s">
        <v>2442</v>
      </c>
      <c r="C3" s="3467"/>
      <c r="D3" s="2531"/>
      <c r="E3" s="2529"/>
      <c r="F3" s="2532"/>
      <c r="G3" s="2532"/>
      <c r="H3" s="2533"/>
      <c r="I3" s="2534">
        <f>ROUND(D3*E3*F3*G3*H3/10000,0)</f>
        <v>0</v>
      </c>
    </row>
    <row r="4" spans="1:9">
      <c r="A4" s="3466"/>
      <c r="B4" s="3467" t="s">
        <v>2443</v>
      </c>
      <c r="C4" s="3467"/>
      <c r="D4" s="2531"/>
      <c r="E4" s="2529"/>
      <c r="F4" s="2532"/>
      <c r="G4" s="2532"/>
      <c r="H4" s="2533"/>
      <c r="I4" s="2534">
        <f t="shared" ref="I4:I9" si="0">ROUND(D4*E4*F4*G4*H4/10000,0)</f>
        <v>0</v>
      </c>
    </row>
    <row r="5" spans="1:9">
      <c r="A5" s="3466"/>
      <c r="B5" s="3467" t="s">
        <v>2444</v>
      </c>
      <c r="C5" s="3467"/>
      <c r="D5" s="2531"/>
      <c r="E5" s="2529"/>
      <c r="F5" s="2532"/>
      <c r="G5" s="2532"/>
      <c r="H5" s="2533"/>
      <c r="I5" s="2534">
        <f t="shared" si="0"/>
        <v>0</v>
      </c>
    </row>
    <row r="6" spans="1:9">
      <c r="A6" s="3466"/>
      <c r="B6" s="3467" t="s">
        <v>2445</v>
      </c>
      <c r="C6" s="3467"/>
      <c r="D6" s="2531"/>
      <c r="E6" s="2529"/>
      <c r="F6" s="2532"/>
      <c r="G6" s="2532"/>
      <c r="H6" s="2533"/>
      <c r="I6" s="2534">
        <f t="shared" si="0"/>
        <v>0</v>
      </c>
    </row>
    <row r="7" spans="1:9">
      <c r="A7" s="3466"/>
      <c r="B7" s="3467" t="s">
        <v>2446</v>
      </c>
      <c r="C7" s="3467"/>
      <c r="D7" s="2531"/>
      <c r="E7" s="2529"/>
      <c r="F7" s="2532"/>
      <c r="G7" s="2532"/>
      <c r="H7" s="2533"/>
      <c r="I7" s="2534">
        <f t="shared" si="0"/>
        <v>0</v>
      </c>
    </row>
    <row r="8" spans="1:9">
      <c r="A8" s="3466"/>
      <c r="B8" s="3467" t="s">
        <v>2447</v>
      </c>
      <c r="C8" s="3467"/>
      <c r="D8" s="2531"/>
      <c r="E8" s="2529"/>
      <c r="F8" s="2532"/>
      <c r="G8" s="2532"/>
      <c r="H8" s="2533"/>
      <c r="I8" s="2534">
        <f t="shared" si="0"/>
        <v>0</v>
      </c>
    </row>
    <row r="9" spans="1:9">
      <c r="A9" s="3466"/>
      <c r="B9" s="3467" t="s">
        <v>2448</v>
      </c>
      <c r="C9" s="3467"/>
      <c r="D9" s="2531"/>
      <c r="E9" s="2529"/>
      <c r="F9" s="2532"/>
      <c r="G9" s="2532"/>
      <c r="H9" s="2533"/>
      <c r="I9" s="2534">
        <f t="shared" si="0"/>
        <v>0</v>
      </c>
    </row>
    <row r="10" spans="1:9">
      <c r="A10" s="3466"/>
      <c r="B10" s="3468" t="s">
        <v>2449</v>
      </c>
      <c r="C10" s="3468"/>
      <c r="D10" s="2535">
        <v>527</v>
      </c>
      <c r="E10" s="2535" t="e">
        <f>ROUND(D1*10000/D10/H9,0)</f>
        <v>#DIV/0!</v>
      </c>
      <c r="F10" s="2536"/>
      <c r="G10" s="2536"/>
      <c r="H10" s="2537"/>
      <c r="I10" s="2538">
        <f>SUM(I3:I9)</f>
        <v>0</v>
      </c>
    </row>
    <row r="11" spans="1:9" ht="14.25">
      <c r="A11" s="3466" t="s">
        <v>2450</v>
      </c>
      <c r="B11" s="3467" t="s">
        <v>2451</v>
      </c>
      <c r="C11" s="3467"/>
      <c r="D11" s="2531" t="s">
        <v>2452</v>
      </c>
      <c r="E11" s="2531" t="s">
        <v>2453</v>
      </c>
      <c r="F11" s="2532" t="s">
        <v>2454</v>
      </c>
      <c r="G11" s="2532" t="s">
        <v>2455</v>
      </c>
      <c r="H11" s="2539" t="s">
        <v>2456</v>
      </c>
      <c r="I11" s="2530" t="s">
        <v>2457</v>
      </c>
    </row>
    <row r="12" spans="1:9">
      <c r="A12" s="3466"/>
      <c r="B12" s="3467" t="s">
        <v>2458</v>
      </c>
      <c r="C12" s="3467"/>
      <c r="D12" s="2531"/>
      <c r="E12" s="2531"/>
      <c r="F12" s="2532"/>
      <c r="G12" s="2533"/>
      <c r="H12" s="2540"/>
      <c r="I12" s="2530">
        <f>ROUND(D12*E12*F12*G12/10000,0)</f>
        <v>0</v>
      </c>
    </row>
    <row r="13" spans="1:9">
      <c r="A13" s="3466"/>
      <c r="B13" s="3467" t="s">
        <v>2459</v>
      </c>
      <c r="C13" s="3467"/>
      <c r="D13" s="2531"/>
      <c r="E13" s="2531"/>
      <c r="F13" s="2532"/>
      <c r="G13" s="2533"/>
      <c r="H13" s="2540"/>
      <c r="I13" s="2530">
        <f>ROUND(D13*E13*F13*G13/10000,0)</f>
        <v>0</v>
      </c>
    </row>
    <row r="14" spans="1:9">
      <c r="A14" s="3466"/>
      <c r="B14" s="3467" t="s">
        <v>2460</v>
      </c>
      <c r="C14" s="3467"/>
      <c r="D14" s="2531"/>
      <c r="E14" s="2531"/>
      <c r="F14" s="2532"/>
      <c r="G14" s="2533"/>
      <c r="H14" s="2540"/>
      <c r="I14" s="2530">
        <f>ROUND(D14*E14*F14*G14/10000,0)</f>
        <v>0</v>
      </c>
    </row>
    <row r="15" spans="1:9">
      <c r="A15" s="3466"/>
      <c r="B15" s="3468" t="s">
        <v>2449</v>
      </c>
      <c r="C15" s="3468"/>
      <c r="D15" s="2535"/>
      <c r="E15" s="2535">
        <f>SUM(E12:E14)</f>
        <v>0</v>
      </c>
      <c r="F15" s="2536"/>
      <c r="G15" s="2533"/>
      <c r="H15" s="2540"/>
      <c r="I15" s="2541">
        <f>SUM(I12:I14)</f>
        <v>0</v>
      </c>
    </row>
    <row r="16" spans="1:9" ht="24">
      <c r="A16" s="3466" t="s">
        <v>2461</v>
      </c>
      <c r="B16" s="3467" t="s">
        <v>2462</v>
      </c>
      <c r="C16" s="3467"/>
      <c r="D16" s="2531" t="s">
        <v>2463</v>
      </c>
      <c r="E16" s="2542" t="s">
        <v>2464</v>
      </c>
      <c r="F16" s="2532" t="s">
        <v>2465</v>
      </c>
      <c r="G16" s="2533" t="s">
        <v>2455</v>
      </c>
      <c r="H16" s="2539" t="s">
        <v>2456</v>
      </c>
      <c r="I16" s="2530" t="s">
        <v>2457</v>
      </c>
    </row>
    <row r="17" spans="1:9" ht="14.25">
      <c r="A17" s="3466"/>
      <c r="B17" s="3467" t="s">
        <v>2466</v>
      </c>
      <c r="C17" s="3467"/>
      <c r="D17" s="2531"/>
      <c r="E17" s="2531"/>
      <c r="F17" s="2532"/>
      <c r="G17" s="2533"/>
      <c r="H17" s="2543"/>
      <c r="I17" s="2544">
        <f>ROUND(D17*E17*F17*G17/10000,0)</f>
        <v>0</v>
      </c>
    </row>
    <row r="18" spans="1:9" ht="14.25">
      <c r="A18" s="3466"/>
      <c r="B18" s="3467" t="s">
        <v>2467</v>
      </c>
      <c r="C18" s="3467"/>
      <c r="D18" s="2531"/>
      <c r="E18" s="2531"/>
      <c r="F18" s="2532"/>
      <c r="G18" s="2533"/>
      <c r="H18" s="2543"/>
      <c r="I18" s="2544">
        <f>ROUND(D18*E18*F18*G18/10000,0)</f>
        <v>0</v>
      </c>
    </row>
    <row r="19" spans="1:9" ht="14.25">
      <c r="A19" s="3466"/>
      <c r="B19" s="3467" t="s">
        <v>2468</v>
      </c>
      <c r="C19" s="3467"/>
      <c r="D19" s="2531"/>
      <c r="E19" s="2531"/>
      <c r="F19" s="2532"/>
      <c r="G19" s="2533"/>
      <c r="H19" s="2543"/>
      <c r="I19" s="2544">
        <f>ROUND(D19*E19*F19*G19/10000,0)</f>
        <v>0</v>
      </c>
    </row>
    <row r="20" spans="1:9">
      <c r="A20" s="3466"/>
      <c r="B20" s="3468" t="s">
        <v>2449</v>
      </c>
      <c r="C20" s="3468"/>
      <c r="D20" s="2535">
        <f>SUM(D17:D19)</f>
        <v>0</v>
      </c>
      <c r="E20" s="2535"/>
      <c r="F20" s="2536"/>
      <c r="G20" s="2533"/>
      <c r="H20" s="2540"/>
      <c r="I20" s="2541">
        <f>SUM(I17:I19)</f>
        <v>0</v>
      </c>
    </row>
    <row r="21" spans="1:9">
      <c r="A21" s="3466" t="s">
        <v>2469</v>
      </c>
      <c r="B21" s="3470"/>
      <c r="C21" s="3470"/>
      <c r="D21" s="3470"/>
      <c r="E21" s="3470"/>
      <c r="F21" s="3470"/>
      <c r="G21" s="3470"/>
      <c r="H21" s="2545">
        <v>0.1</v>
      </c>
      <c r="I21" s="2538">
        <f>ROUND(I10*H21,0)</f>
        <v>0</v>
      </c>
    </row>
    <row r="22" spans="1:9" ht="14.25">
      <c r="A22" s="3471" t="s">
        <v>2470</v>
      </c>
      <c r="B22" s="3472"/>
      <c r="C22" s="3473"/>
      <c r="D22" s="2546" t="s">
        <v>2471</v>
      </c>
      <c r="E22" s="2546" t="s">
        <v>2472</v>
      </c>
      <c r="F22" s="2547" t="s">
        <v>2473</v>
      </c>
      <c r="G22" s="2547" t="s">
        <v>2474</v>
      </c>
      <c r="H22" s="2539" t="s">
        <v>2475</v>
      </c>
      <c r="I22" s="2530" t="s">
        <v>2476</v>
      </c>
    </row>
    <row r="23" spans="1:9" ht="14.25" thickBot="1">
      <c r="A23" s="3474"/>
      <c r="B23" s="3475"/>
      <c r="C23" s="3476"/>
      <c r="D23" s="2548"/>
      <c r="E23" s="2548"/>
      <c r="F23" s="2548"/>
      <c r="G23" s="2549"/>
      <c r="H23" s="2550"/>
      <c r="I23" s="2551">
        <f>ROUND(E23*D23*F23*(1-G23)/10000,0)</f>
        <v>0</v>
      </c>
    </row>
    <row r="26" spans="1:9">
      <c r="A26" s="2552" t="s">
        <v>2477</v>
      </c>
      <c r="B26" s="2552"/>
      <c r="C26" s="2552"/>
      <c r="D26" s="2552"/>
      <c r="E26" s="3477">
        <f>C27-C30-C31-C32</f>
        <v>0</v>
      </c>
      <c r="F26" s="3477"/>
      <c r="G26" s="3477"/>
      <c r="H26" s="3065" t="s">
        <v>2804</v>
      </c>
    </row>
    <row r="27" spans="1:9">
      <c r="A27" s="2553">
        <v>1</v>
      </c>
      <c r="B27" s="2554" t="s">
        <v>2478</v>
      </c>
      <c r="C27" s="2554"/>
      <c r="D27" s="2554"/>
      <c r="E27" s="3478"/>
      <c r="F27" s="3478"/>
      <c r="G27" s="3478"/>
    </row>
    <row r="28" spans="1:9">
      <c r="A28" s="2555" t="s">
        <v>2479</v>
      </c>
      <c r="B28" s="2554" t="s">
        <v>2480</v>
      </c>
      <c r="C28" s="2554"/>
      <c r="D28" s="2554"/>
      <c r="E28" s="3478"/>
      <c r="F28" s="3478"/>
      <c r="G28" s="3478"/>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69"/>
      <c r="F32" s="3469"/>
      <c r="G32" s="3469"/>
    </row>
    <row r="33" spans="1:7" hidden="1">
      <c r="A33" s="3479" t="s">
        <v>2488</v>
      </c>
      <c r="B33" s="3480"/>
      <c r="C33" s="3480"/>
      <c r="D33" s="3481"/>
      <c r="E33" s="3477"/>
      <c r="F33" s="3477"/>
      <c r="G33" s="3477"/>
    </row>
    <row r="34" spans="1:7" hidden="1">
      <c r="A34" s="2557">
        <v>1</v>
      </c>
      <c r="B34" s="2554" t="s">
        <v>2489</v>
      </c>
      <c r="C34" s="2554"/>
      <c r="D34" s="2554"/>
      <c r="E34" s="3478"/>
      <c r="F34" s="3478"/>
      <c r="G34" s="3478"/>
    </row>
    <row r="35" spans="1:7" hidden="1">
      <c r="A35" s="2557">
        <v>2</v>
      </c>
      <c r="B35" s="2554" t="s">
        <v>2490</v>
      </c>
      <c r="C35" s="2554"/>
      <c r="D35" s="2554"/>
      <c r="E35" s="3478"/>
      <c r="F35" s="3478"/>
      <c r="G35" s="3478"/>
    </row>
    <row r="36" spans="1:7" hidden="1">
      <c r="A36" s="2557">
        <v>3</v>
      </c>
      <c r="B36" s="2554" t="s">
        <v>2491</v>
      </c>
      <c r="C36" s="2554"/>
      <c r="D36" s="2554"/>
      <c r="E36" s="3478"/>
      <c r="F36" s="3478"/>
      <c r="G36" s="3478"/>
    </row>
    <row r="37" spans="1:7" hidden="1">
      <c r="A37" s="2557">
        <v>4</v>
      </c>
      <c r="B37" s="2554" t="s">
        <v>2492</v>
      </c>
      <c r="C37" s="2554"/>
      <c r="D37" s="2554"/>
      <c r="E37" s="3478"/>
      <c r="F37" s="3478"/>
      <c r="G37" s="3478"/>
    </row>
    <row r="38" spans="1:7" hidden="1">
      <c r="A38" s="3479" t="s">
        <v>2493</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62809.320000000007</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409</v>
      </c>
      <c r="D12" s="757">
        <f>'数据-汇总表'!E5</f>
        <v>58480.760000000009</v>
      </c>
      <c r="E12" s="756">
        <f>'数据-取费表'!B27</f>
        <v>70</v>
      </c>
      <c r="F12" s="754"/>
      <c r="G12" s="758"/>
    </row>
    <row r="13" spans="1:25" s="2181" customFormat="1" ht="13.5" customHeight="1">
      <c r="A13" s="2498" t="s">
        <v>2409</v>
      </c>
      <c r="B13" s="755" t="s">
        <v>577</v>
      </c>
      <c r="C13" s="756">
        <f>ROUND(D13*E13/10000,0)</f>
        <v>30</v>
      </c>
      <c r="D13" s="757">
        <f>'数据-汇总表'!E6</f>
        <v>4328.5599999999977</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0.92800000000000005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4" t="s">
        <v>487</v>
      </c>
      <c r="D4" s="3365"/>
      <c r="E4" s="3403" t="s">
        <v>488</v>
      </c>
      <c r="F4" s="3404"/>
      <c r="G4" s="3364" t="s">
        <v>489</v>
      </c>
      <c r="H4" s="3365"/>
      <c r="I4" s="3364" t="s">
        <v>490</v>
      </c>
      <c r="J4" s="3365"/>
      <c r="K4" s="513"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59"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59"/>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59"/>
      <c r="AC6" s="3363"/>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0"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3" t="s">
        <v>505</v>
      </c>
      <c r="Q15" s="1570" t="str">
        <f t="shared" si="6"/>
        <v>商业繁华度</v>
      </c>
      <c r="R15" s="1571" t="s">
        <v>8</v>
      </c>
      <c r="S15" s="1572">
        <f t="shared" si="0"/>
        <v>100</v>
      </c>
      <c r="T15" s="1571" t="s">
        <v>8</v>
      </c>
      <c r="U15" s="1572">
        <f t="shared" si="1"/>
        <v>100</v>
      </c>
      <c r="V15" s="1571" t="s">
        <v>8</v>
      </c>
      <c r="W15" s="1572">
        <f t="shared" si="2"/>
        <v>100</v>
      </c>
      <c r="X15" s="1565"/>
      <c r="Y15" s="3393"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4"/>
      <c r="Q16" s="1570"/>
      <c r="R16" s="1571"/>
      <c r="S16" s="1572"/>
      <c r="T16" s="1571"/>
      <c r="U16" s="1572"/>
      <c r="V16" s="1571"/>
      <c r="W16" s="1572"/>
      <c r="X16" s="1565"/>
      <c r="Y16" s="339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4"/>
      <c r="Q18" s="1570"/>
      <c r="R18" s="1571"/>
      <c r="S18" s="1572"/>
      <c r="T18" s="1571"/>
      <c r="U18" s="1572"/>
      <c r="V18" s="1571"/>
      <c r="W18" s="1572"/>
      <c r="X18" s="1565"/>
      <c r="Y18" s="339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4"/>
      <c r="Q20" s="1570"/>
      <c r="R20" s="1571"/>
      <c r="S20" s="1572"/>
      <c r="T20" s="1571"/>
      <c r="U20" s="1572"/>
      <c r="V20" s="1571"/>
      <c r="W20" s="1572"/>
      <c r="X20" s="1565"/>
      <c r="Y20" s="3394"/>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4"/>
      <c r="Q22" s="2601"/>
      <c r="R22" s="1571"/>
      <c r="S22" s="1572"/>
      <c r="T22" s="1571"/>
      <c r="U22" s="1572"/>
      <c r="V22" s="1571"/>
      <c r="W22" s="1572"/>
      <c r="X22" s="2603"/>
      <c r="Y22" s="3394"/>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4"/>
      <c r="Q23" s="1570" t="str">
        <f>B23</f>
        <v>自然及人文环境</v>
      </c>
      <c r="R23" s="1571" t="s">
        <v>8</v>
      </c>
      <c r="S23" s="1572">
        <f>F23</f>
        <v>100</v>
      </c>
      <c r="T23" s="1571" t="s">
        <v>8</v>
      </c>
      <c r="U23" s="1572">
        <f>H23</f>
        <v>100</v>
      </c>
      <c r="V23" s="1571" t="s">
        <v>8</v>
      </c>
      <c r="W23" s="1572">
        <f>J23</f>
        <v>100</v>
      </c>
      <c r="X23" s="1565"/>
      <c r="Y23" s="3394"/>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4"/>
      <c r="Q25" s="1570" t="str">
        <f t="shared" ref="Q25:Q46" si="11">B25</f>
        <v>临街状况</v>
      </c>
      <c r="R25" s="1571" t="s">
        <v>8</v>
      </c>
      <c r="S25" s="1572">
        <f>F25</f>
        <v>100</v>
      </c>
      <c r="T25" s="1571" t="s">
        <v>8</v>
      </c>
      <c r="U25" s="1572">
        <f>H25</f>
        <v>100</v>
      </c>
      <c r="V25" s="1571" t="s">
        <v>8</v>
      </c>
      <c r="W25" s="1572">
        <f>J25</f>
        <v>100</v>
      </c>
      <c r="X25" s="1565"/>
      <c r="Y25" s="3394"/>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4"/>
      <c r="Q26" s="1570" t="str">
        <f t="shared" si="11"/>
        <v>平面位置/可视性</v>
      </c>
      <c r="R26" s="1571" t="s">
        <v>8</v>
      </c>
      <c r="S26" s="1572">
        <f>F26</f>
        <v>100</v>
      </c>
      <c r="T26" s="1571" t="s">
        <v>8</v>
      </c>
      <c r="U26" s="1572">
        <f>H26</f>
        <v>100</v>
      </c>
      <c r="V26" s="1571" t="s">
        <v>8</v>
      </c>
      <c r="W26" s="1572">
        <f>J26</f>
        <v>100</v>
      </c>
      <c r="X26" s="1565"/>
      <c r="Y26" s="3394"/>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4"/>
      <c r="Q27" s="1148" t="str">
        <f t="shared" si="11"/>
        <v>人流量</v>
      </c>
      <c r="R27" s="1566" t="s">
        <v>8</v>
      </c>
      <c r="S27" s="1567">
        <f>F27</f>
        <v>100</v>
      </c>
      <c r="T27" s="1566" t="s">
        <v>8</v>
      </c>
      <c r="U27" s="1567">
        <f>H27</f>
        <v>100</v>
      </c>
      <c r="V27" s="1566" t="s">
        <v>8</v>
      </c>
      <c r="W27" s="1567">
        <f>J27</f>
        <v>100</v>
      </c>
      <c r="X27" s="1568"/>
      <c r="Y27" s="3394"/>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4"/>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4"/>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4"/>
      <c r="Q29" s="1570">
        <f t="shared" si="11"/>
        <v>111</v>
      </c>
      <c r="R29" s="1571" t="s">
        <v>8</v>
      </c>
      <c r="S29" s="1572">
        <f t="shared" si="12"/>
        <v>100</v>
      </c>
      <c r="T29" s="1571" t="s">
        <v>8</v>
      </c>
      <c r="U29" s="1572">
        <f t="shared" si="13"/>
        <v>100</v>
      </c>
      <c r="V29" s="1571" t="s">
        <v>8</v>
      </c>
      <c r="W29" s="1572">
        <f t="shared" si="14"/>
        <v>100</v>
      </c>
      <c r="X29" s="1565"/>
      <c r="Y29" s="3394"/>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4"/>
      <c r="Q30" s="1570">
        <f t="shared" si="11"/>
        <v>111</v>
      </c>
      <c r="R30" s="1571" t="s">
        <v>8</v>
      </c>
      <c r="S30" s="1572">
        <f t="shared" si="12"/>
        <v>100</v>
      </c>
      <c r="T30" s="1571" t="s">
        <v>8</v>
      </c>
      <c r="U30" s="1572">
        <f t="shared" si="13"/>
        <v>100</v>
      </c>
      <c r="V30" s="1571" t="s">
        <v>8</v>
      </c>
      <c r="W30" s="1572">
        <f t="shared" si="14"/>
        <v>100</v>
      </c>
      <c r="X30" s="1565"/>
      <c r="Y30" s="3394"/>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4"/>
      <c r="Q31" s="1570">
        <f t="shared" si="11"/>
        <v>111</v>
      </c>
      <c r="R31" s="1571" t="s">
        <v>8</v>
      </c>
      <c r="S31" s="1572">
        <f t="shared" si="12"/>
        <v>100</v>
      </c>
      <c r="T31" s="1571" t="s">
        <v>8</v>
      </c>
      <c r="U31" s="1572">
        <f t="shared" si="13"/>
        <v>100</v>
      </c>
      <c r="V31" s="1571" t="s">
        <v>8</v>
      </c>
      <c r="W31" s="1572">
        <f t="shared" si="14"/>
        <v>100</v>
      </c>
      <c r="X31" s="1565"/>
      <c r="Y31" s="3394"/>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5" t="s">
        <v>515</v>
      </c>
      <c r="Q32" s="1570" t="str">
        <f t="shared" si="11"/>
        <v>商业类型</v>
      </c>
      <c r="R32" s="1571" t="s">
        <v>8</v>
      </c>
      <c r="S32" s="1572">
        <f t="shared" si="12"/>
        <v>100</v>
      </c>
      <c r="T32" s="1571" t="s">
        <v>8</v>
      </c>
      <c r="U32" s="1572">
        <f t="shared" si="13"/>
        <v>100</v>
      </c>
      <c r="V32" s="1571" t="s">
        <v>8</v>
      </c>
      <c r="W32" s="1572">
        <f t="shared" si="14"/>
        <v>100</v>
      </c>
      <c r="X32" s="1565"/>
      <c r="Y32" s="3396"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96"/>
      <c r="Q33" s="1603" t="str">
        <f t="shared" si="11"/>
        <v>项目建筑规模</v>
      </c>
      <c r="R33" s="1575" t="s">
        <v>8</v>
      </c>
      <c r="S33" s="1576" t="e">
        <f t="shared" si="12"/>
        <v>#N/A</v>
      </c>
      <c r="T33" s="1575" t="s">
        <v>8</v>
      </c>
      <c r="U33" s="1576" t="e">
        <f t="shared" si="13"/>
        <v>#N/A</v>
      </c>
      <c r="V33" s="1575" t="s">
        <v>8</v>
      </c>
      <c r="W33" s="1576" t="e">
        <f t="shared" si="14"/>
        <v>#N/A</v>
      </c>
      <c r="X33" s="1577"/>
      <c r="Y33" s="3396"/>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96"/>
      <c r="Q34" s="1570" t="str">
        <f t="shared" si="11"/>
        <v>建筑结构</v>
      </c>
      <c r="R34" s="1571" t="s">
        <v>8</v>
      </c>
      <c r="S34" s="1572">
        <f t="shared" si="12"/>
        <v>100</v>
      </c>
      <c r="T34" s="1571" t="s">
        <v>8</v>
      </c>
      <c r="U34" s="1572">
        <f t="shared" si="13"/>
        <v>100</v>
      </c>
      <c r="V34" s="1571" t="s">
        <v>8</v>
      </c>
      <c r="W34" s="1572">
        <f t="shared" si="14"/>
        <v>100</v>
      </c>
      <c r="X34" s="1565"/>
      <c r="Y34" s="3396"/>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96"/>
      <c r="Q35" s="1570" t="str">
        <f t="shared" si="11"/>
        <v>公共部分装修</v>
      </c>
      <c r="R35" s="1571" t="s">
        <v>8</v>
      </c>
      <c r="S35" s="1572">
        <f t="shared" si="12"/>
        <v>100</v>
      </c>
      <c r="T35" s="1571" t="s">
        <v>8</v>
      </c>
      <c r="U35" s="1572">
        <f t="shared" si="13"/>
        <v>100</v>
      </c>
      <c r="V35" s="1571" t="s">
        <v>8</v>
      </c>
      <c r="W35" s="1572">
        <f t="shared" si="14"/>
        <v>100</v>
      </c>
      <c r="X35" s="1565"/>
      <c r="Y35" s="3396"/>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96"/>
      <c r="Q36" s="1570" t="str">
        <f t="shared" si="11"/>
        <v>成新度</v>
      </c>
      <c r="R36" s="1571" t="s">
        <v>8</v>
      </c>
      <c r="S36" s="1572" t="e">
        <f t="shared" si="12"/>
        <v>#N/A</v>
      </c>
      <c r="T36" s="1571" t="s">
        <v>8</v>
      </c>
      <c r="U36" s="1572" t="e">
        <f t="shared" si="13"/>
        <v>#N/A</v>
      </c>
      <c r="V36" s="1571" t="s">
        <v>8</v>
      </c>
      <c r="W36" s="1572" t="e">
        <f t="shared" si="14"/>
        <v>#N/A</v>
      </c>
      <c r="X36" s="1565"/>
      <c r="Y36" s="3396"/>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96"/>
      <c r="Q37" s="1148" t="str">
        <f t="shared" si="11"/>
        <v>市政基础设施</v>
      </c>
      <c r="R37" s="1566" t="s">
        <v>8</v>
      </c>
      <c r="S37" s="1567">
        <f t="shared" si="12"/>
        <v>100</v>
      </c>
      <c r="T37" s="1566" t="s">
        <v>8</v>
      </c>
      <c r="U37" s="1567">
        <f t="shared" si="13"/>
        <v>100</v>
      </c>
      <c r="V37" s="1566" t="s">
        <v>8</v>
      </c>
      <c r="W37" s="1567">
        <f t="shared" si="14"/>
        <v>100</v>
      </c>
      <c r="X37" s="1568"/>
      <c r="Y37" s="3396"/>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96" t="s">
        <v>730</v>
      </c>
      <c r="Q38" s="1570" t="str">
        <f t="shared" si="11"/>
        <v>业态</v>
      </c>
      <c r="R38" s="1571" t="s">
        <v>8</v>
      </c>
      <c r="S38" s="1572">
        <f t="shared" si="12"/>
        <v>100</v>
      </c>
      <c r="T38" s="1571" t="s">
        <v>8</v>
      </c>
      <c r="U38" s="1572">
        <f t="shared" si="13"/>
        <v>100</v>
      </c>
      <c r="V38" s="1571" t="s">
        <v>8</v>
      </c>
      <c r="W38" s="1572">
        <f t="shared" si="14"/>
        <v>100</v>
      </c>
      <c r="X38" s="1565"/>
      <c r="Y38" s="3396"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6"/>
      <c r="Q39" s="1570" t="str">
        <f t="shared" si="11"/>
        <v>层高</v>
      </c>
      <c r="R39" s="1571" t="s">
        <v>8</v>
      </c>
      <c r="S39" s="1572">
        <f t="shared" si="12"/>
        <v>100</v>
      </c>
      <c r="T39" s="1571" t="s">
        <v>8</v>
      </c>
      <c r="U39" s="1572">
        <f t="shared" si="13"/>
        <v>100</v>
      </c>
      <c r="V39" s="1571" t="s">
        <v>8</v>
      </c>
      <c r="W39" s="1572">
        <f t="shared" si="14"/>
        <v>100</v>
      </c>
      <c r="X39" s="1565"/>
      <c r="Y39" s="3396"/>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96"/>
      <c r="Q40" s="1570" t="str">
        <f t="shared" si="11"/>
        <v>单套建筑面积</v>
      </c>
      <c r="R40" s="1571" t="s">
        <v>8</v>
      </c>
      <c r="S40" s="1572">
        <f t="shared" si="12"/>
        <v>100</v>
      </c>
      <c r="T40" s="1571" t="s">
        <v>8</v>
      </c>
      <c r="U40" s="1572">
        <f t="shared" si="13"/>
        <v>100</v>
      </c>
      <c r="V40" s="1571" t="s">
        <v>8</v>
      </c>
      <c r="W40" s="1572">
        <f t="shared" si="14"/>
        <v>100</v>
      </c>
      <c r="X40" s="1565"/>
      <c r="Y40" s="3396"/>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96"/>
      <c r="Q41" s="1603" t="str">
        <f t="shared" si="11"/>
        <v>进深比</v>
      </c>
      <c r="R41" s="1575" t="s">
        <v>8</v>
      </c>
      <c r="S41" s="1576">
        <f t="shared" si="12"/>
        <v>100</v>
      </c>
      <c r="T41" s="1575" t="s">
        <v>8</v>
      </c>
      <c r="U41" s="1576">
        <f t="shared" si="13"/>
        <v>100</v>
      </c>
      <c r="V41" s="1575" t="s">
        <v>8</v>
      </c>
      <c r="W41" s="1576">
        <f t="shared" si="14"/>
        <v>100</v>
      </c>
      <c r="X41" s="1577"/>
      <c r="Y41" s="3396"/>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96"/>
      <c r="Q42" s="1570" t="str">
        <f t="shared" si="11"/>
        <v>内部装修</v>
      </c>
      <c r="R42" s="1571" t="s">
        <v>8</v>
      </c>
      <c r="S42" s="1572">
        <f t="shared" si="12"/>
        <v>100</v>
      </c>
      <c r="T42" s="1571" t="s">
        <v>8</v>
      </c>
      <c r="U42" s="1572">
        <f t="shared" si="13"/>
        <v>100</v>
      </c>
      <c r="V42" s="1571" t="s">
        <v>8</v>
      </c>
      <c r="W42" s="1572">
        <f t="shared" si="14"/>
        <v>100</v>
      </c>
      <c r="X42" s="1565"/>
      <c r="Y42" s="3396"/>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96"/>
      <c r="Q43" s="1570" t="str">
        <f t="shared" si="11"/>
        <v>内部装修维护情况</v>
      </c>
      <c r="R43" s="1571" t="s">
        <v>8</v>
      </c>
      <c r="S43" s="1572">
        <f t="shared" si="12"/>
        <v>100</v>
      </c>
      <c r="T43" s="1571" t="s">
        <v>8</v>
      </c>
      <c r="U43" s="1572">
        <f t="shared" si="13"/>
        <v>100</v>
      </c>
      <c r="V43" s="1571" t="s">
        <v>8</v>
      </c>
      <c r="W43" s="1572">
        <f t="shared" si="14"/>
        <v>100</v>
      </c>
      <c r="X43" s="1565"/>
      <c r="Y43" s="3396"/>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96"/>
      <c r="Q44" s="1148">
        <f t="shared" si="11"/>
        <v>111</v>
      </c>
      <c r="R44" s="1566" t="s">
        <v>8</v>
      </c>
      <c r="S44" s="1567">
        <f t="shared" si="12"/>
        <v>100</v>
      </c>
      <c r="T44" s="1566" t="s">
        <v>8</v>
      </c>
      <c r="U44" s="1567">
        <f t="shared" si="13"/>
        <v>100</v>
      </c>
      <c r="V44" s="1566" t="s">
        <v>8</v>
      </c>
      <c r="W44" s="1567">
        <f t="shared" si="14"/>
        <v>100</v>
      </c>
      <c r="X44" s="1568"/>
      <c r="Y44" s="3396"/>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96"/>
      <c r="Q45" s="1570">
        <f t="shared" si="11"/>
        <v>111</v>
      </c>
      <c r="R45" s="1571" t="s">
        <v>8</v>
      </c>
      <c r="S45" s="1572">
        <f t="shared" si="12"/>
        <v>100</v>
      </c>
      <c r="T45" s="1571" t="s">
        <v>8</v>
      </c>
      <c r="U45" s="1572">
        <f t="shared" si="13"/>
        <v>100</v>
      </c>
      <c r="V45" s="1571" t="s">
        <v>8</v>
      </c>
      <c r="W45" s="1572">
        <f t="shared" si="14"/>
        <v>100</v>
      </c>
      <c r="X45" s="1565"/>
      <c r="Y45" s="3396"/>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4"/>
      <c r="Q46" s="1570">
        <f t="shared" si="11"/>
        <v>111</v>
      </c>
      <c r="R46" s="1571" t="s">
        <v>8</v>
      </c>
      <c r="S46" s="1572">
        <f t="shared" si="12"/>
        <v>100</v>
      </c>
      <c r="T46" s="1571" t="s">
        <v>8</v>
      </c>
      <c r="U46" s="1572">
        <f t="shared" si="13"/>
        <v>100</v>
      </c>
      <c r="V46" s="1571" t="s">
        <v>8</v>
      </c>
      <c r="W46" s="1572">
        <f t="shared" si="14"/>
        <v>100</v>
      </c>
      <c r="X46" s="1565"/>
      <c r="Y46" s="3454"/>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58" t="str">
        <f>A47</f>
        <v>成交单价（元/平方米）</v>
      </c>
      <c r="Q47" s="3358"/>
      <c r="R47" s="3453">
        <f>E47</f>
        <v>0</v>
      </c>
      <c r="S47" s="3453"/>
      <c r="T47" s="3453">
        <f>G47</f>
        <v>0</v>
      </c>
      <c r="U47" s="3453"/>
      <c r="V47" s="3453">
        <f>I47</f>
        <v>0</v>
      </c>
      <c r="W47" s="3453"/>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58" t="str">
        <f>A48</f>
        <v>比较价格（元/平方米）</v>
      </c>
      <c r="Q48" s="3358"/>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5" t="str">
        <f>A49</f>
        <v>估价对象XX用房的比较价格（楼面单价，元/平方米）</v>
      </c>
      <c r="Q49" s="3356"/>
      <c r="R49" s="3452" t="e">
        <f>IF(F1="售价",ROUND(AVERAGE(R48:V48),0),ROUND(AVERAGE(R48:V48),1))</f>
        <v>#DIV/0!</v>
      </c>
      <c r="S49" s="3452"/>
      <c r="T49" s="3452"/>
      <c r="U49" s="3452"/>
      <c r="V49" s="3452"/>
      <c r="W49" s="345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4" t="s">
        <v>487</v>
      </c>
      <c r="D4" s="3365"/>
      <c r="E4" s="3403" t="s">
        <v>488</v>
      </c>
      <c r="F4" s="3404"/>
      <c r="G4" s="3364" t="s">
        <v>489</v>
      </c>
      <c r="H4" s="3365"/>
      <c r="I4" s="3364" t="s">
        <v>490</v>
      </c>
      <c r="J4" s="3365"/>
      <c r="K4" s="513" t="s">
        <v>491</v>
      </c>
      <c r="L4" s="2131"/>
      <c r="M4" s="2132"/>
      <c r="N4" s="2132"/>
      <c r="O4" s="2132"/>
      <c r="P4" s="3483" t="s">
        <v>492</v>
      </c>
      <c r="Q4" s="3367"/>
      <c r="R4" s="3372" t="s">
        <v>488</v>
      </c>
      <c r="S4" s="3373"/>
      <c r="T4" s="3372" t="s">
        <v>489</v>
      </c>
      <c r="U4" s="3373"/>
      <c r="V4" s="3359" t="s">
        <v>490</v>
      </c>
      <c r="W4" s="3359"/>
      <c r="X4" s="1565"/>
      <c r="Y4" s="3372" t="s">
        <v>492</v>
      </c>
      <c r="Z4" s="3373"/>
      <c r="AA4" s="3361" t="s">
        <v>488</v>
      </c>
      <c r="AB4" s="3361"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484"/>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485"/>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2"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2" t="s">
        <v>498</v>
      </c>
      <c r="Q8" s="3391"/>
      <c r="R8" s="1566" t="s">
        <v>8</v>
      </c>
      <c r="S8" s="1567">
        <f t="shared" si="0"/>
        <v>0</v>
      </c>
      <c r="T8" s="1566" t="s">
        <v>8</v>
      </c>
      <c r="U8" s="1567">
        <f t="shared" si="1"/>
        <v>0</v>
      </c>
      <c r="V8" s="1566" t="s">
        <v>8</v>
      </c>
      <c r="W8" s="1567">
        <f t="shared" si="2"/>
        <v>0</v>
      </c>
      <c r="X8" s="1568"/>
      <c r="Y8" s="3390" t="s">
        <v>498</v>
      </c>
      <c r="Z8" s="3391"/>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3" t="s">
        <v>505</v>
      </c>
      <c r="Q15" s="1570" t="str">
        <f t="shared" si="6"/>
        <v>办公集聚程度</v>
      </c>
      <c r="R15" s="1571" t="s">
        <v>8</v>
      </c>
      <c r="S15" s="1572">
        <f t="shared" si="0"/>
        <v>100</v>
      </c>
      <c r="T15" s="1571" t="s">
        <v>8</v>
      </c>
      <c r="U15" s="1572">
        <f t="shared" si="1"/>
        <v>100</v>
      </c>
      <c r="V15" s="1571" t="s">
        <v>8</v>
      </c>
      <c r="W15" s="1572">
        <f t="shared" si="2"/>
        <v>100</v>
      </c>
      <c r="X15" s="1565"/>
      <c r="Y15" s="3393"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4"/>
      <c r="Q16" s="1570"/>
      <c r="R16" s="1571"/>
      <c r="S16" s="1572"/>
      <c r="T16" s="1571"/>
      <c r="U16" s="1572"/>
      <c r="V16" s="1571"/>
      <c r="W16" s="1572"/>
      <c r="X16" s="1565"/>
      <c r="Y16" s="3394"/>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4"/>
      <c r="Q18" s="1570"/>
      <c r="R18" s="1571"/>
      <c r="S18" s="1572"/>
      <c r="T18" s="1571"/>
      <c r="U18" s="1572"/>
      <c r="V18" s="1571"/>
      <c r="W18" s="1572"/>
      <c r="X18" s="1565"/>
      <c r="Y18" s="3394"/>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4"/>
      <c r="Q20" s="1570"/>
      <c r="R20" s="1571"/>
      <c r="S20" s="1572"/>
      <c r="T20" s="1571"/>
      <c r="U20" s="1572"/>
      <c r="V20" s="1571"/>
      <c r="W20" s="1572"/>
      <c r="X20" s="1565"/>
      <c r="Y20" s="3394"/>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4"/>
      <c r="Q22" s="2601"/>
      <c r="R22" s="1571"/>
      <c r="S22" s="1572"/>
      <c r="T22" s="1571"/>
      <c r="U22" s="1572"/>
      <c r="V22" s="1571"/>
      <c r="W22" s="1572"/>
      <c r="X22" s="2603"/>
      <c r="Y22" s="3394"/>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4"/>
      <c r="Q23" s="1570" t="str">
        <f>B23</f>
        <v>环境质量</v>
      </c>
      <c r="R23" s="1571" t="s">
        <v>8</v>
      </c>
      <c r="S23" s="1572">
        <f>F23</f>
        <v>100</v>
      </c>
      <c r="T23" s="1571" t="s">
        <v>8</v>
      </c>
      <c r="U23" s="1572">
        <f>H23</f>
        <v>100</v>
      </c>
      <c r="V23" s="1571" t="s">
        <v>8</v>
      </c>
      <c r="W23" s="1572">
        <f>J23</f>
        <v>100</v>
      </c>
      <c r="X23" s="1565"/>
      <c r="Y23" s="3394"/>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4"/>
      <c r="Q24" s="1570"/>
      <c r="R24" s="1571"/>
      <c r="S24" s="1572"/>
      <c r="T24" s="1571"/>
      <c r="U24" s="1572"/>
      <c r="V24" s="1571"/>
      <c r="W24" s="1572"/>
      <c r="X24" s="1565"/>
      <c r="Y24" s="3394"/>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4"/>
      <c r="Q25" s="1570" t="str">
        <f>B25</f>
        <v>毗邻道路的类型与等级</v>
      </c>
      <c r="R25" s="1571" t="s">
        <v>8</v>
      </c>
      <c r="S25" s="1572">
        <f>F25</f>
        <v>100</v>
      </c>
      <c r="T25" s="1571" t="s">
        <v>8</v>
      </c>
      <c r="U25" s="1572">
        <f>H25</f>
        <v>100</v>
      </c>
      <c r="V25" s="1571" t="s">
        <v>8</v>
      </c>
      <c r="W25" s="1572">
        <f>J25</f>
        <v>100</v>
      </c>
      <c r="X25" s="1565"/>
      <c r="Y25" s="3394"/>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4"/>
      <c r="Q26" s="1570"/>
      <c r="R26" s="1571"/>
      <c r="S26" s="1572"/>
      <c r="T26" s="1571"/>
      <c r="U26" s="1572"/>
      <c r="V26" s="1571"/>
      <c r="W26" s="1572"/>
      <c r="X26" s="1565"/>
      <c r="Y26" s="3394"/>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4"/>
      <c r="Q27" s="1570" t="str">
        <f t="shared" ref="Q27:Q47" si="11">B27</f>
        <v>楼层</v>
      </c>
      <c r="R27" s="1571" t="s">
        <v>8</v>
      </c>
      <c r="S27" s="1572">
        <f>F27</f>
        <v>100</v>
      </c>
      <c r="T27" s="1571" t="s">
        <v>8</v>
      </c>
      <c r="U27" s="1572">
        <f>H27</f>
        <v>100</v>
      </c>
      <c r="V27" s="1571" t="s">
        <v>8</v>
      </c>
      <c r="W27" s="1572">
        <f>J27</f>
        <v>100</v>
      </c>
      <c r="X27" s="1565"/>
      <c r="Y27" s="3394"/>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4"/>
      <c r="Q28" s="1148" t="str">
        <f t="shared" si="11"/>
        <v>朝向</v>
      </c>
      <c r="R28" s="1566" t="s">
        <v>8</v>
      </c>
      <c r="S28" s="1567">
        <f>F28</f>
        <v>100</v>
      </c>
      <c r="T28" s="1566" t="s">
        <v>8</v>
      </c>
      <c r="U28" s="1567">
        <f>H28</f>
        <v>100</v>
      </c>
      <c r="V28" s="1566" t="s">
        <v>8</v>
      </c>
      <c r="W28" s="1567">
        <f>J28</f>
        <v>100</v>
      </c>
      <c r="X28" s="1568"/>
      <c r="Y28" s="3394"/>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4"/>
      <c r="Q29" s="1570">
        <f t="shared" si="11"/>
        <v>111</v>
      </c>
      <c r="R29" s="1571" t="s">
        <v>8</v>
      </c>
      <c r="S29" s="1572">
        <f t="shared" ref="S29:S47" si="12">F29</f>
        <v>100</v>
      </c>
      <c r="T29" s="1571" t="s">
        <v>8</v>
      </c>
      <c r="U29" s="1572">
        <f t="shared" ref="U29:U47" si="13">H29</f>
        <v>100</v>
      </c>
      <c r="V29" s="1571" t="s">
        <v>8</v>
      </c>
      <c r="W29" s="1572">
        <f t="shared" ref="W29:W47" si="14">J29</f>
        <v>100</v>
      </c>
      <c r="X29" s="1565"/>
      <c r="Y29" s="3394"/>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4"/>
      <c r="Q30" s="1570">
        <f t="shared" si="11"/>
        <v>111</v>
      </c>
      <c r="R30" s="1571" t="s">
        <v>8</v>
      </c>
      <c r="S30" s="1572">
        <f t="shared" si="12"/>
        <v>100</v>
      </c>
      <c r="T30" s="1571" t="s">
        <v>8</v>
      </c>
      <c r="U30" s="1572">
        <f t="shared" si="13"/>
        <v>100</v>
      </c>
      <c r="V30" s="1571" t="s">
        <v>8</v>
      </c>
      <c r="W30" s="1572">
        <f t="shared" si="14"/>
        <v>100</v>
      </c>
      <c r="X30" s="1565"/>
      <c r="Y30" s="3394"/>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4"/>
      <c r="Q31" s="1570">
        <f t="shared" si="11"/>
        <v>111</v>
      </c>
      <c r="R31" s="1571" t="s">
        <v>8</v>
      </c>
      <c r="S31" s="1572">
        <f t="shared" si="12"/>
        <v>100</v>
      </c>
      <c r="T31" s="1571" t="s">
        <v>8</v>
      </c>
      <c r="U31" s="1572">
        <f t="shared" si="13"/>
        <v>100</v>
      </c>
      <c r="V31" s="1571" t="s">
        <v>8</v>
      </c>
      <c r="W31" s="1572">
        <f t="shared" si="14"/>
        <v>100</v>
      </c>
      <c r="X31" s="1565"/>
      <c r="Y31" s="3394"/>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4"/>
      <c r="Q32" s="1570">
        <f t="shared" si="11"/>
        <v>111</v>
      </c>
      <c r="R32" s="1571" t="s">
        <v>8</v>
      </c>
      <c r="S32" s="1572">
        <f t="shared" si="12"/>
        <v>100</v>
      </c>
      <c r="T32" s="1571" t="s">
        <v>8</v>
      </c>
      <c r="U32" s="1572">
        <f t="shared" si="13"/>
        <v>100</v>
      </c>
      <c r="V32" s="1571" t="s">
        <v>8</v>
      </c>
      <c r="W32" s="1572">
        <f t="shared" si="14"/>
        <v>100</v>
      </c>
      <c r="X32" s="1565"/>
      <c r="Y32" s="3394"/>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5" t="s">
        <v>515</v>
      </c>
      <c r="Q33" s="1570" t="str">
        <f t="shared" si="11"/>
        <v>建筑类型</v>
      </c>
      <c r="R33" s="1571" t="s">
        <v>8</v>
      </c>
      <c r="S33" s="1572">
        <f t="shared" si="12"/>
        <v>100</v>
      </c>
      <c r="T33" s="1571" t="s">
        <v>8</v>
      </c>
      <c r="U33" s="1572">
        <f t="shared" si="13"/>
        <v>100</v>
      </c>
      <c r="V33" s="1571" t="s">
        <v>8</v>
      </c>
      <c r="W33" s="1572">
        <f t="shared" si="14"/>
        <v>100</v>
      </c>
      <c r="X33" s="1565"/>
      <c r="Y33" s="3396"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96"/>
      <c r="Q34" s="1603" t="str">
        <f t="shared" si="11"/>
        <v>项目建筑规模</v>
      </c>
      <c r="R34" s="1575" t="s">
        <v>8</v>
      </c>
      <c r="S34" s="1576" t="e">
        <f t="shared" si="12"/>
        <v>#N/A</v>
      </c>
      <c r="T34" s="1575" t="s">
        <v>8</v>
      </c>
      <c r="U34" s="1576" t="e">
        <f t="shared" si="13"/>
        <v>#N/A</v>
      </c>
      <c r="V34" s="1575" t="s">
        <v>8</v>
      </c>
      <c r="W34" s="1576" t="e">
        <f t="shared" si="14"/>
        <v>#N/A</v>
      </c>
      <c r="X34" s="1577"/>
      <c r="Y34" s="3396"/>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96"/>
      <c r="Q35" s="1570" t="str">
        <f t="shared" si="11"/>
        <v>建筑结构</v>
      </c>
      <c r="R35" s="1571" t="s">
        <v>8</v>
      </c>
      <c r="S35" s="1572">
        <f t="shared" si="12"/>
        <v>100</v>
      </c>
      <c r="T35" s="1571" t="s">
        <v>8</v>
      </c>
      <c r="U35" s="1572">
        <f t="shared" si="13"/>
        <v>100</v>
      </c>
      <c r="V35" s="1571" t="s">
        <v>8</v>
      </c>
      <c r="W35" s="1572">
        <f t="shared" si="14"/>
        <v>100</v>
      </c>
      <c r="X35" s="1565"/>
      <c r="Y35" s="3396"/>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96"/>
      <c r="Q36" s="1570" t="str">
        <f t="shared" si="11"/>
        <v>公共部分装修</v>
      </c>
      <c r="R36" s="1571" t="s">
        <v>8</v>
      </c>
      <c r="S36" s="1572">
        <f t="shared" si="12"/>
        <v>100</v>
      </c>
      <c r="T36" s="1571" t="s">
        <v>8</v>
      </c>
      <c r="U36" s="1572">
        <f t="shared" si="13"/>
        <v>100</v>
      </c>
      <c r="V36" s="1571" t="s">
        <v>8</v>
      </c>
      <c r="W36" s="1572">
        <f t="shared" si="14"/>
        <v>100</v>
      </c>
      <c r="X36" s="1565"/>
      <c r="Y36" s="3396"/>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96"/>
      <c r="Q37" s="1570" t="str">
        <f t="shared" si="11"/>
        <v>成新度</v>
      </c>
      <c r="R37" s="1571" t="s">
        <v>8</v>
      </c>
      <c r="S37" s="1572" t="e">
        <f t="shared" si="12"/>
        <v>#N/A</v>
      </c>
      <c r="T37" s="1571" t="s">
        <v>8</v>
      </c>
      <c r="U37" s="1572" t="e">
        <f t="shared" si="13"/>
        <v>#N/A</v>
      </c>
      <c r="V37" s="1571" t="s">
        <v>8</v>
      </c>
      <c r="W37" s="1572" t="e">
        <f t="shared" si="14"/>
        <v>#N/A</v>
      </c>
      <c r="X37" s="1565"/>
      <c r="Y37" s="3396"/>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96"/>
      <c r="Q38" s="1148" t="str">
        <f t="shared" si="11"/>
        <v>写字楼等级</v>
      </c>
      <c r="R38" s="1566" t="s">
        <v>8</v>
      </c>
      <c r="S38" s="1567">
        <f t="shared" si="12"/>
        <v>100</v>
      </c>
      <c r="T38" s="1566" t="s">
        <v>8</v>
      </c>
      <c r="U38" s="1567">
        <f t="shared" si="13"/>
        <v>100</v>
      </c>
      <c r="V38" s="1566" t="s">
        <v>8</v>
      </c>
      <c r="W38" s="1567">
        <f t="shared" si="14"/>
        <v>100</v>
      </c>
      <c r="X38" s="1568"/>
      <c r="Y38" s="3396"/>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96" t="s">
        <v>515</v>
      </c>
      <c r="Q39" s="1570" t="str">
        <f t="shared" si="11"/>
        <v>物业管理</v>
      </c>
      <c r="R39" s="1571" t="s">
        <v>8</v>
      </c>
      <c r="S39" s="1572">
        <f t="shared" si="12"/>
        <v>100</v>
      </c>
      <c r="T39" s="1571" t="s">
        <v>8</v>
      </c>
      <c r="U39" s="1572">
        <f t="shared" si="13"/>
        <v>100</v>
      </c>
      <c r="V39" s="1571" t="s">
        <v>8</v>
      </c>
      <c r="W39" s="1572">
        <f t="shared" si="14"/>
        <v>100</v>
      </c>
      <c r="X39" s="1565"/>
      <c r="Y39" s="3396"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96"/>
      <c r="Q40" s="1570" t="str">
        <f t="shared" si="11"/>
        <v>市政基础设施</v>
      </c>
      <c r="R40" s="1571" t="s">
        <v>8</v>
      </c>
      <c r="S40" s="1572">
        <f t="shared" si="12"/>
        <v>100</v>
      </c>
      <c r="T40" s="1571" t="s">
        <v>8</v>
      </c>
      <c r="U40" s="1572">
        <f t="shared" si="13"/>
        <v>100</v>
      </c>
      <c r="V40" s="1571" t="s">
        <v>8</v>
      </c>
      <c r="W40" s="1572">
        <f t="shared" si="14"/>
        <v>100</v>
      </c>
      <c r="X40" s="1565"/>
      <c r="Y40" s="3396"/>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96"/>
      <c r="Q41" s="1570" t="str">
        <f t="shared" si="11"/>
        <v>层高</v>
      </c>
      <c r="R41" s="1571" t="s">
        <v>8</v>
      </c>
      <c r="S41" s="1572">
        <f t="shared" si="12"/>
        <v>100</v>
      </c>
      <c r="T41" s="1571" t="s">
        <v>8</v>
      </c>
      <c r="U41" s="1572">
        <f t="shared" si="13"/>
        <v>100</v>
      </c>
      <c r="V41" s="1571" t="s">
        <v>8</v>
      </c>
      <c r="W41" s="1572">
        <f t="shared" si="14"/>
        <v>100</v>
      </c>
      <c r="X41" s="1565"/>
      <c r="Y41" s="3396"/>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96"/>
      <c r="Q42" s="1603" t="str">
        <f t="shared" si="11"/>
        <v>单套建筑面积</v>
      </c>
      <c r="R42" s="1575" t="s">
        <v>8</v>
      </c>
      <c r="S42" s="1576">
        <f t="shared" si="12"/>
        <v>100</v>
      </c>
      <c r="T42" s="1575" t="s">
        <v>8</v>
      </c>
      <c r="U42" s="1576">
        <f t="shared" si="13"/>
        <v>100</v>
      </c>
      <c r="V42" s="1575" t="s">
        <v>8</v>
      </c>
      <c r="W42" s="1576">
        <f t="shared" si="14"/>
        <v>100</v>
      </c>
      <c r="X42" s="1577"/>
      <c r="Y42" s="3396"/>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96"/>
      <c r="Q43" s="1570" t="str">
        <f t="shared" si="11"/>
        <v>内部装修</v>
      </c>
      <c r="R43" s="1571" t="s">
        <v>8</v>
      </c>
      <c r="S43" s="1572">
        <f t="shared" si="12"/>
        <v>100</v>
      </c>
      <c r="T43" s="1571" t="s">
        <v>8</v>
      </c>
      <c r="U43" s="1572">
        <f t="shared" si="13"/>
        <v>100</v>
      </c>
      <c r="V43" s="1571" t="s">
        <v>8</v>
      </c>
      <c r="W43" s="1572">
        <f t="shared" si="14"/>
        <v>100</v>
      </c>
      <c r="X43" s="1565"/>
      <c r="Y43" s="3396"/>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96"/>
      <c r="Q44" s="1570" t="str">
        <f t="shared" si="11"/>
        <v>内部装修维护情况</v>
      </c>
      <c r="R44" s="1571" t="s">
        <v>8</v>
      </c>
      <c r="S44" s="1572">
        <f t="shared" si="12"/>
        <v>100</v>
      </c>
      <c r="T44" s="1571" t="s">
        <v>8</v>
      </c>
      <c r="U44" s="1572">
        <f t="shared" si="13"/>
        <v>100</v>
      </c>
      <c r="V44" s="1571" t="s">
        <v>8</v>
      </c>
      <c r="W44" s="1572">
        <f t="shared" si="14"/>
        <v>100</v>
      </c>
      <c r="X44" s="1565"/>
      <c r="Y44" s="3396"/>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96"/>
      <c r="Q45" s="1148">
        <f t="shared" si="11"/>
        <v>111</v>
      </c>
      <c r="R45" s="1566" t="s">
        <v>8</v>
      </c>
      <c r="S45" s="1567">
        <f t="shared" si="12"/>
        <v>100</v>
      </c>
      <c r="T45" s="1566" t="s">
        <v>8</v>
      </c>
      <c r="U45" s="1567">
        <f t="shared" si="13"/>
        <v>100</v>
      </c>
      <c r="V45" s="1566" t="s">
        <v>8</v>
      </c>
      <c r="W45" s="1567">
        <f t="shared" si="14"/>
        <v>100</v>
      </c>
      <c r="X45" s="1568"/>
      <c r="Y45" s="3396"/>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96"/>
      <c r="Q46" s="1570">
        <f t="shared" si="11"/>
        <v>111</v>
      </c>
      <c r="R46" s="1571" t="s">
        <v>8</v>
      </c>
      <c r="S46" s="1572">
        <f t="shared" si="12"/>
        <v>100</v>
      </c>
      <c r="T46" s="1571" t="s">
        <v>8</v>
      </c>
      <c r="U46" s="1572">
        <f t="shared" si="13"/>
        <v>100</v>
      </c>
      <c r="V46" s="1571" t="s">
        <v>8</v>
      </c>
      <c r="W46" s="1572">
        <f t="shared" si="14"/>
        <v>100</v>
      </c>
      <c r="X46" s="1565"/>
      <c r="Y46" s="3396"/>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4"/>
      <c r="Q47" s="1570">
        <f t="shared" si="11"/>
        <v>111</v>
      </c>
      <c r="R47" s="1571" t="s">
        <v>8</v>
      </c>
      <c r="S47" s="1572">
        <f t="shared" si="12"/>
        <v>100</v>
      </c>
      <c r="T47" s="1571" t="s">
        <v>8</v>
      </c>
      <c r="U47" s="1572">
        <f t="shared" si="13"/>
        <v>100</v>
      </c>
      <c r="V47" s="1571" t="s">
        <v>8</v>
      </c>
      <c r="W47" s="1572">
        <f t="shared" si="14"/>
        <v>100</v>
      </c>
      <c r="X47" s="1565"/>
      <c r="Y47" s="3454"/>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56" t="str">
        <f>A48</f>
        <v>成交单价（元/平方米）</v>
      </c>
      <c r="Q48" s="3358"/>
      <c r="R48" s="3453">
        <f>E48</f>
        <v>0</v>
      </c>
      <c r="S48" s="3453"/>
      <c r="T48" s="3453">
        <f>G48</f>
        <v>0</v>
      </c>
      <c r="U48" s="3453"/>
      <c r="V48" s="3453">
        <f>I48</f>
        <v>0</v>
      </c>
      <c r="W48" s="3453"/>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56" t="str">
        <f>A49</f>
        <v>比较价格（元/平方米）</v>
      </c>
      <c r="Q49" s="3358"/>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2" t="str">
        <f>A50</f>
        <v>估价对象XX用房的比较价格（楼面单价，元/平方米）</v>
      </c>
      <c r="Q50" s="3356"/>
      <c r="R50" s="3452" t="e">
        <f>IF(F1="售价",ROUND(AVERAGE(R49:V49),0),ROUND(AVERAGE(R49:V49),1))</f>
        <v>#DIV/0!</v>
      </c>
      <c r="S50" s="3452"/>
      <c r="T50" s="3452"/>
      <c r="U50" s="3452"/>
      <c r="V50" s="3452"/>
      <c r="W50" s="3452"/>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4" t="s">
        <v>487</v>
      </c>
      <c r="D4" s="3365"/>
      <c r="E4" s="3403" t="s">
        <v>488</v>
      </c>
      <c r="F4" s="3404"/>
      <c r="G4" s="3364" t="s">
        <v>489</v>
      </c>
      <c r="H4" s="3365"/>
      <c r="I4" s="3364" t="s">
        <v>490</v>
      </c>
      <c r="J4" s="3365"/>
      <c r="K4" s="513"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62"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0"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3" t="s">
        <v>505</v>
      </c>
      <c r="Q15" s="1570" t="str">
        <f t="shared" si="6"/>
        <v>产业集聚程度</v>
      </c>
      <c r="R15" s="1571" t="s">
        <v>8</v>
      </c>
      <c r="S15" s="1572">
        <f t="shared" si="0"/>
        <v>100</v>
      </c>
      <c r="T15" s="1571" t="s">
        <v>8</v>
      </c>
      <c r="U15" s="1572">
        <f t="shared" si="1"/>
        <v>100</v>
      </c>
      <c r="V15" s="1571" t="s">
        <v>8</v>
      </c>
      <c r="W15" s="1572">
        <f t="shared" si="2"/>
        <v>100</v>
      </c>
      <c r="X15" s="1565"/>
      <c r="Y15" s="3393"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4"/>
      <c r="Q16" s="1570"/>
      <c r="R16" s="1571"/>
      <c r="S16" s="1572"/>
      <c r="T16" s="1571"/>
      <c r="U16" s="1572"/>
      <c r="V16" s="1571"/>
      <c r="W16" s="1572"/>
      <c r="X16" s="1565"/>
      <c r="Y16" s="3394"/>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4"/>
      <c r="Q18" s="1570"/>
      <c r="R18" s="1571"/>
      <c r="S18" s="1572"/>
      <c r="T18" s="1571"/>
      <c r="U18" s="1572"/>
      <c r="V18" s="1571"/>
      <c r="W18" s="1572"/>
      <c r="X18" s="1565"/>
      <c r="Y18" s="3394"/>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4"/>
      <c r="Q20" s="1570"/>
      <c r="R20" s="1571"/>
      <c r="S20" s="1572"/>
      <c r="T20" s="1571"/>
      <c r="U20" s="1572"/>
      <c r="V20" s="1571"/>
      <c r="W20" s="1572"/>
      <c r="X20" s="1565"/>
      <c r="Y20" s="3394"/>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4"/>
      <c r="Q22" s="2601"/>
      <c r="R22" s="1571"/>
      <c r="S22" s="1572"/>
      <c r="T22" s="1571"/>
      <c r="U22" s="1572"/>
      <c r="V22" s="1571"/>
      <c r="W22" s="1572"/>
      <c r="X22" s="2603"/>
      <c r="Y22" s="3394"/>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4"/>
      <c r="Q23" s="1570" t="str">
        <f>B23</f>
        <v>环境质量</v>
      </c>
      <c r="R23" s="1571" t="s">
        <v>8</v>
      </c>
      <c r="S23" s="1572">
        <f>F23</f>
        <v>100</v>
      </c>
      <c r="T23" s="1571" t="s">
        <v>8</v>
      </c>
      <c r="U23" s="1572">
        <f>H23</f>
        <v>100</v>
      </c>
      <c r="V23" s="1571" t="s">
        <v>8</v>
      </c>
      <c r="W23" s="1572">
        <f>J23</f>
        <v>100</v>
      </c>
      <c r="X23" s="1565"/>
      <c r="Y23" s="3394"/>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4"/>
      <c r="Q25" s="1570">
        <f>B25</f>
        <v>111</v>
      </c>
      <c r="R25" s="1571" t="s">
        <v>8</v>
      </c>
      <c r="S25" s="1572">
        <f>F25</f>
        <v>100</v>
      </c>
      <c r="T25" s="1571" t="s">
        <v>8</v>
      </c>
      <c r="U25" s="1572">
        <f>H25</f>
        <v>100</v>
      </c>
      <c r="V25" s="1571" t="s">
        <v>8</v>
      </c>
      <c r="W25" s="1572">
        <f>J25</f>
        <v>100</v>
      </c>
      <c r="X25" s="1565"/>
      <c r="Y25" s="3394"/>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4"/>
      <c r="Q26" s="1570">
        <f t="shared" ref="Q26:Q40" si="11">B26</f>
        <v>111</v>
      </c>
      <c r="R26" s="1571" t="s">
        <v>8</v>
      </c>
      <c r="S26" s="1572">
        <f>F26</f>
        <v>100</v>
      </c>
      <c r="T26" s="1571" t="s">
        <v>8</v>
      </c>
      <c r="U26" s="1572">
        <f>H26</f>
        <v>100</v>
      </c>
      <c r="V26" s="1571" t="s">
        <v>8</v>
      </c>
      <c r="W26" s="1572">
        <f>J26</f>
        <v>100</v>
      </c>
      <c r="X26" s="1565"/>
      <c r="Y26" s="3394"/>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4"/>
      <c r="Q27" s="1148">
        <f t="shared" si="11"/>
        <v>111</v>
      </c>
      <c r="R27" s="1566" t="s">
        <v>8</v>
      </c>
      <c r="S27" s="1567">
        <f>F27</f>
        <v>100</v>
      </c>
      <c r="T27" s="1566" t="s">
        <v>8</v>
      </c>
      <c r="U27" s="1567">
        <f>H27</f>
        <v>100</v>
      </c>
      <c r="V27" s="1566" t="s">
        <v>8</v>
      </c>
      <c r="W27" s="1567">
        <f>J27</f>
        <v>100</v>
      </c>
      <c r="X27" s="1568"/>
      <c r="Y27" s="3394"/>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4"/>
      <c r="Q28" s="1570">
        <f t="shared" si="11"/>
        <v>111</v>
      </c>
      <c r="R28" s="1571" t="s">
        <v>8</v>
      </c>
      <c r="S28" s="1572">
        <f t="shared" ref="S28:S40" si="12">F28</f>
        <v>100</v>
      </c>
      <c r="T28" s="1571" t="s">
        <v>8</v>
      </c>
      <c r="U28" s="1572">
        <f t="shared" ref="U28:U40" si="13">H28</f>
        <v>100</v>
      </c>
      <c r="V28" s="1571" t="s">
        <v>8</v>
      </c>
      <c r="W28" s="1572">
        <f t="shared" ref="W28:W40" si="14">J28</f>
        <v>100</v>
      </c>
      <c r="X28" s="1565"/>
      <c r="Y28" s="3394"/>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5" t="s">
        <v>515</v>
      </c>
      <c r="Q29" s="1570" t="str">
        <f t="shared" si="11"/>
        <v>建筑类型</v>
      </c>
      <c r="R29" s="1571" t="s">
        <v>8</v>
      </c>
      <c r="S29" s="1572">
        <f t="shared" si="12"/>
        <v>100</v>
      </c>
      <c r="T29" s="1571" t="s">
        <v>8</v>
      </c>
      <c r="U29" s="1572">
        <f t="shared" si="13"/>
        <v>100</v>
      </c>
      <c r="V29" s="1571" t="s">
        <v>8</v>
      </c>
      <c r="W29" s="1572">
        <f t="shared" si="14"/>
        <v>100</v>
      </c>
      <c r="X29" s="1565"/>
      <c r="Y29" s="3396"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96"/>
      <c r="Q30" s="1603" t="str">
        <f t="shared" si="11"/>
        <v>项目建筑规模</v>
      </c>
      <c r="R30" s="1575" t="s">
        <v>8</v>
      </c>
      <c r="S30" s="1576" t="e">
        <f t="shared" si="12"/>
        <v>#N/A</v>
      </c>
      <c r="T30" s="1575" t="s">
        <v>8</v>
      </c>
      <c r="U30" s="1576" t="e">
        <f t="shared" si="13"/>
        <v>#N/A</v>
      </c>
      <c r="V30" s="1575" t="s">
        <v>8</v>
      </c>
      <c r="W30" s="1576" t="e">
        <f t="shared" si="14"/>
        <v>#N/A</v>
      </c>
      <c r="X30" s="1577"/>
      <c r="Y30" s="3396"/>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96"/>
      <c r="Q31" s="1570" t="str">
        <f t="shared" si="11"/>
        <v>建筑结构</v>
      </c>
      <c r="R31" s="1571" t="s">
        <v>8</v>
      </c>
      <c r="S31" s="1572">
        <f t="shared" si="12"/>
        <v>100</v>
      </c>
      <c r="T31" s="1571" t="s">
        <v>8</v>
      </c>
      <c r="U31" s="1572">
        <f t="shared" si="13"/>
        <v>100</v>
      </c>
      <c r="V31" s="1571" t="s">
        <v>8</v>
      </c>
      <c r="W31" s="1572">
        <f t="shared" si="14"/>
        <v>100</v>
      </c>
      <c r="X31" s="1565"/>
      <c r="Y31" s="3396"/>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96"/>
      <c r="Q32" s="1570" t="str">
        <f t="shared" si="11"/>
        <v>公共部分装修</v>
      </c>
      <c r="R32" s="1571" t="s">
        <v>8</v>
      </c>
      <c r="S32" s="1572">
        <f t="shared" si="12"/>
        <v>100</v>
      </c>
      <c r="T32" s="1571" t="s">
        <v>8</v>
      </c>
      <c r="U32" s="1572">
        <f t="shared" si="13"/>
        <v>100</v>
      </c>
      <c r="V32" s="1571" t="s">
        <v>8</v>
      </c>
      <c r="W32" s="1572">
        <f t="shared" si="14"/>
        <v>100</v>
      </c>
      <c r="X32" s="1565"/>
      <c r="Y32" s="3396"/>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96"/>
      <c r="Q33" s="1570" t="str">
        <f t="shared" si="11"/>
        <v>成新度</v>
      </c>
      <c r="R33" s="1571" t="s">
        <v>8</v>
      </c>
      <c r="S33" s="1572" t="e">
        <f t="shared" si="12"/>
        <v>#N/A</v>
      </c>
      <c r="T33" s="1571" t="s">
        <v>8</v>
      </c>
      <c r="U33" s="1572" t="e">
        <f t="shared" si="13"/>
        <v>#N/A</v>
      </c>
      <c r="V33" s="1571" t="s">
        <v>8</v>
      </c>
      <c r="W33" s="1572" t="e">
        <f t="shared" si="14"/>
        <v>#N/A</v>
      </c>
      <c r="X33" s="1565"/>
      <c r="Y33" s="3396"/>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96"/>
      <c r="Q34" s="1148" t="str">
        <f t="shared" si="11"/>
        <v>物业管理</v>
      </c>
      <c r="R34" s="1566" t="s">
        <v>8</v>
      </c>
      <c r="S34" s="1567">
        <f t="shared" si="12"/>
        <v>100</v>
      </c>
      <c r="T34" s="1566" t="s">
        <v>8</v>
      </c>
      <c r="U34" s="1567">
        <f t="shared" si="13"/>
        <v>100</v>
      </c>
      <c r="V34" s="1566" t="s">
        <v>8</v>
      </c>
      <c r="W34" s="1567">
        <f t="shared" si="14"/>
        <v>100</v>
      </c>
      <c r="X34" s="1568"/>
      <c r="Y34" s="3396"/>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96" t="s">
        <v>515</v>
      </c>
      <c r="Q35" s="1570" t="str">
        <f t="shared" si="11"/>
        <v>市政基础设施</v>
      </c>
      <c r="R35" s="1571" t="s">
        <v>8</v>
      </c>
      <c r="S35" s="1572">
        <f t="shared" si="12"/>
        <v>100</v>
      </c>
      <c r="T35" s="1571" t="s">
        <v>8</v>
      </c>
      <c r="U35" s="1572">
        <f t="shared" si="13"/>
        <v>100</v>
      </c>
      <c r="V35" s="1571" t="s">
        <v>8</v>
      </c>
      <c r="W35" s="1572">
        <f t="shared" si="14"/>
        <v>100</v>
      </c>
      <c r="X35" s="1565"/>
      <c r="Y35" s="3396"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96"/>
      <c r="Q36" s="1570" t="str">
        <f t="shared" si="11"/>
        <v>内部装修</v>
      </c>
      <c r="R36" s="1571" t="s">
        <v>8</v>
      </c>
      <c r="S36" s="1572">
        <f t="shared" si="12"/>
        <v>100</v>
      </c>
      <c r="T36" s="1571" t="s">
        <v>8</v>
      </c>
      <c r="U36" s="1572">
        <f t="shared" si="13"/>
        <v>100</v>
      </c>
      <c r="V36" s="1571" t="s">
        <v>8</v>
      </c>
      <c r="W36" s="1572">
        <f t="shared" si="14"/>
        <v>100</v>
      </c>
      <c r="X36" s="1565"/>
      <c r="Y36" s="3396"/>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96"/>
      <c r="Q37" s="1570" t="str">
        <f t="shared" si="11"/>
        <v>内部装修状况</v>
      </c>
      <c r="R37" s="1571" t="s">
        <v>8</v>
      </c>
      <c r="S37" s="1572">
        <f t="shared" si="12"/>
        <v>100</v>
      </c>
      <c r="T37" s="1571" t="s">
        <v>8</v>
      </c>
      <c r="U37" s="1572">
        <f t="shared" si="13"/>
        <v>100</v>
      </c>
      <c r="V37" s="1571" t="s">
        <v>8</v>
      </c>
      <c r="W37" s="1572">
        <f t="shared" si="14"/>
        <v>100</v>
      </c>
      <c r="X37" s="1565"/>
      <c r="Y37" s="3396"/>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96"/>
      <c r="Q38" s="1603">
        <f t="shared" si="11"/>
        <v>111</v>
      </c>
      <c r="R38" s="1575" t="s">
        <v>8</v>
      </c>
      <c r="S38" s="1576">
        <f t="shared" si="12"/>
        <v>100</v>
      </c>
      <c r="T38" s="1575" t="s">
        <v>8</v>
      </c>
      <c r="U38" s="1576">
        <f t="shared" si="13"/>
        <v>100</v>
      </c>
      <c r="V38" s="1575" t="s">
        <v>8</v>
      </c>
      <c r="W38" s="1576">
        <f t="shared" si="14"/>
        <v>100</v>
      </c>
      <c r="X38" s="1577"/>
      <c r="Y38" s="3396"/>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96"/>
      <c r="Q39" s="1570">
        <f t="shared" si="11"/>
        <v>111</v>
      </c>
      <c r="R39" s="1571" t="s">
        <v>8</v>
      </c>
      <c r="S39" s="1572">
        <f t="shared" si="12"/>
        <v>100</v>
      </c>
      <c r="T39" s="1571" t="s">
        <v>8</v>
      </c>
      <c r="U39" s="1572">
        <f t="shared" si="13"/>
        <v>100</v>
      </c>
      <c r="V39" s="1571" t="s">
        <v>8</v>
      </c>
      <c r="W39" s="1572">
        <f t="shared" si="14"/>
        <v>100</v>
      </c>
      <c r="X39" s="1565"/>
      <c r="Y39" s="3396"/>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4"/>
      <c r="Q40" s="1570">
        <f t="shared" si="11"/>
        <v>111</v>
      </c>
      <c r="R40" s="1571" t="s">
        <v>8</v>
      </c>
      <c r="S40" s="1572">
        <f t="shared" si="12"/>
        <v>100</v>
      </c>
      <c r="T40" s="1571" t="s">
        <v>8</v>
      </c>
      <c r="U40" s="1572">
        <f t="shared" si="13"/>
        <v>100</v>
      </c>
      <c r="V40" s="1571" t="s">
        <v>8</v>
      </c>
      <c r="W40" s="1572">
        <f t="shared" si="14"/>
        <v>100</v>
      </c>
      <c r="X40" s="1565"/>
      <c r="Y40" s="3454"/>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58" t="str">
        <f>A41</f>
        <v>成交单价（元/平方米）</v>
      </c>
      <c r="Q41" s="3358"/>
      <c r="R41" s="3453">
        <f>E41</f>
        <v>0</v>
      </c>
      <c r="S41" s="3453"/>
      <c r="T41" s="3453">
        <f>G41</f>
        <v>0</v>
      </c>
      <c r="U41" s="3453"/>
      <c r="V41" s="3453">
        <f>I41</f>
        <v>0</v>
      </c>
      <c r="W41" s="3453"/>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58" t="str">
        <f>A42</f>
        <v>比较价格（元/平方米）</v>
      </c>
      <c r="Q42" s="3358"/>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5" t="str">
        <f>A43</f>
        <v>估价对象XX用房的比较价格（楼面单价，元/平方米）</v>
      </c>
      <c r="Q43" s="3356"/>
      <c r="R43" s="3452" t="e">
        <f>IF(F1="售价",ROUND(AVERAGE(R42:V42),0),ROUND(AVERAGE(R42:V42),1))</f>
        <v>#DIV/0!</v>
      </c>
      <c r="S43" s="3452"/>
      <c r="T43" s="3452"/>
      <c r="U43" s="3452"/>
      <c r="V43" s="3452"/>
      <c r="W43" s="3452"/>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4" t="s">
        <v>762</v>
      </c>
      <c r="D4" s="3365"/>
      <c r="E4" s="3364" t="s">
        <v>763</v>
      </c>
      <c r="F4" s="3365"/>
      <c r="G4" s="3364" t="s">
        <v>764</v>
      </c>
      <c r="H4" s="3365"/>
      <c r="I4" s="3364" t="s">
        <v>765</v>
      </c>
      <c r="J4" s="3365"/>
      <c r="K4" s="513" t="s">
        <v>766</v>
      </c>
      <c r="L4" s="2131"/>
      <c r="M4" s="2132"/>
      <c r="N4" s="2132"/>
      <c r="O4" s="2132"/>
      <c r="P4" s="3366" t="s">
        <v>767</v>
      </c>
      <c r="Q4" s="3367"/>
      <c r="R4" s="3372" t="s">
        <v>763</v>
      </c>
      <c r="S4" s="3373"/>
      <c r="T4" s="3372" t="s">
        <v>764</v>
      </c>
      <c r="U4" s="3373"/>
      <c r="V4" s="3359" t="s">
        <v>765</v>
      </c>
      <c r="W4" s="3359"/>
      <c r="X4" s="1565"/>
      <c r="Y4" s="3372" t="s">
        <v>767</v>
      </c>
      <c r="Z4" s="3373"/>
      <c r="AA4" s="3361" t="s">
        <v>763</v>
      </c>
      <c r="AB4" s="3362" t="s">
        <v>764</v>
      </c>
      <c r="AC4" s="3361" t="s">
        <v>765</v>
      </c>
    </row>
    <row r="5" spans="1:29" ht="15">
      <c r="A5" s="514"/>
      <c r="B5" s="515"/>
      <c r="C5" s="3397" t="s">
        <v>2880</v>
      </c>
      <c r="D5" s="3398"/>
      <c r="E5" s="3397" t="s">
        <v>2881</v>
      </c>
      <c r="F5" s="3398"/>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86" t="s">
        <v>2884</v>
      </c>
      <c r="F6" s="3487"/>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0" t="s">
        <v>495</v>
      </c>
      <c r="Q7" s="3392"/>
      <c r="R7" s="1566" t="s">
        <v>8</v>
      </c>
      <c r="S7" s="1567">
        <f t="shared" ref="S7:S14" si="0">F7</f>
        <v>0</v>
      </c>
      <c r="T7" s="1566" t="s">
        <v>8</v>
      </c>
      <c r="U7" s="1567">
        <f t="shared" ref="U7:U14" si="1">H7</f>
        <v>0</v>
      </c>
      <c r="V7" s="1566" t="s">
        <v>8</v>
      </c>
      <c r="W7" s="1567">
        <f t="shared" ref="W7:W14"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58" t="s">
        <v>500</v>
      </c>
      <c r="Q9" s="1148" t="str">
        <f t="shared" ref="Q9:Q14" si="6">B9</f>
        <v>用途</v>
      </c>
      <c r="R9" s="1566" t="s">
        <v>8</v>
      </c>
      <c r="S9" s="1567">
        <f t="shared" si="0"/>
        <v>100</v>
      </c>
      <c r="T9" s="1566" t="s">
        <v>8</v>
      </c>
      <c r="U9" s="1567">
        <f t="shared" si="1"/>
        <v>100</v>
      </c>
      <c r="V9" s="1566" t="s">
        <v>8</v>
      </c>
      <c r="W9" s="1567">
        <f t="shared" si="2"/>
        <v>100</v>
      </c>
      <c r="X9" s="1568"/>
      <c r="Y9" s="3304"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58"/>
      <c r="Q11" s="1148">
        <f t="shared" si="6"/>
        <v>111</v>
      </c>
      <c r="R11" s="1566" t="s">
        <v>8</v>
      </c>
      <c r="S11" s="1567">
        <f t="shared" si="0"/>
        <v>100</v>
      </c>
      <c r="T11" s="1566" t="s">
        <v>8</v>
      </c>
      <c r="U11" s="1567">
        <f t="shared" si="1"/>
        <v>100</v>
      </c>
      <c r="V11" s="1566" t="s">
        <v>8</v>
      </c>
      <c r="W11" s="1567">
        <f t="shared" si="2"/>
        <v>100</v>
      </c>
      <c r="X11" s="1568"/>
      <c r="Y11" s="3304"/>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3" t="s">
        <v>505</v>
      </c>
      <c r="Q14" s="1570" t="str">
        <f t="shared" si="6"/>
        <v>交通便捷度</v>
      </c>
      <c r="R14" s="1571" t="s">
        <v>8</v>
      </c>
      <c r="S14" s="1572">
        <f t="shared" si="0"/>
        <v>100</v>
      </c>
      <c r="T14" s="1571" t="s">
        <v>8</v>
      </c>
      <c r="U14" s="1572">
        <f t="shared" si="1"/>
        <v>100</v>
      </c>
      <c r="V14" s="1571" t="s">
        <v>8</v>
      </c>
      <c r="W14" s="1572">
        <f t="shared" si="2"/>
        <v>100</v>
      </c>
      <c r="X14" s="1565"/>
      <c r="Y14" s="3393"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4"/>
      <c r="Q15" s="1570"/>
      <c r="R15" s="1571"/>
      <c r="S15" s="1572"/>
      <c r="T15" s="1571"/>
      <c r="U15" s="1572"/>
      <c r="V15" s="1571"/>
      <c r="W15" s="1572"/>
      <c r="X15" s="1565"/>
      <c r="Y15" s="3394"/>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4"/>
      <c r="Q16" s="1570" t="str">
        <f>B16</f>
        <v>公共配套设施</v>
      </c>
      <c r="R16" s="1571" t="s">
        <v>8</v>
      </c>
      <c r="S16" s="1572">
        <f>F16</f>
        <v>100</v>
      </c>
      <c r="T16" s="1571" t="s">
        <v>8</v>
      </c>
      <c r="U16" s="1572">
        <f>H16</f>
        <v>100</v>
      </c>
      <c r="V16" s="1571" t="s">
        <v>8</v>
      </c>
      <c r="W16" s="1572">
        <f>J16</f>
        <v>100</v>
      </c>
      <c r="X16" s="1565"/>
      <c r="Y16" s="3394"/>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4"/>
      <c r="Q17" s="1570"/>
      <c r="R17" s="1571"/>
      <c r="S17" s="1572"/>
      <c r="T17" s="1571"/>
      <c r="U17" s="1572"/>
      <c r="V17" s="1571"/>
      <c r="W17" s="1572"/>
      <c r="X17" s="1565"/>
      <c r="Y17" s="3394"/>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4"/>
      <c r="Q18" s="2601" t="str">
        <f>B18</f>
        <v>基础设施水平</v>
      </c>
      <c r="R18" s="1571" t="s">
        <v>8</v>
      </c>
      <c r="S18" s="1572">
        <f>F18</f>
        <v>100</v>
      </c>
      <c r="T18" s="1571" t="s">
        <v>8</v>
      </c>
      <c r="U18" s="1572">
        <f>H18</f>
        <v>100</v>
      </c>
      <c r="V18" s="1571" t="s">
        <v>8</v>
      </c>
      <c r="W18" s="1572">
        <f>J18</f>
        <v>100</v>
      </c>
      <c r="X18" s="2603"/>
      <c r="Y18" s="3394"/>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4"/>
      <c r="Q19" s="2601"/>
      <c r="R19" s="1571"/>
      <c r="S19" s="1572"/>
      <c r="T19" s="1571"/>
      <c r="U19" s="1572"/>
      <c r="V19" s="1571"/>
      <c r="W19" s="1572"/>
      <c r="X19" s="2603"/>
      <c r="Y19" s="3394"/>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4"/>
      <c r="Q20" s="1570" t="str">
        <f>B20</f>
        <v>自然及人文环境</v>
      </c>
      <c r="R20" s="1571" t="s">
        <v>8</v>
      </c>
      <c r="S20" s="1572">
        <f>F20</f>
        <v>100</v>
      </c>
      <c r="T20" s="1571" t="s">
        <v>8</v>
      </c>
      <c r="U20" s="1572">
        <f>H20</f>
        <v>100</v>
      </c>
      <c r="V20" s="1571" t="s">
        <v>8</v>
      </c>
      <c r="W20" s="1572">
        <f>J20</f>
        <v>100</v>
      </c>
      <c r="X20" s="1565"/>
      <c r="Y20" s="3394"/>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4"/>
      <c r="Q21" s="1570"/>
      <c r="R21" s="1571"/>
      <c r="S21" s="1572"/>
      <c r="T21" s="1571"/>
      <c r="U21" s="1572"/>
      <c r="V21" s="1571"/>
      <c r="W21" s="1572"/>
      <c r="X21" s="1565"/>
      <c r="Y21" s="3394"/>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4"/>
      <c r="Q22" s="1570" t="str">
        <f>B22</f>
        <v>楼层</v>
      </c>
      <c r="R22" s="1571" t="s">
        <v>8</v>
      </c>
      <c r="S22" s="1572">
        <f>F22</f>
        <v>100</v>
      </c>
      <c r="T22" s="1571" t="s">
        <v>8</v>
      </c>
      <c r="U22" s="1572">
        <f>H22</f>
        <v>100</v>
      </c>
      <c r="V22" s="1571" t="s">
        <v>8</v>
      </c>
      <c r="W22" s="1572">
        <f>J22</f>
        <v>100</v>
      </c>
      <c r="X22" s="1565"/>
      <c r="Y22" s="3394"/>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4"/>
      <c r="Q23" s="1570">
        <f>B23</f>
        <v>111</v>
      </c>
      <c r="R23" s="1571" t="s">
        <v>8</v>
      </c>
      <c r="S23" s="1572">
        <f>F23</f>
        <v>100</v>
      </c>
      <c r="T23" s="1571" t="s">
        <v>8</v>
      </c>
      <c r="U23" s="1572">
        <f>H23</f>
        <v>100</v>
      </c>
      <c r="V23" s="1571" t="s">
        <v>8</v>
      </c>
      <c r="W23" s="1572">
        <f>J23</f>
        <v>100</v>
      </c>
      <c r="X23" s="1565"/>
      <c r="Y23" s="3394"/>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4"/>
      <c r="Q24" s="1570">
        <f t="shared" ref="Q24:Q36" si="11">B24</f>
        <v>111</v>
      </c>
      <c r="R24" s="1571" t="s">
        <v>8</v>
      </c>
      <c r="S24" s="1572">
        <f>F24</f>
        <v>100</v>
      </c>
      <c r="T24" s="1571" t="s">
        <v>8</v>
      </c>
      <c r="U24" s="1572">
        <f>H24</f>
        <v>100</v>
      </c>
      <c r="V24" s="1571" t="s">
        <v>8</v>
      </c>
      <c r="W24" s="1572">
        <f>J24</f>
        <v>100</v>
      </c>
      <c r="X24" s="1565"/>
      <c r="Y24" s="3394"/>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4"/>
      <c r="Q25" s="1148">
        <f t="shared" si="11"/>
        <v>111</v>
      </c>
      <c r="R25" s="1566" t="s">
        <v>8</v>
      </c>
      <c r="S25" s="1567">
        <f>F25</f>
        <v>100</v>
      </c>
      <c r="T25" s="1566" t="s">
        <v>8</v>
      </c>
      <c r="U25" s="1567">
        <f>H25</f>
        <v>100</v>
      </c>
      <c r="V25" s="1566" t="s">
        <v>8</v>
      </c>
      <c r="W25" s="1567">
        <f>J25</f>
        <v>100</v>
      </c>
      <c r="X25" s="1568"/>
      <c r="Y25" s="3394"/>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5"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96"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96"/>
      <c r="Q27" s="1603" t="str">
        <f t="shared" si="11"/>
        <v>项目停车位配比</v>
      </c>
      <c r="R27" s="1575" t="s">
        <v>8</v>
      </c>
      <c r="S27" s="1576">
        <f t="shared" si="12"/>
        <v>100</v>
      </c>
      <c r="T27" s="1575" t="s">
        <v>8</v>
      </c>
      <c r="U27" s="1576">
        <f t="shared" si="13"/>
        <v>100</v>
      </c>
      <c r="V27" s="1575" t="s">
        <v>8</v>
      </c>
      <c r="W27" s="1576">
        <f t="shared" si="14"/>
        <v>100</v>
      </c>
      <c r="X27" s="1577"/>
      <c r="Y27" s="3396"/>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96"/>
      <c r="Q28" s="1570" t="str">
        <f t="shared" si="11"/>
        <v>公共部分装修</v>
      </c>
      <c r="R28" s="1571" t="s">
        <v>8</v>
      </c>
      <c r="S28" s="1572">
        <f t="shared" si="12"/>
        <v>100</v>
      </c>
      <c r="T28" s="1571" t="s">
        <v>8</v>
      </c>
      <c r="U28" s="1572">
        <f t="shared" si="13"/>
        <v>100</v>
      </c>
      <c r="V28" s="1571" t="s">
        <v>8</v>
      </c>
      <c r="W28" s="1572">
        <f t="shared" si="14"/>
        <v>100</v>
      </c>
      <c r="X28" s="1565"/>
      <c r="Y28" s="3396"/>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96"/>
      <c r="Q29" s="1570" t="str">
        <f t="shared" si="11"/>
        <v>成新率</v>
      </c>
      <c r="R29" s="1571" t="s">
        <v>8</v>
      </c>
      <c r="S29" s="1572" t="e">
        <f t="shared" si="12"/>
        <v>#N/A</v>
      </c>
      <c r="T29" s="1571" t="s">
        <v>8</v>
      </c>
      <c r="U29" s="1572" t="e">
        <f t="shared" si="13"/>
        <v>#N/A</v>
      </c>
      <c r="V29" s="1571" t="s">
        <v>8</v>
      </c>
      <c r="W29" s="1572" t="e">
        <f t="shared" si="14"/>
        <v>#N/A</v>
      </c>
      <c r="X29" s="1565"/>
      <c r="Y29" s="3396"/>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96"/>
      <c r="Q30" s="1570" t="str">
        <f t="shared" si="11"/>
        <v>物业等级</v>
      </c>
      <c r="R30" s="1571" t="s">
        <v>8</v>
      </c>
      <c r="S30" s="1572">
        <f t="shared" si="12"/>
        <v>100</v>
      </c>
      <c r="T30" s="1571" t="s">
        <v>8</v>
      </c>
      <c r="U30" s="1572">
        <f t="shared" si="13"/>
        <v>100</v>
      </c>
      <c r="V30" s="1571" t="s">
        <v>8</v>
      </c>
      <c r="W30" s="1572">
        <f t="shared" si="14"/>
        <v>100</v>
      </c>
      <c r="X30" s="1565"/>
      <c r="Y30" s="3396"/>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96"/>
      <c r="Q31" s="1148" t="str">
        <f t="shared" si="11"/>
        <v>停车位面积</v>
      </c>
      <c r="R31" s="1566" t="s">
        <v>8</v>
      </c>
      <c r="S31" s="1567" t="e">
        <f t="shared" si="12"/>
        <v>#N/A</v>
      </c>
      <c r="T31" s="1566" t="s">
        <v>8</v>
      </c>
      <c r="U31" s="1567" t="e">
        <f t="shared" si="13"/>
        <v>#N/A</v>
      </c>
      <c r="V31" s="1566" t="s">
        <v>8</v>
      </c>
      <c r="W31" s="1567" t="e">
        <f t="shared" si="14"/>
        <v>#N/A</v>
      </c>
      <c r="X31" s="1568"/>
      <c r="Y31" s="3396"/>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96" t="s">
        <v>515</v>
      </c>
      <c r="Q32" s="1570" t="str">
        <f t="shared" si="11"/>
        <v>车位类型</v>
      </c>
      <c r="R32" s="1571" t="s">
        <v>8</v>
      </c>
      <c r="S32" s="1572">
        <f t="shared" si="12"/>
        <v>100</v>
      </c>
      <c r="T32" s="1571" t="s">
        <v>8</v>
      </c>
      <c r="U32" s="1572">
        <f t="shared" si="13"/>
        <v>100</v>
      </c>
      <c r="V32" s="1571" t="s">
        <v>8</v>
      </c>
      <c r="W32" s="1572">
        <f t="shared" si="14"/>
        <v>100</v>
      </c>
      <c r="X32" s="1565"/>
      <c r="Y32" s="3396"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96"/>
      <c r="Q33" s="1570" t="str">
        <f t="shared" si="11"/>
        <v>是否直接入户</v>
      </c>
      <c r="R33" s="1571" t="s">
        <v>8</v>
      </c>
      <c r="S33" s="1572">
        <f t="shared" si="12"/>
        <v>100</v>
      </c>
      <c r="T33" s="1571" t="s">
        <v>8</v>
      </c>
      <c r="U33" s="1572">
        <f t="shared" si="13"/>
        <v>100</v>
      </c>
      <c r="V33" s="1571" t="s">
        <v>8</v>
      </c>
      <c r="W33" s="1572">
        <f t="shared" si="14"/>
        <v>100</v>
      </c>
      <c r="X33" s="1565"/>
      <c r="Y33" s="3396"/>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96"/>
      <c r="Q34" s="1570">
        <f t="shared" si="11"/>
        <v>111</v>
      </c>
      <c r="R34" s="1571" t="s">
        <v>8</v>
      </c>
      <c r="S34" s="1572">
        <f t="shared" si="12"/>
        <v>100</v>
      </c>
      <c r="T34" s="1571" t="s">
        <v>8</v>
      </c>
      <c r="U34" s="1572">
        <f t="shared" si="13"/>
        <v>100</v>
      </c>
      <c r="V34" s="1571" t="s">
        <v>8</v>
      </c>
      <c r="W34" s="1572">
        <f t="shared" si="14"/>
        <v>100</v>
      </c>
      <c r="X34" s="1565"/>
      <c r="Y34" s="3396"/>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96"/>
      <c r="Q35" s="1603">
        <f t="shared" si="11"/>
        <v>111</v>
      </c>
      <c r="R35" s="1575" t="s">
        <v>8</v>
      </c>
      <c r="S35" s="1576">
        <f t="shared" si="12"/>
        <v>100</v>
      </c>
      <c r="T35" s="1575" t="s">
        <v>8</v>
      </c>
      <c r="U35" s="1576">
        <f t="shared" si="13"/>
        <v>100</v>
      </c>
      <c r="V35" s="1575" t="s">
        <v>8</v>
      </c>
      <c r="W35" s="1576">
        <f t="shared" si="14"/>
        <v>100</v>
      </c>
      <c r="X35" s="1577"/>
      <c r="Y35" s="3396"/>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96"/>
      <c r="Q36" s="1570">
        <f t="shared" si="11"/>
        <v>111</v>
      </c>
      <c r="R36" s="1571" t="s">
        <v>8</v>
      </c>
      <c r="S36" s="1572">
        <f t="shared" si="12"/>
        <v>100</v>
      </c>
      <c r="T36" s="1571" t="s">
        <v>8</v>
      </c>
      <c r="U36" s="1572">
        <f t="shared" si="13"/>
        <v>100</v>
      </c>
      <c r="V36" s="1571" t="s">
        <v>8</v>
      </c>
      <c r="W36" s="1572">
        <f t="shared" si="14"/>
        <v>100</v>
      </c>
      <c r="X36" s="1565"/>
      <c r="Y36" s="3396"/>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58" t="str">
        <f>A37</f>
        <v>成交单价</v>
      </c>
      <c r="Q37" s="3358"/>
      <c r="R37" s="3453">
        <f>E37</f>
        <v>0</v>
      </c>
      <c r="S37" s="3453"/>
      <c r="T37" s="3453">
        <f>G37</f>
        <v>0</v>
      </c>
      <c r="U37" s="3453"/>
      <c r="V37" s="3453">
        <f>I37</f>
        <v>0</v>
      </c>
      <c r="W37" s="3453"/>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58" t="str">
        <f>A38</f>
        <v>比较价格（元/平方米）</v>
      </c>
      <c r="Q38" s="3358"/>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5" t="str">
        <f>A39</f>
        <v>估价对象XX用房的比较价格（楼面单价，元/平方米）</v>
      </c>
      <c r="Q39" s="3356"/>
      <c r="R39" s="3452" t="e">
        <f>IF(F1="售价",ROUND(AVERAGE(R38:V38),0),ROUND(AVERAGE(R38:V38),1))</f>
        <v>#DIV/0!</v>
      </c>
      <c r="S39" s="3452"/>
      <c r="T39" s="3452"/>
      <c r="U39" s="3452"/>
      <c r="V39" s="3452"/>
      <c r="W39" s="3452"/>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4" t="s">
        <v>762</v>
      </c>
      <c r="D4" s="3365"/>
      <c r="E4" s="3403" t="s">
        <v>763</v>
      </c>
      <c r="F4" s="3404"/>
      <c r="G4" s="3364" t="s">
        <v>764</v>
      </c>
      <c r="H4" s="3365"/>
      <c r="I4" s="3364" t="s">
        <v>765</v>
      </c>
      <c r="J4" s="3365"/>
      <c r="K4" s="513" t="s">
        <v>766</v>
      </c>
      <c r="L4" s="2131"/>
      <c r="M4" s="2132"/>
      <c r="N4" s="2132"/>
      <c r="O4" s="2132"/>
      <c r="P4" s="3366" t="s">
        <v>767</v>
      </c>
      <c r="Q4" s="3367"/>
      <c r="R4" s="3372" t="s">
        <v>763</v>
      </c>
      <c r="S4" s="3373"/>
      <c r="T4" s="3372" t="s">
        <v>764</v>
      </c>
      <c r="U4" s="3373"/>
      <c r="V4" s="3359" t="s">
        <v>765</v>
      </c>
      <c r="W4" s="3359"/>
      <c r="X4" s="1565"/>
      <c r="Y4" s="3372" t="s">
        <v>767</v>
      </c>
      <c r="Z4" s="3373"/>
      <c r="AA4" s="3361" t="s">
        <v>763</v>
      </c>
      <c r="AB4" s="3362" t="s">
        <v>764</v>
      </c>
      <c r="AC4" s="3361" t="s">
        <v>765</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0" t="s">
        <v>495</v>
      </c>
      <c r="Q7" s="3392"/>
      <c r="R7" s="1566" t="s">
        <v>8</v>
      </c>
      <c r="S7" s="1567">
        <f t="shared" ref="S7:S14" si="0">F7</f>
        <v>0</v>
      </c>
      <c r="T7" s="1566" t="s">
        <v>8</v>
      </c>
      <c r="U7" s="1567">
        <f t="shared" ref="U7:U14" si="1">H7</f>
        <v>0</v>
      </c>
      <c r="V7" s="1566" t="s">
        <v>8</v>
      </c>
      <c r="W7" s="1567">
        <f t="shared" ref="W7:W14"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58" t="s">
        <v>500</v>
      </c>
      <c r="Q9" s="1148" t="str">
        <f t="shared" ref="Q9:Q14" si="6">B9</f>
        <v>用途</v>
      </c>
      <c r="R9" s="1566" t="s">
        <v>8</v>
      </c>
      <c r="S9" s="1567">
        <f t="shared" si="0"/>
        <v>100</v>
      </c>
      <c r="T9" s="1566" t="s">
        <v>8</v>
      </c>
      <c r="U9" s="1567">
        <f t="shared" si="1"/>
        <v>100</v>
      </c>
      <c r="V9" s="1566" t="s">
        <v>8</v>
      </c>
      <c r="W9" s="1567">
        <f t="shared" si="2"/>
        <v>100</v>
      </c>
      <c r="X9" s="1568"/>
      <c r="Y9" s="3304"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58"/>
      <c r="Q11" s="1148">
        <f t="shared" si="6"/>
        <v>111</v>
      </c>
      <c r="R11" s="1566" t="s">
        <v>8</v>
      </c>
      <c r="S11" s="1567">
        <f t="shared" si="0"/>
        <v>100</v>
      </c>
      <c r="T11" s="1566" t="s">
        <v>8</v>
      </c>
      <c r="U11" s="1567">
        <f t="shared" si="1"/>
        <v>100</v>
      </c>
      <c r="V11" s="1566" t="s">
        <v>8</v>
      </c>
      <c r="W11" s="1567">
        <f t="shared" si="2"/>
        <v>100</v>
      </c>
      <c r="X11" s="1568"/>
      <c r="Y11" s="3304"/>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3" t="s">
        <v>505</v>
      </c>
      <c r="Q14" s="1570" t="str">
        <f t="shared" si="6"/>
        <v>交通便捷度</v>
      </c>
      <c r="R14" s="1571" t="s">
        <v>8</v>
      </c>
      <c r="S14" s="1572">
        <f t="shared" si="0"/>
        <v>100</v>
      </c>
      <c r="T14" s="1571" t="s">
        <v>8</v>
      </c>
      <c r="U14" s="1572">
        <f t="shared" si="1"/>
        <v>100</v>
      </c>
      <c r="V14" s="1571" t="s">
        <v>8</v>
      </c>
      <c r="W14" s="1572">
        <f t="shared" si="2"/>
        <v>100</v>
      </c>
      <c r="X14" s="1565"/>
      <c r="Y14" s="3393"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4"/>
      <c r="Q15" s="1570"/>
      <c r="R15" s="1571"/>
      <c r="S15" s="1572"/>
      <c r="T15" s="1571"/>
      <c r="U15" s="1572"/>
      <c r="V15" s="1571"/>
      <c r="W15" s="1572"/>
      <c r="X15" s="1565"/>
      <c r="Y15" s="3394"/>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4"/>
      <c r="Q16" s="1570" t="str">
        <f>B16</f>
        <v>公共配套设施</v>
      </c>
      <c r="R16" s="1571" t="s">
        <v>8</v>
      </c>
      <c r="S16" s="1572">
        <f>F16</f>
        <v>100</v>
      </c>
      <c r="T16" s="1571" t="s">
        <v>8</v>
      </c>
      <c r="U16" s="1572">
        <f>H16</f>
        <v>100</v>
      </c>
      <c r="V16" s="1571" t="s">
        <v>8</v>
      </c>
      <c r="W16" s="1572">
        <f>J16</f>
        <v>100</v>
      </c>
      <c r="X16" s="1565"/>
      <c r="Y16" s="3394"/>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4"/>
      <c r="Q17" s="1570"/>
      <c r="R17" s="1571"/>
      <c r="S17" s="1572"/>
      <c r="T17" s="1571"/>
      <c r="U17" s="1572"/>
      <c r="V17" s="1571"/>
      <c r="W17" s="1572"/>
      <c r="X17" s="1565"/>
      <c r="Y17" s="3394"/>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4"/>
      <c r="Q18" s="2601" t="str">
        <f>B18</f>
        <v>基础设施水平</v>
      </c>
      <c r="R18" s="1571" t="s">
        <v>8</v>
      </c>
      <c r="S18" s="1572">
        <f>F18</f>
        <v>100</v>
      </c>
      <c r="T18" s="1571" t="s">
        <v>8</v>
      </c>
      <c r="U18" s="1572">
        <f>H18</f>
        <v>100</v>
      </c>
      <c r="V18" s="1571" t="s">
        <v>8</v>
      </c>
      <c r="W18" s="1572">
        <f>J18</f>
        <v>100</v>
      </c>
      <c r="X18" s="2603"/>
      <c r="Y18" s="3394"/>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4"/>
      <c r="Q19" s="2601"/>
      <c r="R19" s="1571"/>
      <c r="S19" s="1572"/>
      <c r="T19" s="1571"/>
      <c r="U19" s="1572"/>
      <c r="V19" s="1571"/>
      <c r="W19" s="1572"/>
      <c r="X19" s="2603"/>
      <c r="Y19" s="3394"/>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4"/>
      <c r="Q20" s="1570" t="str">
        <f>B20</f>
        <v>自然及人文环境</v>
      </c>
      <c r="R20" s="1571" t="s">
        <v>8</v>
      </c>
      <c r="S20" s="1572">
        <f>F20</f>
        <v>100</v>
      </c>
      <c r="T20" s="1571" t="s">
        <v>8</v>
      </c>
      <c r="U20" s="1572">
        <f>H20</f>
        <v>100</v>
      </c>
      <c r="V20" s="1571" t="s">
        <v>8</v>
      </c>
      <c r="W20" s="1572">
        <f>J20</f>
        <v>100</v>
      </c>
      <c r="X20" s="1565"/>
      <c r="Y20" s="3394"/>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4"/>
      <c r="Q21" s="1570"/>
      <c r="R21" s="1571"/>
      <c r="S21" s="1572"/>
      <c r="T21" s="1571"/>
      <c r="U21" s="1572"/>
      <c r="V21" s="1571"/>
      <c r="W21" s="1572"/>
      <c r="X21" s="1565"/>
      <c r="Y21" s="3394"/>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4"/>
      <c r="Q22" s="1570" t="str">
        <f>B22</f>
        <v>楼层</v>
      </c>
      <c r="R22" s="1571" t="s">
        <v>8</v>
      </c>
      <c r="S22" s="1572">
        <f>F22</f>
        <v>100</v>
      </c>
      <c r="T22" s="1571" t="s">
        <v>8</v>
      </c>
      <c r="U22" s="1572">
        <f>H22</f>
        <v>100</v>
      </c>
      <c r="V22" s="1571" t="s">
        <v>8</v>
      </c>
      <c r="W22" s="1572">
        <f>J22</f>
        <v>100</v>
      </c>
      <c r="X22" s="1565"/>
      <c r="Y22" s="3394"/>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4"/>
      <c r="Q23" s="1570">
        <f>B23</f>
        <v>111</v>
      </c>
      <c r="R23" s="1571" t="s">
        <v>8</v>
      </c>
      <c r="S23" s="1572">
        <f>F23</f>
        <v>100</v>
      </c>
      <c r="T23" s="1571" t="s">
        <v>8</v>
      </c>
      <c r="U23" s="1572">
        <f>H23</f>
        <v>100</v>
      </c>
      <c r="V23" s="1571" t="s">
        <v>8</v>
      </c>
      <c r="W23" s="1572">
        <f>J23</f>
        <v>100</v>
      </c>
      <c r="X23" s="1565"/>
      <c r="Y23" s="3394"/>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4"/>
      <c r="Q24" s="1570">
        <f t="shared" ref="Q24:Q34" si="11">B24</f>
        <v>111</v>
      </c>
      <c r="R24" s="1571" t="s">
        <v>8</v>
      </c>
      <c r="S24" s="1572">
        <f>F24</f>
        <v>100</v>
      </c>
      <c r="T24" s="1571" t="s">
        <v>8</v>
      </c>
      <c r="U24" s="1572">
        <f>H24</f>
        <v>100</v>
      </c>
      <c r="V24" s="1571" t="s">
        <v>8</v>
      </c>
      <c r="W24" s="1572">
        <f>J24</f>
        <v>100</v>
      </c>
      <c r="X24" s="1565"/>
      <c r="Y24" s="3394"/>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4"/>
      <c r="Q25" s="1148">
        <f t="shared" si="11"/>
        <v>111</v>
      </c>
      <c r="R25" s="1566" t="s">
        <v>8</v>
      </c>
      <c r="S25" s="1567">
        <f>F25</f>
        <v>100</v>
      </c>
      <c r="T25" s="1566" t="s">
        <v>8</v>
      </c>
      <c r="U25" s="1567">
        <f>H25</f>
        <v>100</v>
      </c>
      <c r="V25" s="1566" t="s">
        <v>8</v>
      </c>
      <c r="W25" s="1567">
        <f>J25</f>
        <v>100</v>
      </c>
      <c r="X25" s="1568"/>
      <c r="Y25" s="3394"/>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5"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96"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96"/>
      <c r="Q27" s="1603" t="str">
        <f t="shared" si="11"/>
        <v>成新率</v>
      </c>
      <c r="R27" s="1575" t="s">
        <v>8</v>
      </c>
      <c r="S27" s="1576" t="e">
        <f t="shared" si="12"/>
        <v>#N/A</v>
      </c>
      <c r="T27" s="1575" t="s">
        <v>8</v>
      </c>
      <c r="U27" s="1576" t="e">
        <f t="shared" si="13"/>
        <v>#N/A</v>
      </c>
      <c r="V27" s="1575" t="s">
        <v>8</v>
      </c>
      <c r="W27" s="1576" t="e">
        <f t="shared" si="14"/>
        <v>#N/A</v>
      </c>
      <c r="X27" s="1577"/>
      <c r="Y27" s="3396"/>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96"/>
      <c r="Q28" s="1570" t="str">
        <f t="shared" si="11"/>
        <v>物业等级</v>
      </c>
      <c r="R28" s="1571" t="s">
        <v>8</v>
      </c>
      <c r="S28" s="1572">
        <f t="shared" si="12"/>
        <v>100</v>
      </c>
      <c r="T28" s="1571" t="s">
        <v>8</v>
      </c>
      <c r="U28" s="1572">
        <f t="shared" si="13"/>
        <v>100</v>
      </c>
      <c r="V28" s="1571" t="s">
        <v>8</v>
      </c>
      <c r="W28" s="1572">
        <f t="shared" si="14"/>
        <v>100</v>
      </c>
      <c r="X28" s="1565"/>
      <c r="Y28" s="3396"/>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96"/>
      <c r="Q29" s="1570" t="str">
        <f t="shared" si="11"/>
        <v>有无电梯</v>
      </c>
      <c r="R29" s="1571" t="s">
        <v>8</v>
      </c>
      <c r="S29" s="1572">
        <f t="shared" si="12"/>
        <v>100</v>
      </c>
      <c r="T29" s="1571" t="s">
        <v>8</v>
      </c>
      <c r="U29" s="1572">
        <f t="shared" si="13"/>
        <v>100</v>
      </c>
      <c r="V29" s="1571" t="s">
        <v>8</v>
      </c>
      <c r="W29" s="1572">
        <f t="shared" si="14"/>
        <v>100</v>
      </c>
      <c r="X29" s="1565"/>
      <c r="Y29" s="3396"/>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96"/>
      <c r="Q30" s="1570" t="str">
        <f t="shared" si="11"/>
        <v>建筑面积</v>
      </c>
      <c r="R30" s="1571" t="s">
        <v>8</v>
      </c>
      <c r="S30" s="1572" t="e">
        <f t="shared" si="12"/>
        <v>#N/A</v>
      </c>
      <c r="T30" s="1571" t="s">
        <v>8</v>
      </c>
      <c r="U30" s="1572" t="e">
        <f t="shared" si="13"/>
        <v>#N/A</v>
      </c>
      <c r="V30" s="1571" t="s">
        <v>8</v>
      </c>
      <c r="W30" s="1572" t="e">
        <f t="shared" si="14"/>
        <v>#N/A</v>
      </c>
      <c r="X30" s="1565"/>
      <c r="Y30" s="3396"/>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96"/>
      <c r="Q31" s="1148" t="str">
        <f t="shared" si="11"/>
        <v>是否封闭</v>
      </c>
      <c r="R31" s="1566" t="s">
        <v>8</v>
      </c>
      <c r="S31" s="1567">
        <f t="shared" si="12"/>
        <v>100</v>
      </c>
      <c r="T31" s="1566" t="s">
        <v>8</v>
      </c>
      <c r="U31" s="1567">
        <f t="shared" si="13"/>
        <v>100</v>
      </c>
      <c r="V31" s="1566" t="s">
        <v>8</v>
      </c>
      <c r="W31" s="1567">
        <f t="shared" si="14"/>
        <v>100</v>
      </c>
      <c r="X31" s="1568"/>
      <c r="Y31" s="3396"/>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96" t="s">
        <v>515</v>
      </c>
      <c r="Q32" s="1570">
        <f t="shared" si="11"/>
        <v>111</v>
      </c>
      <c r="R32" s="1571" t="s">
        <v>8</v>
      </c>
      <c r="S32" s="1572">
        <f t="shared" si="12"/>
        <v>100</v>
      </c>
      <c r="T32" s="1571" t="s">
        <v>8</v>
      </c>
      <c r="U32" s="1572">
        <f t="shared" si="13"/>
        <v>100</v>
      </c>
      <c r="V32" s="1571" t="s">
        <v>8</v>
      </c>
      <c r="W32" s="1572">
        <f t="shared" si="14"/>
        <v>100</v>
      </c>
      <c r="X32" s="1565"/>
      <c r="Y32" s="3396"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96"/>
      <c r="Q33" s="1570">
        <f t="shared" si="11"/>
        <v>111</v>
      </c>
      <c r="R33" s="1571" t="s">
        <v>8</v>
      </c>
      <c r="S33" s="1572">
        <f t="shared" si="12"/>
        <v>100</v>
      </c>
      <c r="T33" s="1571" t="s">
        <v>8</v>
      </c>
      <c r="U33" s="1572">
        <f t="shared" si="13"/>
        <v>100</v>
      </c>
      <c r="V33" s="1571" t="s">
        <v>8</v>
      </c>
      <c r="W33" s="1572">
        <f t="shared" si="14"/>
        <v>100</v>
      </c>
      <c r="X33" s="1565"/>
      <c r="Y33" s="3396"/>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96"/>
      <c r="Q34" s="1570">
        <f t="shared" si="11"/>
        <v>111</v>
      </c>
      <c r="R34" s="1571" t="s">
        <v>8</v>
      </c>
      <c r="S34" s="1572">
        <f t="shared" si="12"/>
        <v>100</v>
      </c>
      <c r="T34" s="1571" t="s">
        <v>8</v>
      </c>
      <c r="U34" s="1572">
        <f t="shared" si="13"/>
        <v>100</v>
      </c>
      <c r="V34" s="1571" t="s">
        <v>8</v>
      </c>
      <c r="W34" s="1572">
        <f t="shared" si="14"/>
        <v>100</v>
      </c>
      <c r="X34" s="1565"/>
      <c r="Y34" s="3396"/>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58" t="str">
        <f>A35</f>
        <v>成交单价（元/平方米）</v>
      </c>
      <c r="Q35" s="3358"/>
      <c r="R35" s="3453">
        <f>E35</f>
        <v>0</v>
      </c>
      <c r="S35" s="3453"/>
      <c r="T35" s="3453">
        <f>G35</f>
        <v>0</v>
      </c>
      <c r="U35" s="3453"/>
      <c r="V35" s="3453">
        <f>I35</f>
        <v>0</v>
      </c>
      <c r="W35" s="3453"/>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58" t="str">
        <f>A36</f>
        <v>比较价格（元/平方米）</v>
      </c>
      <c r="Q36" s="3358"/>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5" t="str">
        <f>A37</f>
        <v>估价对象XX用房的比较价格（楼面单价，元/平方米）</v>
      </c>
      <c r="Q37" s="3356"/>
      <c r="R37" s="3452" t="e">
        <f>IF(F1="售价",ROUND(AVERAGE(R36:V36),0),ROUND(AVERAGE(R36:V36),1))</f>
        <v>#DIV/0!</v>
      </c>
      <c r="S37" s="3452"/>
      <c r="T37" s="3452"/>
      <c r="U37" s="3452"/>
      <c r="V37" s="3452"/>
      <c r="W37" s="3452"/>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1" t="s">
        <v>2266</v>
      </c>
      <c r="D1" s="3492"/>
      <c r="E1" s="3492"/>
      <c r="F1" s="3492"/>
      <c r="G1" s="3492"/>
      <c r="H1" s="3492"/>
      <c r="I1" s="3492"/>
      <c r="J1" s="3492"/>
      <c r="K1" s="3492"/>
      <c r="L1" s="3492"/>
      <c r="M1" s="3492"/>
      <c r="N1" s="3492"/>
      <c r="O1" s="3492"/>
      <c r="P1" s="3492"/>
      <c r="Q1" s="3492"/>
      <c r="R1" s="3492"/>
      <c r="S1" s="3493"/>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8" t="s">
        <v>19</v>
      </c>
      <c r="D22" s="3489"/>
      <c r="E22" s="3489"/>
      <c r="F22" s="3489"/>
      <c r="G22" s="3489"/>
      <c r="H22" s="3489"/>
      <c r="I22" s="3489"/>
      <c r="J22" s="3489"/>
      <c r="K22" s="3489"/>
      <c r="L22" s="3489"/>
      <c r="M22" s="3489"/>
      <c r="N22" s="3489"/>
      <c r="O22" s="3489"/>
      <c r="P22" s="3489"/>
      <c r="Q22" s="3490"/>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2019-02-11T05:44:45Z</dcterms:modified>
</cp:coreProperties>
</file>