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1010" windowHeight="1092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基准地价修正!$A$1:$K$103,基准地价修正!$R$1:$V$16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75" i="43" l="1"/>
  <c r="G76" i="43"/>
  <c r="G77" i="43"/>
  <c r="G78" i="43"/>
  <c r="G79" i="43"/>
  <c r="G80" i="43"/>
  <c r="G81" i="43"/>
  <c r="G82" i="43"/>
  <c r="G74" i="43"/>
  <c r="G23" i="43"/>
  <c r="I24" i="43"/>
  <c r="G45"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s="1"/>
  <c r="K79" i="43"/>
  <c r="J79" i="43" s="1"/>
  <c r="D79" i="43"/>
  <c r="M78" i="43"/>
  <c r="N78" i="43" s="1"/>
  <c r="K78" i="43"/>
  <c r="J78" i="43" s="1"/>
  <c r="M77" i="43"/>
  <c r="N77" i="43" s="1"/>
  <c r="K77" i="43"/>
  <c r="J77" i="43" s="1"/>
  <c r="D77" i="43"/>
  <c r="M76" i="43"/>
  <c r="N76" i="43" s="1"/>
  <c r="K76" i="43"/>
  <c r="J76" i="43" s="1"/>
  <c r="M75" i="43"/>
  <c r="N75" i="43" s="1"/>
  <c r="K75" i="43"/>
  <c r="J75" i="43" s="1"/>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c r="K60" i="43"/>
  <c r="J60" i="43"/>
  <c r="D60" i="43"/>
  <c r="M59" i="43"/>
  <c r="N59" i="43" s="1"/>
  <c r="K59" i="43"/>
  <c r="J59" i="43" s="1"/>
  <c r="D59" i="43"/>
  <c r="M58" i="43"/>
  <c r="N58" i="43"/>
  <c r="K58" i="43"/>
  <c r="J58" i="43"/>
  <c r="D58" i="43"/>
  <c r="M57" i="43"/>
  <c r="N57" i="43" s="1"/>
  <c r="K57" i="43"/>
  <c r="J57" i="43" s="1"/>
  <c r="D57"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c r="C56" i="40" s="1"/>
  <c r="H55" i="40"/>
  <c r="I55" i="40" s="1"/>
  <c r="C55" i="40" s="1"/>
  <c r="H54" i="40"/>
  <c r="I54" i="40" s="1"/>
  <c r="C54" i="40" s="1"/>
  <c r="H53" i="40"/>
  <c r="I53" i="40"/>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52" i="43"/>
  <c r="B50" i="43"/>
  <c r="H21" i="43"/>
  <c r="G6" i="1"/>
  <c r="C21" i="43"/>
  <c r="F37" i="43"/>
  <c r="K21" i="43"/>
  <c r="F38" i="43"/>
  <c r="N6" i="43"/>
  <c r="N3" i="43"/>
  <c r="F42" i="43"/>
  <c r="F41" i="43"/>
  <c r="M9" i="43"/>
  <c r="N5" i="43"/>
  <c r="F85" i="43" s="1"/>
  <c r="M12" i="43"/>
  <c r="B19" i="53"/>
  <c r="B37" i="72"/>
  <c r="C7" i="39"/>
  <c r="C68" i="39" s="1"/>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F48" i="35" s="1"/>
  <c r="G48" i="35" s="1"/>
  <c r="H48" i="35" s="1"/>
  <c r="I48" i="35" s="1"/>
  <c r="J48" i="35" s="1"/>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D11" i="71"/>
  <c r="C10" i="71"/>
  <c r="B66" i="40"/>
  <c r="B71" i="39"/>
  <c r="M32" i="43"/>
  <c r="N32" i="43"/>
  <c r="O32" i="43"/>
  <c r="P32" i="43"/>
  <c r="C24" i="43"/>
  <c r="E45" i="43"/>
  <c r="C45" i="43" s="1"/>
  <c r="O63" i="71"/>
  <c r="O62" i="71"/>
  <c r="J26" i="43"/>
  <c r="D10" i="71"/>
  <c r="C9" i="71"/>
  <c r="C8" i="71"/>
  <c r="D8" i="71"/>
  <c r="C7" i="71"/>
  <c r="G58" i="21"/>
  <c r="H58" i="21" s="1"/>
  <c r="D9" i="71"/>
  <c r="D7" i="71"/>
  <c r="C6" i="71"/>
  <c r="C5" i="71"/>
  <c r="D5" i="71"/>
  <c r="D6" i="71"/>
  <c r="F36" i="15"/>
  <c r="D20" i="9"/>
  <c r="F8" i="15"/>
  <c r="D3" i="73"/>
  <c r="E12" i="76"/>
  <c r="E9" i="76"/>
  <c r="F7" i="67"/>
  <c r="E11" i="76"/>
  <c r="M9" i="15"/>
  <c r="C19" i="9"/>
  <c r="M28" i="67"/>
  <c r="AO10" i="1"/>
  <c r="F41" i="67"/>
  <c r="AO7" i="1"/>
  <c r="F37" i="67"/>
  <c r="AO12" i="1"/>
  <c r="J15" i="15"/>
  <c r="M23" i="67"/>
  <c r="D7" i="73"/>
  <c r="E2" i="68"/>
  <c r="AO13" i="1"/>
  <c r="F8" i="67"/>
  <c r="AO6" i="1"/>
  <c r="M26" i="15"/>
  <c r="F40" i="15"/>
  <c r="F43" i="67"/>
  <c r="E8" i="76"/>
  <c r="M24" i="15"/>
  <c r="M8" i="15"/>
  <c r="L48" i="67"/>
  <c r="M21" i="15"/>
  <c r="E7" i="76"/>
  <c r="M27" i="15"/>
  <c r="C76" i="15"/>
  <c r="F35" i="67"/>
  <c r="F43" i="15"/>
  <c r="F3" i="73"/>
  <c r="F4" i="73"/>
  <c r="D2" i="36"/>
  <c r="F7" i="15"/>
  <c r="F13" i="15"/>
  <c r="F26" i="67"/>
  <c r="M28" i="15"/>
  <c r="L47" i="67"/>
  <c r="D34" i="9"/>
  <c r="D19" i="9"/>
  <c r="D2" i="37"/>
  <c r="E2" i="69"/>
  <c r="M27" i="67"/>
  <c r="D2" i="21"/>
  <c r="C76" i="67"/>
  <c r="L48" i="15"/>
  <c r="M21" i="67"/>
  <c r="M6" i="15"/>
  <c r="E13" i="76"/>
  <c r="F16" i="67"/>
  <c r="F35" i="15"/>
  <c r="C14" i="15"/>
  <c r="C20" i="9"/>
  <c r="B10" i="76"/>
  <c r="AO9" i="1"/>
  <c r="F9" i="67"/>
  <c r="M22" i="67"/>
  <c r="F38" i="67"/>
  <c r="F13" i="67"/>
  <c r="F36" i="67"/>
  <c r="D2" i="33"/>
  <c r="F16" i="15"/>
  <c r="D2" i="35"/>
  <c r="D2" i="34"/>
  <c r="F5" i="73"/>
  <c r="B7" i="76"/>
  <c r="F37" i="15"/>
  <c r="M26" i="67"/>
  <c r="F20" i="31"/>
  <c r="B9" i="76"/>
  <c r="M23" i="15"/>
  <c r="D6" i="73"/>
  <c r="B8" i="76"/>
  <c r="F7" i="73"/>
  <c r="AO11" i="1"/>
  <c r="M24" i="67"/>
  <c r="M8" i="67"/>
  <c r="M9" i="67"/>
  <c r="F26" i="15"/>
  <c r="AO8" i="1"/>
  <c r="L47" i="15"/>
  <c r="M29" i="67"/>
  <c r="D4" i="73"/>
  <c r="F9" i="15"/>
  <c r="F6" i="73"/>
  <c r="B11" i="76"/>
  <c r="E10" i="76"/>
  <c r="M6" i="67"/>
  <c r="F41" i="15"/>
  <c r="F40" i="67"/>
  <c r="B12" i="76"/>
  <c r="M29" i="15"/>
  <c r="J15" i="67"/>
  <c r="F42" i="15"/>
  <c r="D35" i="9"/>
  <c r="F38" i="15"/>
  <c r="F42" i="67"/>
  <c r="F6" i="67"/>
  <c r="F6" i="15"/>
  <c r="B13" i="76"/>
  <c r="M22" i="15"/>
  <c r="D5" i="73"/>
  <c r="D76" i="43" l="1"/>
  <c r="E74" i="43" s="1"/>
  <c r="B72" i="43" s="1"/>
  <c r="D78" i="43"/>
  <c r="C28" i="43"/>
  <c r="C8" i="69"/>
  <c r="C5" i="69" s="1"/>
  <c r="D68" i="39"/>
  <c r="D70" i="39" s="1"/>
  <c r="C70" i="39"/>
  <c r="G16" i="1"/>
  <c r="F10" i="39" s="1"/>
  <c r="K48" i="35"/>
  <c r="L48" i="35" s="1"/>
  <c r="M48" i="35" s="1"/>
  <c r="N48" i="35" s="1"/>
  <c r="O48" i="35" s="1"/>
  <c r="F7" i="35"/>
  <c r="I58" i="21"/>
  <c r="J58" i="21" s="1"/>
  <c r="K58" i="21" s="1"/>
  <c r="L58" i="21" s="1"/>
  <c r="M58" i="21" s="1"/>
  <c r="N58" i="21" s="1"/>
  <c r="O58" i="21" s="1"/>
  <c r="J7" i="35"/>
  <c r="J7" i="21"/>
  <c r="G46" i="36"/>
  <c r="H46" i="36" s="1"/>
  <c r="I46" i="36" s="1"/>
  <c r="J46" i="36" s="1"/>
  <c r="K46" i="36" s="1"/>
  <c r="L46" i="36" s="1"/>
  <c r="M46" i="36" s="1"/>
  <c r="N46" i="36" s="1"/>
  <c r="O46" i="36" s="1"/>
  <c r="D63" i="40"/>
  <c r="C65" i="40"/>
  <c r="D58" i="33"/>
  <c r="E58" i="33" s="1"/>
  <c r="F58" i="33" s="1"/>
  <c r="G58" i="33" s="1"/>
  <c r="H58" i="33" s="1"/>
  <c r="I58" i="33" s="1"/>
  <c r="J58" i="33" s="1"/>
  <c r="K58" i="33" s="1"/>
  <c r="L58" i="33" s="1"/>
  <c r="M58" i="33" s="1"/>
  <c r="N58" i="33" s="1"/>
  <c r="O58" i="33" s="1"/>
  <c r="H7" i="33"/>
  <c r="C39" i="11"/>
  <c r="C46" i="11" s="1"/>
  <c r="C45" i="11" s="1"/>
  <c r="G52" i="37"/>
  <c r="H52" i="37" s="1"/>
  <c r="I52" i="37" s="1"/>
  <c r="J52" i="37" s="1"/>
  <c r="K52" i="37" s="1"/>
  <c r="L52" i="37" s="1"/>
  <c r="M52" i="37" s="1"/>
  <c r="N52" i="37" s="1"/>
  <c r="O52" i="37" s="1"/>
  <c r="F59" i="34"/>
  <c r="G59" i="34" s="1"/>
  <c r="H59" i="34" s="1"/>
  <c r="I59" i="34" s="1"/>
  <c r="J59" i="34" s="1"/>
  <c r="K59" i="34" s="1"/>
  <c r="L59" i="34" s="1"/>
  <c r="M59" i="34" s="1"/>
  <c r="N59" i="34" s="1"/>
  <c r="O59" i="34" s="1"/>
  <c r="H7" i="34"/>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6" i="67"/>
  <c r="C14" i="67"/>
  <c r="C17" i="15"/>
  <c r="C16" i="15"/>
  <c r="G1" i="73"/>
  <c r="F10" i="40" l="1"/>
  <c r="S10" i="40" s="1"/>
  <c r="H10" i="39"/>
  <c r="AB10" i="39" s="1"/>
  <c r="H10" i="40"/>
  <c r="AB10" i="40" s="1"/>
  <c r="J10" i="40"/>
  <c r="W10" i="40" s="1"/>
  <c r="J10" i="39"/>
  <c r="W10" i="39" s="1"/>
  <c r="J7" i="34"/>
  <c r="F7" i="34"/>
  <c r="F7" i="37"/>
  <c r="F7" i="33"/>
  <c r="J7" i="33"/>
  <c r="W7" i="33" s="1"/>
  <c r="F7" i="21"/>
  <c r="F7" i="36"/>
  <c r="AA7" i="36" s="1"/>
  <c r="R36" i="36" s="1"/>
  <c r="H7" i="35"/>
  <c r="W7" i="37"/>
  <c r="AC7" i="37"/>
  <c r="V42" i="37" s="1"/>
  <c r="I42" i="37" s="1"/>
  <c r="AB7" i="36"/>
  <c r="T36" i="36" s="1"/>
  <c r="G36" i="36" s="1"/>
  <c r="U7" i="36"/>
  <c r="AB7" i="37"/>
  <c r="T42" i="37" s="1"/>
  <c r="G42" i="37" s="1"/>
  <c r="U7" i="37"/>
  <c r="AB7" i="34"/>
  <c r="T49" i="34" s="1"/>
  <c r="G49" i="34" s="1"/>
  <c r="U7" i="34"/>
  <c r="AC10" i="40"/>
  <c r="AC10" i="39"/>
  <c r="AA10" i="39"/>
  <c r="S10" i="39"/>
  <c r="U7" i="33"/>
  <c r="AB7" i="33"/>
  <c r="T48" i="33" s="1"/>
  <c r="G48" i="33" s="1"/>
  <c r="E63" i="40"/>
  <c r="D65" i="40"/>
  <c r="J7" i="36"/>
  <c r="W7" i="21"/>
  <c r="AC7" i="21"/>
  <c r="V48" i="21" s="1"/>
  <c r="I48" i="21" s="1"/>
  <c r="H7" i="21"/>
  <c r="F68" i="39"/>
  <c r="E70" i="39"/>
  <c r="W7" i="34"/>
  <c r="AC7" i="34"/>
  <c r="V49" i="34" s="1"/>
  <c r="I49" i="34" s="1"/>
  <c r="AA7" i="34"/>
  <c r="R49" i="34" s="1"/>
  <c r="S7" i="34"/>
  <c r="AA7" i="37"/>
  <c r="R42" i="37" s="1"/>
  <c r="S7" i="37"/>
  <c r="U10" i="39"/>
  <c r="AA10" i="40"/>
  <c r="S7" i="33"/>
  <c r="AA7" i="33"/>
  <c r="R48" i="33" s="1"/>
  <c r="AC7" i="33"/>
  <c r="V48" i="33" s="1"/>
  <c r="I48" i="33" s="1"/>
  <c r="S7" i="36"/>
  <c r="AC7" i="35"/>
  <c r="V38" i="35" s="1"/>
  <c r="I38" i="35" s="1"/>
  <c r="W7" i="35"/>
  <c r="S7" i="21"/>
  <c r="AA7" i="21"/>
  <c r="R48" i="21" s="1"/>
  <c r="S7" i="35"/>
  <c r="AA7" i="35"/>
  <c r="R38" i="35" s="1"/>
  <c r="AB7" i="35"/>
  <c r="T38" i="35" s="1"/>
  <c r="G38" i="35" s="1"/>
  <c r="U7" i="35"/>
  <c r="C42" i="43"/>
  <c r="E42" i="43" s="1"/>
  <c r="C39" i="43"/>
  <c r="C37" i="43"/>
  <c r="G37" i="43" s="1"/>
  <c r="I37" i="43" s="1"/>
  <c r="C43" i="43"/>
  <c r="C41" i="43"/>
  <c r="E41" i="43" s="1"/>
  <c r="C38" i="43"/>
  <c r="E38" i="43" s="1"/>
  <c r="C7" i="43"/>
  <c r="C5" i="43"/>
  <c r="T11" i="43" s="1"/>
  <c r="V11"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G38" i="43" l="1"/>
  <c r="I38" i="43" s="1"/>
  <c r="U10" i="40"/>
  <c r="G41" i="43"/>
  <c r="I41" i="43" s="1"/>
  <c r="R39" i="35"/>
  <c r="E38" i="35"/>
  <c r="E48" i="21"/>
  <c r="I53" i="21" s="1"/>
  <c r="J53" i="21" s="1"/>
  <c r="R49" i="21"/>
  <c r="E36" i="36"/>
  <c r="R37" i="36"/>
  <c r="I52" i="33"/>
  <c r="J52" i="33" s="1"/>
  <c r="R43" i="37"/>
  <c r="E42" i="37"/>
  <c r="I47" i="37" s="1"/>
  <c r="J47" i="37" s="1"/>
  <c r="E49" i="34"/>
  <c r="I54" i="34" s="1"/>
  <c r="J54" i="34" s="1"/>
  <c r="R50" i="34"/>
  <c r="G68" i="39"/>
  <c r="F70" i="39"/>
  <c r="I52" i="21"/>
  <c r="J52" i="21" s="1"/>
  <c r="G42" i="35"/>
  <c r="H42" i="35" s="1"/>
  <c r="G43" i="35"/>
  <c r="H43" i="35" s="1"/>
  <c r="I43" i="35"/>
  <c r="J43" i="35" s="1"/>
  <c r="I42" i="35"/>
  <c r="J42" i="35" s="1"/>
  <c r="E48" i="33"/>
  <c r="I53" i="33" s="1"/>
  <c r="J53" i="33" s="1"/>
  <c r="R49" i="33"/>
  <c r="I53" i="34"/>
  <c r="J53" i="34" s="1"/>
  <c r="U7" i="21"/>
  <c r="AB7" i="21"/>
  <c r="T48" i="21" s="1"/>
  <c r="G48" i="21" s="1"/>
  <c r="G52" i="33"/>
  <c r="H52" i="33" s="1"/>
  <c r="G53" i="33"/>
  <c r="H53" i="33" s="1"/>
  <c r="I46" i="37"/>
  <c r="J46" i="37" s="1"/>
  <c r="W7" i="36"/>
  <c r="AC7" i="36"/>
  <c r="V36" i="36" s="1"/>
  <c r="I36" i="36" s="1"/>
  <c r="E65" i="40"/>
  <c r="F63" i="40"/>
  <c r="G53" i="34"/>
  <c r="H53" i="34" s="1"/>
  <c r="G54" i="34"/>
  <c r="H54" i="34" s="1"/>
  <c r="G46" i="37"/>
  <c r="H46" i="37" s="1"/>
  <c r="G47" i="37"/>
  <c r="H47" i="37" s="1"/>
  <c r="G40" i="36"/>
  <c r="H40" i="36" s="1"/>
  <c r="G41" i="36"/>
  <c r="H41" i="36"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E37" i="43"/>
  <c r="G39" i="43"/>
  <c r="I39" i="43" s="1"/>
  <c r="E39" i="43"/>
  <c r="J5" i="67"/>
  <c r="J24" i="67" s="1"/>
  <c r="G43" i="43"/>
  <c r="I43" i="43"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G63" i="40" l="1"/>
  <c r="F65" i="40"/>
  <c r="I40" i="36"/>
  <c r="J40" i="36" s="1"/>
  <c r="I41" i="36"/>
  <c r="J41" i="36" s="1"/>
  <c r="G52" i="21"/>
  <c r="H52" i="21" s="1"/>
  <c r="G53" i="21"/>
  <c r="H53" i="21" s="1"/>
  <c r="C49" i="33"/>
  <c r="B2" i="33" s="1"/>
  <c r="B3" i="33" s="1"/>
  <c r="C48" i="33"/>
  <c r="C49" i="34"/>
  <c r="C50" i="34"/>
  <c r="B2" i="34" s="1"/>
  <c r="B3" i="34" s="1"/>
  <c r="E47" i="37"/>
  <c r="F47" i="37" s="1"/>
  <c r="E46" i="37"/>
  <c r="F46" i="37" s="1"/>
  <c r="C37" i="36"/>
  <c r="B2" i="36" s="1"/>
  <c r="B3" i="36" s="1"/>
  <c r="C36" i="36"/>
  <c r="C48" i="21"/>
  <c r="C49" i="21"/>
  <c r="B2" i="21" s="1"/>
  <c r="B3" i="21" s="1"/>
  <c r="E43" i="35"/>
  <c r="F43" i="35" s="1"/>
  <c r="E42" i="35"/>
  <c r="F42" i="35" s="1"/>
  <c r="E53" i="33"/>
  <c r="F53" i="33" s="1"/>
  <c r="E52" i="33"/>
  <c r="F52" i="33" s="1"/>
  <c r="H68" i="39"/>
  <c r="G70" i="39"/>
  <c r="E54" i="34"/>
  <c r="F54" i="34" s="1"/>
  <c r="E53" i="34"/>
  <c r="F53" i="34" s="1"/>
  <c r="C43" i="37"/>
  <c r="B2" i="37" s="1"/>
  <c r="B3" i="37" s="1"/>
  <c r="C42" i="37"/>
  <c r="E40" i="36"/>
  <c r="F40" i="36" s="1"/>
  <c r="E41" i="36"/>
  <c r="F41" i="36" s="1"/>
  <c r="E52" i="21"/>
  <c r="F52" i="21" s="1"/>
  <c r="E53" i="21"/>
  <c r="F53" i="21" s="1"/>
  <c r="C38" i="35"/>
  <c r="C39" i="35"/>
  <c r="B2" i="35" s="1"/>
  <c r="B3" i="35" s="1"/>
  <c r="C34" i="43"/>
  <c r="E34" i="43" s="1"/>
  <c r="C31"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E6" i="76"/>
  <c r="B6" i="76"/>
  <c r="I68" i="39" l="1"/>
  <c r="H70" i="39"/>
  <c r="G65" i="40"/>
  <c r="H63" i="40"/>
  <c r="E2" i="76"/>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H65" i="40" l="1"/>
  <c r="I63" i="40"/>
  <c r="J68" i="39"/>
  <c r="I70" i="39"/>
  <c r="B3"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J63" i="40"/>
  <c r="I65"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K63" i="40" l="1"/>
  <c r="J65"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70" i="39"/>
  <c r="M68" i="39"/>
  <c r="C46" i="15"/>
  <c r="B2" i="67"/>
  <c r="Q62" i="67"/>
  <c r="Q56" i="15"/>
  <c r="Q75" i="67"/>
  <c r="Q57" i="15"/>
  <c r="B2" i="15"/>
  <c r="B3" i="15" s="1"/>
  <c r="Q47" i="15"/>
  <c r="Q53" i="15" s="1"/>
  <c r="Q65" i="15"/>
  <c r="Q75" i="15" s="1"/>
  <c r="C43" i="15"/>
  <c r="C83" i="15"/>
  <c r="C82" i="15" s="1"/>
  <c r="N68" i="39" l="1"/>
  <c r="M70" i="39"/>
  <c r="M63" i="40"/>
  <c r="L65" i="40"/>
  <c r="Q62" i="15"/>
  <c r="M65" i="40" l="1"/>
  <c r="N63" i="40"/>
  <c r="O68" i="39"/>
  <c r="O70" i="39" s="1"/>
  <c r="N70" i="39"/>
  <c r="H7" i="39" l="1"/>
  <c r="J7" i="39"/>
  <c r="F7" i="39"/>
  <c r="O63" i="40"/>
  <c r="O65" i="40" s="1"/>
  <c r="N65" i="40"/>
  <c r="AA7" i="39" l="1"/>
  <c r="R47" i="39" s="1"/>
  <c r="S7" i="39"/>
  <c r="H7" i="40"/>
  <c r="F7" i="40"/>
  <c r="J7" i="40"/>
  <c r="W7" i="39"/>
  <c r="AC7" i="39"/>
  <c r="V47" i="39" s="1"/>
  <c r="I47" i="39" s="1"/>
  <c r="I51" i="39" s="1"/>
  <c r="J51" i="39" s="1"/>
  <c r="U7" i="39"/>
  <c r="AB7" i="39"/>
  <c r="T47" i="39" s="1"/>
  <c r="G47" i="39" s="1"/>
  <c r="G51" i="39" l="1"/>
  <c r="H51" i="39" s="1"/>
  <c r="G52" i="39"/>
  <c r="H52" i="39" s="1"/>
  <c r="W7" i="40"/>
  <c r="AC7" i="40"/>
  <c r="V42" i="40" s="1"/>
  <c r="I42" i="40" s="1"/>
  <c r="E47" i="39"/>
  <c r="R48" i="39"/>
  <c r="AA7" i="40"/>
  <c r="R42" i="40" s="1"/>
  <c r="S7" i="40"/>
  <c r="U7" i="40"/>
  <c r="AB7" i="40"/>
  <c r="T42" i="40" s="1"/>
  <c r="G42" i="40" s="1"/>
  <c r="E42" i="40" l="1"/>
  <c r="R43" i="40"/>
  <c r="I52" i="39"/>
  <c r="J52" i="39" s="1"/>
  <c r="E52" i="39"/>
  <c r="F52" i="39" s="1"/>
  <c r="E51" i="39"/>
  <c r="F51" i="39" s="1"/>
  <c r="G47" i="40"/>
  <c r="H47" i="40" s="1"/>
  <c r="G46" i="40"/>
  <c r="H46" i="40" s="1"/>
  <c r="C47" i="39"/>
  <c r="C48" i="39"/>
  <c r="I46" i="40"/>
  <c r="J46" i="40" s="1"/>
  <c r="I47" i="40"/>
  <c r="J47" i="40" s="1"/>
  <c r="B65" i="39" l="1"/>
  <c r="F65" i="39" s="1"/>
  <c r="B56" i="39"/>
  <c r="F56" i="39" s="1"/>
  <c r="F66" i="39" s="1"/>
  <c r="B2" i="39" s="1"/>
  <c r="B3" i="39" s="1"/>
  <c r="B58" i="39"/>
  <c r="F58" i="39" s="1"/>
  <c r="B57" i="39"/>
  <c r="F57" i="39" s="1"/>
  <c r="B61" i="39"/>
  <c r="F61" i="39" s="1"/>
  <c r="B63" i="39"/>
  <c r="F63" i="39" s="1"/>
  <c r="B62" i="39"/>
  <c r="F62" i="39" s="1"/>
  <c r="B64" i="39"/>
  <c r="F64" i="39" s="1"/>
  <c r="B59" i="39"/>
  <c r="F59" i="39" s="1"/>
  <c r="B60" i="39"/>
  <c r="F60" i="39" s="1"/>
  <c r="E47" i="40"/>
  <c r="F47" i="40" s="1"/>
  <c r="E46" i="40"/>
  <c r="F46" i="40" s="1"/>
  <c r="C43" i="40"/>
  <c r="C42" i="40"/>
  <c r="B51" i="40" l="1"/>
  <c r="F51" i="40" s="1"/>
  <c r="B55" i="40"/>
  <c r="F55" i="40" s="1"/>
  <c r="B53" i="40"/>
  <c r="F53" i="40" s="1"/>
  <c r="B56" i="40"/>
  <c r="F56" i="40" s="1"/>
  <c r="B59" i="40"/>
  <c r="F59" i="40" s="1"/>
  <c r="F61" i="40"/>
  <c r="B2" i="40" s="1"/>
  <c r="B3" i="40" s="1"/>
  <c r="B52" i="40"/>
  <c r="F52" i="40" s="1"/>
  <c r="B58" i="40"/>
  <c r="F58" i="40" s="1"/>
  <c r="B54" i="40"/>
  <c r="F54" i="40" s="1"/>
  <c r="B57" i="40"/>
  <c r="F57" i="40" s="1"/>
  <c r="B60" i="40"/>
  <c r="F60" i="40" s="1"/>
  <c r="E14" i="74" l="1"/>
  <c r="F14" i="74"/>
  <c r="D52" i="9"/>
  <c r="D53" i="9"/>
  <c r="N60" i="9"/>
  <c r="N61" i="9"/>
  <c r="D6" i="74"/>
  <c r="C6" i="74"/>
  <c r="D8" i="52"/>
  <c r="D123" i="9"/>
  <c r="D9" i="52"/>
  <c r="B49" i="72"/>
  <c r="B22" i="72"/>
  <c r="I4" i="52"/>
  <c r="C105" i="9"/>
  <c r="B21" i="72"/>
  <c r="C104" i="9"/>
  <c r="H4" i="52"/>
  <c r="N58" i="9"/>
  <c r="P57" i="9"/>
  <c r="N59" i="9"/>
  <c r="C5" i="74"/>
  <c r="D14" i="74"/>
  <c r="B5" i="74"/>
  <c r="D5" i="74"/>
  <c r="B48" i="72"/>
  <c r="E81" i="9"/>
  <c r="B51" i="72"/>
  <c r="C93" i="9"/>
  <c r="C86" i="9"/>
  <c r="D15" i="53"/>
  <c r="B31" i="72"/>
  <c r="B20" i="72"/>
  <c r="D6" i="53"/>
  <c r="H108" i="9"/>
  <c r="B32" i="72"/>
  <c r="F4" i="52"/>
  <c r="M48" i="9"/>
  <c r="D5" i="53"/>
  <c r="G4" i="52"/>
  <c r="B52" i="72"/>
  <c r="E4" i="52"/>
  <c r="D4" i="52"/>
  <c r="B47" i="72"/>
  <c r="H119" i="9"/>
  <c r="H5" i="52"/>
  <c r="C78" i="9"/>
  <c r="C73" i="9"/>
  <c r="D55" i="9"/>
  <c r="M53" i="9"/>
  <c r="N57" i="9"/>
  <c r="H102" i="9"/>
  <c r="D7" i="53"/>
  <c r="E97" i="9"/>
  <c r="C96" i="9"/>
  <c r="E96" i="9"/>
  <c r="E80" i="9"/>
  <c r="E118" i="9"/>
  <c r="D118" i="9"/>
  <c r="D119" i="9"/>
  <c r="D5" i="52"/>
  <c r="B30" i="72"/>
  <c r="D13" i="53"/>
  <c r="D14" i="53"/>
  <c r="H107" i="9"/>
  <c r="D122" i="9"/>
  <c r="G14" i="74"/>
  <c r="B6" i="74"/>
  <c r="D56" i="9"/>
  <c r="M54" i="9"/>
  <c r="C68" i="9"/>
  <c r="D54" i="9"/>
  <c r="C67" i="9"/>
  <c r="D59" i="9"/>
  <c r="M55" i="9"/>
  <c r="G118" i="9"/>
  <c r="F118" i="9"/>
  <c r="F119" i="9"/>
  <c r="F5" i="52"/>
  <c r="B53" i="72"/>
  <c r="C81" i="9"/>
  <c r="C72" i="9"/>
  <c r="C79" i="9"/>
  <c r="C80" i="9"/>
  <c r="C64" i="9"/>
  <c r="C63" i="9"/>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<sst xmlns="http://schemas.openxmlformats.org/spreadsheetml/2006/main" count="7661" uniqueCount="3109">
  <si>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</si>
  <si>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</si>
  <si>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</si>
  <si>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</si>
  <si>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</si>
  <si>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</si>
  <si>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</si>
  <si>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</si>
  <si>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</si>
  <si>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</si>
  <si>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</si>
  <si>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</si>
  <si>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</si>
  <si>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</si>
  <si>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</si>
  <si>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</si>
  <si>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</si>
  <si>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</si>
  <si>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</si>
  <si>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</si>
  <si>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</si>
  <si>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</si>
  <si>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</si>
  <si>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</si>
  <si>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</si>
  <si>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</si>
  <si>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</si>
  <si>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</si>
  <si>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</si>
  <si>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</si>
  <si>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</si>
  <si>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</si>
  <si>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</si>
  <si>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</si>
  <si>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</si>
  <si>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</si>
  <si>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</si>
  <si>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</si>
  <si>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</si>
  <si>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</si>
  <si>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</si>
  <si>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</si>
  <si>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</si>
  <si>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</si>
  <si>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</si>
  <si>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</si>
  <si>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</si>
  <si>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</si>
  <si>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</si>
  <si>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</si>
  <si>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</si>
  <si>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</si>
  <si>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</si>
  <si>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</si>
  <si>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</si>
  <si>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</si>
  <si>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</si>
  <si>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</si>
  <si>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</si>
  <si>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</si>
  <si>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</si>
  <si>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</si>
  <si>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</si>
  <si>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</si>
  <si>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</si>
  <si>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</si>
  <si>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</si>
  <si>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</si>
  <si>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</si>
  <si>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</si>
  <si>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</si>
  <si>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</si>
  <si>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</si>
  <si>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</si>
  <si>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</si>
  <si>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</si>
  <si>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</si>
  <si>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</si>
  <si>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</si>
  <si>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</si>
  <si>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</si>
  <si>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</si>
  <si>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</si>
  <si>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</si>
  <si>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</si>
  <si>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</si>
  <si>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</si>
  <si>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</si>
  <si>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</si>
  <si>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</si>
  <si>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</si>
  <si>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</si>
  <si>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</si>
  <si>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</si>
  <si>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</si>
  <si>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</si>
  <si>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</si>
  <si>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</si>
  <si>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</si>
  <si>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</si>
  <si>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</si>
  <si>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</si>
  <si>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</si>
  <si>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</si>
  <si>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</si>
  <si>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</si>
  <si>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</si>
  <si>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</si>
  <si>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</si>
  <si>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</si>
  <si>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</si>
  <si>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</si>
  <si>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</si>
  <si>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</si>
  <si>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</si>
  <si>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</si>
  <si>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</si>
  <si>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</si>
  <si>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</si>
  <si>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</si>
  <si>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</si>
  <si>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</si>
  <si>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</si>
  <si>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</si>
  <si>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</si>
  <si>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</si>
  <si>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</si>
  <si>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</si>
  <si>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</si>
  <si>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</si>
  <si>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</si>
  <si>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</si>
  <si>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</si>
  <si>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</si>
  <si>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</si>
  <si>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</si>
  <si>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</si>
  <si>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</si>
  <si>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</si>
  <si>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</si>
  <si>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</si>
  <si>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</si>
  <si>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</si>
  <si>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</si>
  <si>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</si>
  <si>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</si>
  <si>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</si>
  <si>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</si>
  <si>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</si>
  <si>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</si>
  <si>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</si>
  <si>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</si>
  <si>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</si>
  <si>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</si>
  <si>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</si>
  <si>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</si>
  <si>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</si>
  <si>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</si>
  <si>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</si>
  <si>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</si>
  <si>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</si>
  <si>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</si>
  <si>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</si>
  <si>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</si>
  <si>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</si>
  <si>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</si>
  <si>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</si>
  <si>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</si>
  <si>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</si>
  <si>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</si>
  <si>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</si>
  <si>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</si>
  <si>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</si>
  <si>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</si>
  <si>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</si>
  <si>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</si>
  <si>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</si>
  <si>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</si>
  <si>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</si>
  <si>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</si>
  <si>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</si>
  <si>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</si>
  <si>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</si>
  <si>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</si>
  <si>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</si>
  <si>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</si>
  <si>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</si>
  <si>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</si>
  <si>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</si>
  <si>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</si>
  <si>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</si>
  <si>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</si>
  <si>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</si>
  <si>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</si>
  <si>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</si>
  <si>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</si>
  <si>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</si>
  <si>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</si>
  <si>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</si>
  <si>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</si>
  <si>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</si>
  <si>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</si>
  <si>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</si>
  <si>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</si>
  <si>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</si>
  <si>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</si>
  <si>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</si>
  <si>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</si>
  <si>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</si>
  <si>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</si>
  <si>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</si>
  <si>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</si>
  <si>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</si>
  <si>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</si>
  <si>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</si>
  <si>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</si>
  <si>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</si>
  <si>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</si>
  <si>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</si>
  <si>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</si>
  <si>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</si>
  <si>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</si>
  <si>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</si>
  <si>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</si>
  <si>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</si>
  <si>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</si>
  <si>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</si>
  <si>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</si>
  <si>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</si>
  <si>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</si>
  <si>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</si>
  <si>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</si>
  <si>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</si>
  <si>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</si>
  <si>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</si>
  <si>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</si>
  <si>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</si>
  <si>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</si>
  <si>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</si>
  <si>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</si>
  <si>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</si>
  <si>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</si>
  <si>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</si>
  <si>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</si>
  <si>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</si>
  <si>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</si>
  <si>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</si>
  <si>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</si>
  <si>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</si>
  <si>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</si>
  <si>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</si>
  <si>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</si>
  <si>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</si>
  <si>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</si>
  <si>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</si>
  <si>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</si>
  <si>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</si>
  <si>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</si>
  <si>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</si>
  <si>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</si>
  <si>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</si>
  <si>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</si>
  <si>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</si>
  <si>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</si>
  <si>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</si>
  <si>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</si>
  <si>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</si>
  <si>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</si>
  <si>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</si>
  <si>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</si>
  <si>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</si>
  <si>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</si>
  <si>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</si>
  <si>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</si>
  <si>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</si>
  <si>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</si>
  <si>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</si>
  <si>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</si>
  <si>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</si>
  <si>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</si>
  <si>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</si>
  <si>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</si>
  <si>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</si>
  <si>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</si>
  <si>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</si>
  <si>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</si>
  <si>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</si>
  <si>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</si>
  <si>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</si>
  <si>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</si>
  <si>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</si>
  <si>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</si>
  <si>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</si>
  <si>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</si>
  <si>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</si>
  <si>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</si>
  <si>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</si>
  <si>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</si>
  <si>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</si>
  <si>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</si>
  <si>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</si>
  <si>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</si>
  <si>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</si>
  <si>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</si>
  <si>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</si>
  <si>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</si>
  <si>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</si>
  <si>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</si>
  <si>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</si>
  <si>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</si>
  <si>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</si>
  <si>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</si>
  <si>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</si>
  <si>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</si>
  <si>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</si>
  <si>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</si>
  <si>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</si>
  <si>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</si>
  <si>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</si>
  <si>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</si>
  <si>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</si>
  <si>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</si>
  <si>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</si>
  <si>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</si>
  <si>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</si>
  <si>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</si>
  <si>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</si>
  <si>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</si>
  <si>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</si>
  <si>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</si>
  <si>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</si>
  <si>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</si>
  <si>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</si>
  <si>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</si>
  <si>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</si>
  <si>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</si>
  <si>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</si>
  <si>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</si>
  <si>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</si>
  <si>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</si>
  <si>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</si>
  <si>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</si>
  <si>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</si>
  <si>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</si>
  <si>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</si>
  <si>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</si>
  <si>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</si>
  <si>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</si>
  <si>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</si>
  <si>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</si>
  <si>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</si>
  <si>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</si>
  <si>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</si>
  <si>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</si>
  <si>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</si>
  <si>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</si>
  <si>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</si>
  <si>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</si>
  <si>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</si>
  <si>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</si>
  <si>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</si>
  <si>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</si>
  <si>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</si>
  <si>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</si>
  <si>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</si>
  <si>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</si>
  <si>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</si>
  <si>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</si>
  <si>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</si>
  <si>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</si>
  <si>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</si>
  <si>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</si>
  <si>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</si>
  <si>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</si>
  <si>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</si>
  <si>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</si>
  <si>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</si>
  <si>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</si>
  <si>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</si>
  <si>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</si>
  <si>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</si>
  <si>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</si>
  <si>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</si>
  <si>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</si>
  <si>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</si>
  <si>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</si>
  <si>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</si>
  <si>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</si>
  <si>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</si>
  <si>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</si>
  <si>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</si>
  <si>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</si>
  <si>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</si>
  <si>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</si>
  <si>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</si>
  <si>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</si>
  <si>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</si>
  <si>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</si>
  <si>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</si>
  <si>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</si>
  <si>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</si>
  <si>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</si>
  <si>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</si>
  <si>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</si>
  <si>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</si>
  <si>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</si>
  <si>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</si>
  <si>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</si>
  <si>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</si>
  <si>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</si>
  <si>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</si>
  <si>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</si>
  <si>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</si>
  <si>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</si>
  <si>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</si>
  <si>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</si>
  <si>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</si>
  <si>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</si>
  <si>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</si>
  <si>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</si>
  <si>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</si>
  <si>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</si>
  <si>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</si>
  <si>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</si>
  <si>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</si>
  <si>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</si>
  <si>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</si>
  <si>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</si>
  <si>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</si>
  <si>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</si>
  <si>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</si>
  <si>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</si>
  <si>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</si>
  <si>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</si>
  <si>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</si>
  <si>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</si>
  <si>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</si>
  <si>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</si>
  <si>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</si>
  <si>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</si>
  <si>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</si>
  <si>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</si>
  <si>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</si>
  <si>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</si>
  <si>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</si>
  <si>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</si>
  <si>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</si>
  <si>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</si>
  <si>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</si>
  <si>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</si>
  <si>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</si>
  <si>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</si>
  <si>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</si>
  <si>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</si>
  <si>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</si>
  <si>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</si>
  <si>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</si>
  <si>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</si>
  <si>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</si>
  <si>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</si>
  <si>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</si>
  <si>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</si>
  <si>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</si>
  <si>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</si>
  <si>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</si>
  <si>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</si>
  <si>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</si>
  <si>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</si>
  <si>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</si>
  <si>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</si>
  <si>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</si>
  <si>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</si>
  <si>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</si>
  <si>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</si>
  <si>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</si>
  <si>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</si>
  <si>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</si>
  <si>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</si>
  <si>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</si>
  <si>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</si>
  <si>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</si>
  <si>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</si>
  <si>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</si>
  <si>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</si>
  <si>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</si>
  <si>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</si>
  <si>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</si>
  <si>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</si>
  <si>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</si>
  <si>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</si>
  <si>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</si>
  <si>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</si>
  <si>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</si>
  <si>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</si>
  <si>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</si>
  <si>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</si>
  <si>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</si>
  <si>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</si>
  <si>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</si>
  <si>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</si>
  <si>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</si>
  <si>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</si>
  <si>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</si>
  <si>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</si>
  <si>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</si>
  <si>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</si>
  <si>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</si>
  <si>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</si>
  <si>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</si>
  <si>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</si>
  <si>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</si>
  <si>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</si>
  <si>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</si>
  <si>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</si>
  <si>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</si>
  <si>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</si>
  <si>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</si>
  <si>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</si>
  <si>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</si>
  <si>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</si>
  <si>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</si>
  <si>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</si>
  <si>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</si>
  <si>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</si>
  <si>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</si>
  <si>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</si>
  <si>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</si>
  <si>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</si>
  <si>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</si>
  <si>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</si>
  <si>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</si>
  <si>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</si>
  <si>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</si>
  <si>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</si>
  <si>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</si>
  <si>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</si>
  <si>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</si>
  <si>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</si>
  <si>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</si>
  <si>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</si>
  <si>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</si>
  <si>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</si>
  <si>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</si>
  <si>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</si>
  <si>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</si>
  <si>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</si>
  <si>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</si>
  <si>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</si>
  <si>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</si>
  <si>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</si>
  <si>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</si>
  <si>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</si>
  <si>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</si>
  <si>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</si>
  <si>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</si>
  <si>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</si>
  <si>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</si>
  <si>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</si>
  <si>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</si>
  <si>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</si>
  <si>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</si>
  <si>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</si>
  <si>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</si>
  <si>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</si>
  <si>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</si>
  <si>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</si>
  <si>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</si>
  <si>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</si>
  <si>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</si>
  <si>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</si>
  <si>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</si>
  <si>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</si>
  <si>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</si>
  <si>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</si>
  <si>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</si>
  <si>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</si>
  <si>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</si>
  <si>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</si>
  <si>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</si>
  <si>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</si>
  <si>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</si>
  <si>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</si>
  <si>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</si>
  <si>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</si>
  <si>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</si>
  <si>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</si>
  <si>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</si>
  <si>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</si>
  <si>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</si>
  <si>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</si>
  <si>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</si>
  <si>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</si>
  <si>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</si>
  <si>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</si>
  <si>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</si>
  <si>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</si>
  <si>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</si>
  <si>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</si>
  <si>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</si>
  <si>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</si>
  <si>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</si>
  <si>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</si>
  <si>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</si>
  <si>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</si>
  <si>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</si>
  <si>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</si>
  <si>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</si>
  <si>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</si>
  <si>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</si>
  <si>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</si>
  <si>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</si>
  <si>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</si>
  <si>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</si>
  <si>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</si>
  <si>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</si>
  <si>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</si>
  <si>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</si>
  <si>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</si>
  <si>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</si>
  <si>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</si>
  <si>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</si>
  <si>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</si>
  <si>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</si>
  <si>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</si>
  <si>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</si>
  <si>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</si>
  <si>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</si>
  <si>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</si>
  <si>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</si>
  <si>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</si>
  <si>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</si>
  <si>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</si>
  <si>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</si>
  <si>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</si>
  <si>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</si>
  <si>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</si>
  <si>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</si>
  <si>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</si>
  <si>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</si>
  <si>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</si>
  <si>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</si>
  <si>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</si>
  <si>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</si>
  <si>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</si>
  <si>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</si>
  <si>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</si>
  <si>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</si>
  <si>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</si>
  <si>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</si>
  <si>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</si>
  <si>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</si>
  <si>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</si>
  <si>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</si>
  <si>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</si>
  <si>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</si>
  <si>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</si>
  <si>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</si>
  <si>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</si>
  <si>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</si>
  <si>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</si>
  <si>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</si>
  <si>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</si>
  <si>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</si>
  <si>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</si>
  <si>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</si>
  <si>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</si>
  <si>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</si>
  <si>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</si>
  <si>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</si>
  <si>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</si>
  <si>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</si>
  <si>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</si>
  <si>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</si>
  <si>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</si>
  <si>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</si>
  <si>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</si>
  <si>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</si>
  <si>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</si>
  <si>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</si>
  <si>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</si>
  <si>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</si>
  <si>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</si>
  <si>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</si>
  <si>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</si>
  <si>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</si>
  <si>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</si>
  <si>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</si>
  <si>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</si>
  <si>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</si>
  <si>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</si>
  <si>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</si>
  <si>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</si>
  <si>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</si>
  <si>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</si>
  <si>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</si>
  <si>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</si>
  <si>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</si>
  <si>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</si>
  <si>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</si>
  <si>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</si>
  <si>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</si>
  <si>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</si>
  <si>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</si>
  <si>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</si>
  <si>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</si>
  <si>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</si>
  <si>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</si>
  <si>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</si>
  <si>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</si>
  <si>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</si>
  <si>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</si>
  <si>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</si>
  <si>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</si>
  <si>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</si>
  <si>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</si>
  <si>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</si>
  <si>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</si>
  <si>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</si>
  <si>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</si>
  <si>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</si>
  <si>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</si>
  <si>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</si>
  <si>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</si>
  <si>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</si>
  <si>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</si>
  <si>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</si>
  <si>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</si>
  <si>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</si>
  <si>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</si>
  <si>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</si>
  <si>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</si>
  <si>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</si>
  <si>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</si>
  <si>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</si>
  <si>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</si>
  <si>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</si>
  <si>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</si>
  <si>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</si>
  <si>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</si>
  <si>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</si>
  <si>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</si>
  <si>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</si>
  <si>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</si>
  <si>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</si>
  <si>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</si>
  <si>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</si>
  <si>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</si>
  <si>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</si>
  <si>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</si>
  <si>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</si>
  <si>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</si>
  <si>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</si>
  <si>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</si>
  <si>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</si>
  <si>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</si>
  <si>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</si>
  <si>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</si>
  <si>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</si>
  <si>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</si>
  <si>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</si>
  <si>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</si>
  <si>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</si>
  <si>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</si>
  <si>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</si>
  <si>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</si>
  <si>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</si>
  <si>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</si>
  <si>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</si>
  <si>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</si>
  <si>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</si>
  <si>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</si>
  <si>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</si>
  <si>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</si>
  <si>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</si>
  <si>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</si>
  <si>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</si>
  <si>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</si>
  <si>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</si>
  <si>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</si>
  <si>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</si>
  <si>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</si>
  <si>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</si>
  <si>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</si>
  <si>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</si>
  <si>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</si>
  <si>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</si>
  <si>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</si>
  <si>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</si>
  <si>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</si>
  <si>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</si>
  <si>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</si>
  <si>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</si>
  <si>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</si>
  <si>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</si>
  <si>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</si>
  <si>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</si>
  <si>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</si>
  <si>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</si>
  <si>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</si>
  <si>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</si>
  <si>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</si>
  <si>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</si>
  <si>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</si>
  <si>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</si>
  <si>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</si>
  <si>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</si>
  <si>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</si>
  <si>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</si>
  <si>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</si>
  <si>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</si>
  <si>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</si>
  <si>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</si>
  <si>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</si>
  <si>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</si>
  <si>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</si>
  <si>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</si>
  <si>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</si>
  <si>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</si>
  <si>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</si>
  <si>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</si>
  <si>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</si>
  <si>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</si>
  <si>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</si>
  <si>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</si>
  <si>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</si>
  <si>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</si>
  <si>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</si>
  <si>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</si>
  <si>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</si>
  <si>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</si>
  <si>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</si>
  <si>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</si>
  <si>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</si>
  <si>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</si>
  <si>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</si>
  <si>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</si>
  <si>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</si>
  <si>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</si>
  <si>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</si>
  <si>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</si>
  <si>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</si>
  <si>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</si>
  <si>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</si>
  <si>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</si>
  <si>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</si>
  <si>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</si>
  <si>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</si>
  <si>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</si>
  <si>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</si>
  <si>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</si>
  <si>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</si>
  <si>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</si>
  <si>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</si>
  <si>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</si>
  <si>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</si>
  <si>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</si>
  <si>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</si>
  <si>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</si>
  <si>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</si>
  <si>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</si>
  <si>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</si>
  <si>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</si>
  <si>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</si>
  <si>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</si>
  <si>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</si>
  <si>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</si>
  <si>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</si>
  <si>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</si>
  <si>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</si>
  <si>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</si>
  <si>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</si>
  <si>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</si>
  <si>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</si>
  <si>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</si>
  <si>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</si>
  <si>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</si>
  <si>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</si>
  <si>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</si>
  <si>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</si>
  <si>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</si>
  <si>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</si>
  <si>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</si>
  <si>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</si>
  <si>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</si>
  <si>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</si>
  <si>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</si>
  <si>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</si>
  <si>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</si>
  <si>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</si>
  <si>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</si>
  <si>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</si>
  <si>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</si>
  <si>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</si>
  <si>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</si>
  <si>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</si>
  <si>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</si>
  <si>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</si>
  <si>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</si>
  <si>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</si>
  <si>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</si>
  <si>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</si>
  <si>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</si>
  <si>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</si>
  <si>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</si>
  <si>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</si>
  <si>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</si>
  <si>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</si>
  <si>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</si>
  <si>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</si>
  <si>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</si>
  <si>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</si>
  <si>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</si>
  <si>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</si>
  <si>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</si>
  <si>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</si>
  <si>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</si>
  <si>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</si>
  <si>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</si>
  <si>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</si>
  <si>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</si>
  <si>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</si>
  <si>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</si>
  <si>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</si>
  <si>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</si>
  <si>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</si>
  <si>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</si>
  <si>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</si>
  <si>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</si>
  <si>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</si>
  <si>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</si>
  <si>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</si>
  <si>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</si>
  <si>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</si>
  <si>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</si>
  <si>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</si>
  <si>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</si>
  <si>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</si>
  <si>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</si>
  <si>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</si>
  <si>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</si>
  <si>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</si>
  <si>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</si>
  <si>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</si>
  <si>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</si>
  <si>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</si>
  <si>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</si>
  <si>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</si>
  <si>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</si>
  <si>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</si>
  <si>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</si>
  <si>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</si>
  <si>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</si>
  <si>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</si>
  <si>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</si>
  <si>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</si>
  <si>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</si>
  <si>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</si>
  <si>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</si>
  <si>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</si>
  <si>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</si>
  <si>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</si>
  <si>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</si>
  <si>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</si>
  <si>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</si>
  <si>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</si>
  <si>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</si>
  <si>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</si>
  <si>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</si>
  <si>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</si>
  <si>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</si>
  <si>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</si>
  <si>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</si>
  <si>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</si>
  <si>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</si>
  <si>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</si>
  <si>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</si>
  <si>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</si>
  <si>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</si>
  <si>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</si>
  <si>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</si>
  <si>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</si>
  <si>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</si>
  <si>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</si>
  <si>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</si>
  <si>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</si>
  <si>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</si>
  <si>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</si>
  <si>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</si>
  <si>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</si>
  <si>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</si>
  <si>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</si>
  <si>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</si>
  <si>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</si>
  <si>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</si>
  <si>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</si>
  <si>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</si>
  <si>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</si>
  <si>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</si>
  <si>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</si>
  <si>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</si>
  <si>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</si>
  <si>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</si>
  <si>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</si>
  <si>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</si>
  <si>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</si>
  <si>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</si>
  <si>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</si>
  <si>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</si>
  <si>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</si>
  <si>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</si>
  <si>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</si>
  <si>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</si>
  <si>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</si>
  <si>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</si>
  <si>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</si>
  <si>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</si>
  <si>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</si>
  <si>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</si>
  <si>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</si>
  <si>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</si>
  <si>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</si>
  <si>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</si>
  <si>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</si>
  <si>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</si>
  <si>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</si>
  <si>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</si>
  <si>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</si>
  <si>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</si>
  <si>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</si>
  <si>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</si>
  <si>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</si>
  <si>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</si>
  <si>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</si>
  <si>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</si>
  <si>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</si>
  <si>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</si>
  <si>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</si>
  <si>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</si>
  <si>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</si>
  <si>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</si>
  <si>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</si>
  <si>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</si>
  <si>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</si>
  <si>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</si>
  <si>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</si>
  <si>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</si>
  <si>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</si>
  <si>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</si>
  <si>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</si>
  <si>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</si>
  <si>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</si>
  <si>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</si>
  <si>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</si>
  <si>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</si>
  <si>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</si>
  <si>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</si>
  <si>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</si>
  <si>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</si>
  <si>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</si>
  <si>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</si>
  <si>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</si>
  <si>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</si>
  <si>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</si>
  <si>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</si>
  <si>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</si>
  <si>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</si>
  <si>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</si>
  <si>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</si>
  <si>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</si>
  <si>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</si>
  <si>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</si>
  <si>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</si>
  <si>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</si>
  <si>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</si>
  <si>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</si>
  <si>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</si>
  <si>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</si>
  <si>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</si>
  <si>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</si>
  <si>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</si>
  <si>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</si>
  <si>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</si>
  <si>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</si>
  <si>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</si>
  <si>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</si>
  <si>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</si>
  <si>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</si>
  <si>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</si>
  <si>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</si>
  <si>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</si>
  <si>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</si>
  <si>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</si>
  <si>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</si>
  <si>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</si>
  <si>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</si>
  <si>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</si>
  <si>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</si>
  <si>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</si>
  <si>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</si>
  <si>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</si>
  <si>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</si>
  <si>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</si>
  <si>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</si>
  <si>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</si>
  <si>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</si>
  <si>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</si>
  <si>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</si>
  <si>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</si>
  <si>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</si>
  <si>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</si>
  <si>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</si>
  <si>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</si>
  <si>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</si>
  <si>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</si>
  <si>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</si>
  <si>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</si>
  <si>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</si>
  <si>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</si>
  <si>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</si>
  <si>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</si>
  <si>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</si>
  <si>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</si>
  <si>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</si>
  <si>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</si>
  <si>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</si>
  <si>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</si>
  <si>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</si>
  <si>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</si>
  <si>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</si>
  <si>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</si>
  <si>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</si>
  <si>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</si>
  <si>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</si>
  <si>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</si>
  <si>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</si>
  <si>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</si>
  <si>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</si>
  <si>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</si>
  <si>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</si>
  <si>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</si>
  <si>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</si>
  <si>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</si>
  <si>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</si>
  <si>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</si>
  <si>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</si>
  <si>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</si>
  <si>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</si>
  <si>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</si>
  <si>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</si>
  <si>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</si>
  <si>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</si>
  <si>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</si>
  <si>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</si>
  <si>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</si>
  <si>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</si>
  <si>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</si>
  <si>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</si>
  <si>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</si>
  <si>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</si>
  <si>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</si>
  <si>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</si>
  <si>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</si>
  <si>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</si>
  <si>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</si>
  <si>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</si>
  <si>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</si>
  <si>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</si>
  <si>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</si>
  <si>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</si>
  <si>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</si>
  <si>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</si>
  <si>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</si>
  <si>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</si>
  <si>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</si>
  <si>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</si>
  <si>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</si>
  <si>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</si>
  <si>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</si>
  <si>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</si>
  <si>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</si>
  <si>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</si>
  <si>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</si>
  <si>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</si>
  <si>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</si>
  <si>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</si>
  <si>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</si>
  <si>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</si>
  <si>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</si>
  <si>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</si>
  <si>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</si>
  <si>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</si>
  <si>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</si>
  <si>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</si>
  <si>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</si>
  <si>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</si>
  <si>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</si>
  <si>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</si>
  <si>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</si>
  <si>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</si>
  <si>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</si>
  <si>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</si>
  <si>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</si>
  <si>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</si>
  <si>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</si>
  <si>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</si>
  <si>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</si>
  <si>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</si>
  <si>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</si>
  <si>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</si>
  <si>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</si>
  <si>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</si>
  <si>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</si>
  <si>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</si>
  <si>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</si>
  <si>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</si>
  <si>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</si>
  <si>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</si>
  <si>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</si>
  <si>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</si>
  <si>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</si>
  <si>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</si>
  <si>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</si>
  <si>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</si>
  <si>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</si>
  <si>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</si>
  <si>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</si>
  <si>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</si>
  <si>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</si>
  <si>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</si>
  <si>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</si>
  <si>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</si>
  <si>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</si>
  <si>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</si>
  <si>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</si>
  <si>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</si>
  <si>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</si>
  <si>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</si>
  <si>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</si>
  <si>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</si>
  <si>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</si>
  <si>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</si>
  <si>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</si>
  <si>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</si>
  <si>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</si>
  <si>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</si>
  <si>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</si>
  <si>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</si>
  <si>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</si>
  <si>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</si>
  <si>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</si>
  <si>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</si>
  <si>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</si>
  <si>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</si>
  <si>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</si>
  <si>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</si>
  <si>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</si>
  <si>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</si>
  <si>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</si>
  <si>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</si>
  <si>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</si>
  <si>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</si>
  <si>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</si>
  <si>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</si>
  <si>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</si>
  <si>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</si>
  <si>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</si>
  <si>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</si>
  <si>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</si>
  <si>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</si>
  <si>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</si>
  <si>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</si>
  <si>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</si>
  <si>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</si>
  <si>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</si>
  <si>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</si>
  <si>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</si>
  <si>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</si>
  <si>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</si>
  <si>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</si>
  <si>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</si>
  <si>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</si>
  <si>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</si>
  <si>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</si>
  <si>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</si>
  <si>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</si>
  <si>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</si>
  <si>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</si>
  <si>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</si>
  <si>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</si>
  <si>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</si>
  <si>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</si>
  <si>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</si>
  <si>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</si>
  <si>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</si>
  <si>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</si>
  <si>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</si>
  <si>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</si>
  <si>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</si>
  <si>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</si>
  <si>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</si>
  <si>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</si>
  <si>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</si>
  <si>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</si>
  <si>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</si>
  <si>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</si>
  <si>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</si>
  <si>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</si>
  <si>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</si>
  <si>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</si>
  <si>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</si>
  <si>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</si>
  <si>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</si>
  <si>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</si>
  <si>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</si>
  <si>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</si>
  <si>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</si>
  <si>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</si>
  <si>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</si>
  <si>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</si>
  <si>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</si>
  <si>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</si>
  <si>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</si>
  <si>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</si>
  <si>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</si>
  <si>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</si>
  <si>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</si>
  <si>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</si>
  <si>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</si>
  <si>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</si>
  <si>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</si>
  <si>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</si>
  <si>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</si>
  <si>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</si>
  <si>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</si>
  <si>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</si>
  <si>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</si>
  <si>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</si>
  <si>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</si>
  <si>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</si>
  <si>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</si>
  <si>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</si>
  <si>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</si>
  <si>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</si>
  <si>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</si>
  <si>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</si>
  <si>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</si>
  <si>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</si>
  <si>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</si>
  <si>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</si>
  <si>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</si>
  <si>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</si>
  <si>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</si>
  <si>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</si>
  <si>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</si>
  <si>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</si>
  <si>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</si>
  <si>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</si>
  <si>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</si>
  <si>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</si>
  <si>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</si>
  <si>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</si>
  <si>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</si>
  <si>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</si>
  <si>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</si>
  <si>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</si>
  <si>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</si>
  <si>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</si>
  <si>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</si>
  <si>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</si>
  <si>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</si>
  <si>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</si>
  <si>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</si>
  <si>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</si>
  <si>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</si>
  <si>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</si>
  <si>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</si>
  <si>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</si>
  <si>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</si>
  <si>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</si>
  <si>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</si>
  <si>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</si>
  <si>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</si>
  <si>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</si>
  <si>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</si>
  <si>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</si>
  <si>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</si>
  <si>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</si>
  <si>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</si>
  <si>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</si>
  <si>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</si>
  <si>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</si>
  <si>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</si>
  <si>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</si>
  <si>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</si>
  <si>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</si>
  <si>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</si>
  <si>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</si>
  <si>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</si>
  <si>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</si>
  <si>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</si>
  <si>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</si>
  <si>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</si>
  <si>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</si>
  <si>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</si>
  <si>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</si>
  <si>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</si>
  <si>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</si>
  <si>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</si>
  <si>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</si>
  <si>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</si>
  <si>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</si>
  <si>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</si>
  <si>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</si>
  <si>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</si>
  <si>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</si>
  <si>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</si>
  <si>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</si>
  <si>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</si>
  <si>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</si>
  <si>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</si>
  <si>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</si>
  <si>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</si>
  <si>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</si>
  <si>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</si>
  <si>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</si>
  <si>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</si>
  <si>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</si>
  <si>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</si>
  <si>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</si>
  <si>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</si>
  <si>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</si>
  <si>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</si>
  <si>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</si>
  <si>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</si>
  <si>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</si>
  <si>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</si>
  <si>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</si>
  <si>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</si>
  <si>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</si>
  <si>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</si>
  <si>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</si>
  <si>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</si>
  <si>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</si>
  <si>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</si>
  <si>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</si>
  <si>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</si>
  <si>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</si>
  <si>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</si>
  <si>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</si>
  <si>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</si>
  <si>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</si>
  <si>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</si>
  <si>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</si>
  <si>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</si>
  <si>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</si>
  <si>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</si>
  <si>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</si>
  <si>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</si>
  <si>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</si>
  <si>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</si>
  <si>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</si>
  <si>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</si>
  <si>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</si>
  <si>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</si>
  <si>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</si>
  <si>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</si>
  <si>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</si>
  <si>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</si>
  <si>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</si>
  <si>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</si>
  <si>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</si>
  <si>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</si>
  <si>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</si>
  <si>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</si>
  <si>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</si>
  <si>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</si>
  <si>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</si>
  <si>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</si>
  <si>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</si>
  <si>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</si>
  <si>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</si>
  <si>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</si>
  <si>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</si>
  <si>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</si>
  <si>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</si>
  <si>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</si>
  <si>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</si>
  <si>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</si>
  <si>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</si>
  <si>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</si>
  <si>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</si>
  <si>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</si>
  <si>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</si>
  <si>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</si>
  <si>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</si>
  <si>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</si>
  <si>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</si>
  <si>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</si>
  <si>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</si>
  <si>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</si>
  <si>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</si>
  <si>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</si>
  <si>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</si>
  <si>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</si>
  <si>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</si>
  <si>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</si>
  <si>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</si>
  <si>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</si>
  <si>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</si>
  <si>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</si>
  <si>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</si>
  <si>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</si>
  <si>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</si>
  <si>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</si>
  <si>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</si>
  <si>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</si>
  <si>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</si>
  <si>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</si>
  <si>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</si>
  <si>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</si>
  <si>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</si>
  <si>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</si>
  <si>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</si>
  <si>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</si>
  <si>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</si>
  <si>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</si>
  <si>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</si>
  <si>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</si>
  <si>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</si>
  <si>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</si>
  <si>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</si>
  <si>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</si>
  <si>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</si>
  <si>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</si>
  <si>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</si>
  <si>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</si>
  <si>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</si>
  <si>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</si>
  <si>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</si>
  <si>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</si>
  <si>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</si>
  <si>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</si>
  <si>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</si>
  <si>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</si>
  <si>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</si>
  <si>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</si>
  <si>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</si>
  <si>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</si>
  <si>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</si>
  <si>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</si>
  <si>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</si>
  <si>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</si>
  <si>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</si>
  <si>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</si>
  <si>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</si>
  <si>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</si>
  <si>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</si>
  <si>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</si>
  <si>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</si>
  <si>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</si>
  <si>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</si>
  <si>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</si>
  <si>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</si>
  <si>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</si>
  <si>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</si>
  <si>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</si>
  <si>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</si>
  <si>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</si>
  <si>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</si>
  <si>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</si>
  <si>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</si>
  <si>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</si>
  <si>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</si>
  <si>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</si>
  <si>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</si>
  <si>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</si>
  <si>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</si>
  <si>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</si>
  <si>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</si>
  <si>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</si>
  <si>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</si>
  <si>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</si>
  <si>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</si>
  <si>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</si>
  <si>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</si>
  <si>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</si>
  <si>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</si>
  <si>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</si>
  <si>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</si>
  <si>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</si>
  <si>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</si>
  <si>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</si>
  <si>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</si>
  <si>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</si>
  <si>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</si>
  <si>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</si>
  <si>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</si>
  <si>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</si>
  <si>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</si>
  <si>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</si>
  <si>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</si>
  <si>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</si>
  <si>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</si>
  <si>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</si>
  <si>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</si>
  <si>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</si>
  <si>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</si>
  <si>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</si>
  <si>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</si>
  <si>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</si>
  <si>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</si>
  <si>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</si>
  <si>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</si>
  <si>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</si>
  <si>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</si>
  <si>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</si>
  <si>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</si>
  <si>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</si>
  <si>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</si>
  <si>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</si>
  <si>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</si>
  <si>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</si>
  <si>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</si>
  <si>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</si>
  <si>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</si>
  <si>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</si>
  <si>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</si>
  <si>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</si>
  <si>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</si>
  <si>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</si>
  <si>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</si>
  <si>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</si>
  <si>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</si>
  <si>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</si>
  <si>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</si>
  <si>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</si>
  <si>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</si>
  <si>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</si>
  <si>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</si>
  <si>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</si>
  <si>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</si>
  <si>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</si>
  <si>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</si>
  <si>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</si>
  <si>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</si>
  <si>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</si>
  <si>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</si>
  <si>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</si>
  <si>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</si>
  <si>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</si>
  <si>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</si>
  <si>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</si>
  <si>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</si>
  <si>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</si>
  <si>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</si>
  <si>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</si>
  <si>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</si>
  <si>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</si>
  <si>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</si>
  <si>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</si>
  <si>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</si>
  <si>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</si>
  <si>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</si>
  <si>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</si>
  <si>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</si>
  <si>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</si>
  <si>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</si>
  <si>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</si>
  <si>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</si>
  <si>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</si>
  <si>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</si>
  <si>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</si>
  <si>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</si>
  <si>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</si>
  <si>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</si>
  <si>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</si>
  <si>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</si>
  <si>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</si>
  <si>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</si>
  <si>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</si>
  <si>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</si>
  <si>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</si>
  <si>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</si>
  <si>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</si>
  <si>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</si>
  <si>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</si>
  <si>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</si>
  <si>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</si>
  <si>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</si>
  <si>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</si>
  <si>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</si>
  <si>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</si>
  <si>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</si>
  <si>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</si>
  <si>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</si>
  <si>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</si>
  <si>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</si>
  <si>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</si>
  <si>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</si>
  <si>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</si>
  <si>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</si>
  <si>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</si>
  <si>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</si>
  <si>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</si>
  <si>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</si>
  <si>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</si>
  <si>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</si>
  <si>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</si>
  <si>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</si>
  <si>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</si>
  <si>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</si>
  <si>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</si>
  <si>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</si>
  <si>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</si>
  <si>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</si>
  <si>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</si>
  <si>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</si>
  <si>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</si>
  <si>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</si>
  <si>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</si>
  <si>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</si>
  <si>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</si>
  <si>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</si>
  <si>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</si>
  <si>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</si>
  <si>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</si>
  <si>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</si>
  <si>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</si>
  <si>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</si>
  <si>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</si>
  <si>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</si>
  <si>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</si>
  <si>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</si>
  <si>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</si>
  <si>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</si>
  <si>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</si>
  <si>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</si>
  <si>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</si>
  <si>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</si>
  <si>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</si>
  <si>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</si>
  <si>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</si>
  <si>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</si>
  <si>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</si>
  <si>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</si>
  <si>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</si>
  <si>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</si>
  <si>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</si>
  <si>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</si>
  <si>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</si>
  <si>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</si>
  <si>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</si>
  <si>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</si>
  <si>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</si>
  <si>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</si>
  <si>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</si>
  <si>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</si>
  <si>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</si>
  <si>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</si>
  <si>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</si>
  <si>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</si>
  <si>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</si>
  <si>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</si>
  <si>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</si>
  <si>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</si>
  <si>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</si>
  <si>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</si>
  <si>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</si>
  <si>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</si>
  <si>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</si>
  <si>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</si>
  <si>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</si>
  <si>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</si>
  <si>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</si>
  <si>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</si>
  <si>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</si>
  <si>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</si>
  <si>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</si>
  <si>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</si>
  <si>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</si>
  <si>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</si>
  <si>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</si>
  <si>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</si>
  <si>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</si>
  <si>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</si>
  <si>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</si>
  <si>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</si>
  <si>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</si>
  <si>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</si>
  <si>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</si>
  <si>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</si>
  <si>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</si>
  <si>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</si>
  <si>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</si>
  <si>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</si>
  <si>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</si>
  <si>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</si>
  <si>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</si>
  <si>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</si>
  <si>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</si>
  <si>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</si>
  <si>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</si>
  <si>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</si>
  <si>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</si>
  <si>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</si>
  <si>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</si>
  <si>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</si>
  <si>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</si>
  <si>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</si>
  <si>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</si>
  <si>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</si>
  <si>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</si>
  <si>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</si>
  <si>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</si>
  <si>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</si>
  <si>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</si>
  <si>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</si>
  <si>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</si>
  <si>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</si>
  <si>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</si>
  <si>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</si>
  <si>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</si>
  <si>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</si>
  <si>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</si>
  <si>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</si>
  <si>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</si>
  <si>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</si>
  <si>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</si>
  <si>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</si>
  <si>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</si>
  <si>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</si>
  <si>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</si>
  <si>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</si>
  <si>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</si>
  <si>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</si>
  <si>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</si>
  <si>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</si>
  <si>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</si>
  <si>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</si>
  <si>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</si>
  <si>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</si>
  <si>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</si>
  <si>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</si>
  <si>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</si>
  <si>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</si>
  <si>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</si>
  <si>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</si>
  <si>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</si>
  <si>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</si>
  <si>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</si>
  <si>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</si>
  <si>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</si>
  <si>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</si>
  <si>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</si>
  <si>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</si>
  <si>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</si>
  <si>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</si>
  <si>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</si>
  <si>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</si>
  <si>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</si>
  <si>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</si>
  <si>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</si>
  <si>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</si>
  <si>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</si>
  <si>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</si>
  <si>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</si>
  <si>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</si>
  <si>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</si>
  <si>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</si>
  <si>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</si>
  <si>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</si>
  <si>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</si>
  <si>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</si>
  <si>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</si>
  <si>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</si>
  <si>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</si>
  <si>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</si>
  <si>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</si>
  <si>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</si>
  <si>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</si>
  <si>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</si>
  <si>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</si>
  <si>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</si>
  <si>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</si>
  <si>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</si>
  <si>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</si>
  <si>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</si>
  <si>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</si>
  <si>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</si>
  <si>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</si>
  <si>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</si>
  <si>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</si>
  <si>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</si>
  <si>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</si>
  <si>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</si>
  <si>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</si>
  <si>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</si>
  <si>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</si>
  <si>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</si>
  <si>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</si>
  <si>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</si>
  <si>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</si>
  <si>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</si>
  <si>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</si>
  <si>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</si>
  <si>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</si>
  <si>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</si>
  <si>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</si>
  <si>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</si>
  <si>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</si>
  <si>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</si>
  <si>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</si>
  <si>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</si>
  <si>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</si>
  <si>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</si>
  <si>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</si>
  <si>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</si>
  <si>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</si>
  <si>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</si>
  <si>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</si>
  <si>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</si>
  <si>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</si>
  <si>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</si>
  <si>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</si>
  <si>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</si>
  <si>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</si>
  <si>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</si>
  <si>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</si>
  <si>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</si>
  <si>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</si>
  <si>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</si>
  <si>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</si>
  <si>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</si>
  <si>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</si>
  <si>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</si>
  <si>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</si>
  <si>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</si>
  <si>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</si>
  <si>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</si>
  <si>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</si>
  <si>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</si>
  <si>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</si>
  <si>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</si>
  <si>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</si>
  <si>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</si>
  <si>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</si>
  <si>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</si>
  <si>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</si>
  <si>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</si>
  <si>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</si>
  <si>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</si>
  <si>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</si>
  <si>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</si>
  <si>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</si>
  <si>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</si>
  <si>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</si>
  <si>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</si>
  <si>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</si>
  <si>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</si>
  <si>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</si>
  <si>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</si>
  <si>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</si>
  <si>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</si>
  <si>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</si>
  <si>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</si>
  <si>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</si>
  <si>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</si>
  <si>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</si>
  <si>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</si>
  <si>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</si>
  <si>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</si>
  <si>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</si>
  <si>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</si>
  <si>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</si>
  <si>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</si>
  <si>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</si>
  <si>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</si>
  <si>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</si>
  <si>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</si>
  <si>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</si>
  <si>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</si>
  <si>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</si>
  <si>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</si>
  <si>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</si>
  <si>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</si>
  <si>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</si>
  <si>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</si>
  <si>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</si>
  <si>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</si>
  <si>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</si>
  <si>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</si>
  <si>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</si>
  <si>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</si>
  <si>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</si>
  <si>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</si>
  <si>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</si>
  <si>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</si>
  <si>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</si>
  <si>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</si>
  <si>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</si>
  <si>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</si>
  <si>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</si>
  <si>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</si>
  <si>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</si>
  <si>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</si>
  <si>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</si>
  <si>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</si>
  <si>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</si>
  <si>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</si>
  <si>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</si>
  <si>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</si>
  <si>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</si>
  <si>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</si>
  <si>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</si>
  <si>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</si>
  <si>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</si>
  <si>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</si>
  <si>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</si>
  <si>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</si>
  <si>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</si>
  <si>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</si>
  <si>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</si>
  <si>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</si>
  <si>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</si>
  <si>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</si>
  <si>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</si>
  <si>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</si>
  <si>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</si>
  <si>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</si>
  <si>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</si>
  <si>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</si>
  <si>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</si>
  <si>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</si>
  <si>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</si>
  <si>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</si>
  <si>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</si>
  <si>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</si>
  <si>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</si>
  <si>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</si>
  <si>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</si>
  <si>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</si>
  <si>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</si>
  <si>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</si>
  <si>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</si>
  <si>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</si>
  <si>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</si>
  <si>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</si>
  <si>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</si>
  <si>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</si>
  <si>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</si>
  <si>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</si>
  <si>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</si>
  <si>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</si>
  <si>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</si>
  <si>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</si>
  <si>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</si>
  <si>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</si>
  <si>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</si>
  <si>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</si>
  <si>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</si>
  <si>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</si>
  <si>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</si>
  <si>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</si>
  <si>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</si>
  <si>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</si>
  <si>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</si>
  <si>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</si>
  <si>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</si>
  <si>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</si>
  <si>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</si>
  <si>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</si>
  <si>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</si>
  <si>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</si>
  <si>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</si>
  <si>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</si>
  <si>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</si>
  <si>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</si>
  <si>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</si>
  <si>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</si>
  <si>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</si>
  <si>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</si>
  <si>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</si>
  <si>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</si>
  <si>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</si>
  <si>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</si>
  <si>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</si>
  <si>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</si>
  <si>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</si>
  <si>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</si>
  <si>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</si>
  <si>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</si>
  <si>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</si>
  <si>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</si>
  <si>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</si>
  <si>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</si>
  <si>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</si>
  <si>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</si>
  <si>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</si>
  <si>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</si>
  <si>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</si>
  <si>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</si>
  <si>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</si>
  <si>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</si>
  <si>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</si>
  <si>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</si>
  <si>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</si>
  <si>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</si>
  <si>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</si>
  <si>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</si>
  <si>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</si>
  <si>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</si>
  <si>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</si>
  <si>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</si>
  <si>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</si>
  <si>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</si>
  <si>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</si>
  <si>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</si>
  <si>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</si>
  <si>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</si>
  <si>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</si>
  <si>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</si>
  <si>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</si>
  <si>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</si>
  <si>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</si>
  <si>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</si>
  <si>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</si>
  <si>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</si>
  <si>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</si>
  <si>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</si>
  <si>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</si>
  <si>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</si>
  <si>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</si>
  <si>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</si>
  <si>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</si>
  <si>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</si>
  <si>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</si>
  <si>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</si>
  <si>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</si>
  <si>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</si>
  <si>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</si>
  <si>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</si>
  <si>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</si>
  <si>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</si>
  <si>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</si>
  <si>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</si>
  <si>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</si>
  <si>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</si>
  <si>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</si>
  <si>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</si>
  <si>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</si>
  <si>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</si>
  <si>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</si>
  <si>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</si>
  <si>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</si>
  <si>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</si>
  <si>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</si>
  <si>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</si>
  <si>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</si>
  <si>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</si>
  <si>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</si>
  <si>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</si>
  <si>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</si>
  <si>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</si>
  <si>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</si>
  <si>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</si>
  <si>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</si>
  <si>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</si>
  <si>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</si>
  <si>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</si>
  <si>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</si>
  <si>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</si>
  <si>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</si>
  <si>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</si>
  <si>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</si>
  <si>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</si>
  <si>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</si>
  <si>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</si>
  <si>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</si>
  <si>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</si>
  <si>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</si>
  <si>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</si>
  <si>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</si>
  <si>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</si>
  <si>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</si>
  <si>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</si>
  <si>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</si>
  <si>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</si>
  <si>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</si>
  <si>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</si>
  <si>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</si>
  <si>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</si>
  <si>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</si>
  <si>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</si>
  <si>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</si>
  <si>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</si>
  <si>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</si>
  <si>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</si>
  <si>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</si>
  <si>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</si>
  <si>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</si>
  <si>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</si>
  <si>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</si>
  <si>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</si>
  <si>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</si>
  <si>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</si>
  <si>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</si>
  <si>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</si>
  <si>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</si>
  <si>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</si>
  <si>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</si>
  <si>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</si>
  <si>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</si>
  <si>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</si>
  <si>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</si>
  <si>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</si>
  <si>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</si>
  <si>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</si>
  <si>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</si>
  <si>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</si>
  <si>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</si>
  <si>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</si>
  <si>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</si>
  <si>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</si>
  <si>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</si>
  <si>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</si>
  <si>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</si>
  <si>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</si>
  <si>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</si>
  <si>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</si>
  <si>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</si>
  <si>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</si>
  <si>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</si>
  <si>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</si>
  <si>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</si>
  <si>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</si>
  <si>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</si>
  <si>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</si>
  <si>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</si>
  <si>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</si>
  <si>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</si>
  <si>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</si>
  <si>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</si>
  <si>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</si>
  <si>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</si>
  <si>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</si>
  <si>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</si>
  <si>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</si>
  <si>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</si>
  <si>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</si>
  <si>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</si>
  <si>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</si>
  <si>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</si>
  <si>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</si>
  <si>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</si>
  <si>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</si>
  <si>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</si>
  <si>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</si>
  <si>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</si>
  <si>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</si>
  <si>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</si>
  <si>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</si>
  <si>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</si>
  <si>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</si>
  <si>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</si>
  <si>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</si>
  <si>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</si>
  <si>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</si>
  <si>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</si>
  <si>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</si>
  <si>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</si>
  <si>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</si>
  <si>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</si>
  <si>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</si>
  <si>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</si>
  <si>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</si>
  <si>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</si>
  <si>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</si>
  <si>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</si>
  <si>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</si>
  <si>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</si>
  <si>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</si>
  <si>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</si>
  <si>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</si>
  <si>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</si>
  <si>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</si>
  <si>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</si>
  <si>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</si>
  <si>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</si>
  <si>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</si>
  <si>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</si>
  <si>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</si>
  <si>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</si>
  <si>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</si>
  <si>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</si>
  <si>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</si>
  <si>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</si>
  <si>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</si>
  <si>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</si>
  <si>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</si>
  <si>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</si>
  <si>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</si>
  <si>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</si>
  <si>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</si>
  <si>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</si>
  <si>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</si>
  <si>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</si>
  <si>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</si>
  <si>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</si>
  <si>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</si>
  <si>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</si>
  <si>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</si>
  <si>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</si>
  <si>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</si>
  <si>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</si>
  <si>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</si>
  <si>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</si>
  <si>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</si>
  <si>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</si>
  <si>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</si>
  <si>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</si>
  <si>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</si>
  <si>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</si>
  <si>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</si>
  <si>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</si>
  <si>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</si>
  <si>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</si>
  <si>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</si>
  <si>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</si>
  <si>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</si>
  <si>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</si>
  <si>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</si>
  <si>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</si>
  <si>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</si>
  <si>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</si>
  <si>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</si>
  <si>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</si>
  <si>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</si>
  <si>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</si>
  <si>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</si>
  <si>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</si>
  <si>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</si>
  <si>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</si>
  <si>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</si>
  <si>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</si>
  <si>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</si>
  <si>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</si>
  <si>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</si>
  <si>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</si>
  <si>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</si>
  <si>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</si>
  <si>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</si>
  <si>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</si>
  <si>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</si>
  <si>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</si>
  <si>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</si>
  <si>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</si>
  <si>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</si>
  <si>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</si>
  <si>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</si>
  <si>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</si>
  <si>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</si>
  <si>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</si>
  <si>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</si>
  <si>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</si>
  <si>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</si>
  <si>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</si>
  <si>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</si>
  <si>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</si>
  <si>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</si>
  <si>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</si>
  <si>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</si>
  <si>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</si>
  <si>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</si>
  <si>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</si>
  <si>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</si>
  <si>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</si>
  <si>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</si>
  <si>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</si>
  <si>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</si>
  <si>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</si>
  <si>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</si>
  <si>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</si>
  <si>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</si>
  <si>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</si>
  <si>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</si>
  <si>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</si>
  <si>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</si>
  <si>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</si>
  <si>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</si>
  <si>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</si>
  <si>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</si>
  <si>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</si>
  <si>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</si>
  <si>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</si>
  <si>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</si>
  <si>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</si>
  <si>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</si>
  <si>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</si>
  <si>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</si>
  <si>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</si>
  <si>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</si>
  <si>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</si>
  <si>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</si>
  <si>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</si>
  <si>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</si>
  <si>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</si>
  <si>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</si>
  <si>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</si>
  <si>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</si>
  <si>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</si>
  <si>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</si>
  <si>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</si>
  <si>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</si>
  <si>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</si>
  <si>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</si>
  <si>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</si>
  <si>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</si>
  <si>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</si>
  <si>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</si>
  <si>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</si>
  <si>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</si>
  <si>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</si>
  <si>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</si>
  <si>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</si>
  <si>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</si>
  <si>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</si>
  <si>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</si>
  <si>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</si>
  <si>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</si>
  <si>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</si>
  <si>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</si>
  <si>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</si>
  <si>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</si>
  <si>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</si>
  <si>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</si>
  <si>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</si>
  <si>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</si>
  <si>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</si>
  <si>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</si>
  <si>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</si>
  <si>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</si>
  <si>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</si>
  <si>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</si>
  <si>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</si>
  <si>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</si>
  <si>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</si>
  <si>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</si>
  <si>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</si>
  <si>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</si>
  <si>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</si>
  <si>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</si>
  <si>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</si>
  <si>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</si>
  <si>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</si>
  <si>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</si>
  <si>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</si>
  <si>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</si>
  <si>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</si>
  <si>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</si>
  <si>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</si>
  <si>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</si>
  <si>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</si>
  <si>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</si>
  <si>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</si>
  <si>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</si>
  <si>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</si>
  <si>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</si>
  <si>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</si>
  <si>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</si>
  <si>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</si>
  <si>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</si>
  <si>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</si>
  <si>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</si>
  <si>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</si>
  <si>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</si>
  <si>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</si>
  <si>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</si>
  <si>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</si>
  <si>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</si>
  <si>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</si>
  <si>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</si>
  <si>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</si>
  <si>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</si>
  <si>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</si>
  <si>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</si>
  <si>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</si>
  <si>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</si>
  <si>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</si>
  <si>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</si>
  <si>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</si>
  <si>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</si>
  <si>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</si>
  <si>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</si>
  <si>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</si>
  <si>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</si>
  <si>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</si>
  <si>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</si>
  <si>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</si>
  <si>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</si>
  <si>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</si>
  <si>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</si>
  <si>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</si>
  <si>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</si>
  <si>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</si>
  <si>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</si>
  <si>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</si>
  <si>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</si>
  <si>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</si>
  <si>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</si>
  <si>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</si>
  <si>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</si>
  <si>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</si>
  <si>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</si>
  <si>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</si>
  <si>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</si>
  <si>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</si>
  <si>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</si>
  <si>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</si>
  <si>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</si>
  <si>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</si>
  <si>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</si>
  <si>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</si>
  <si>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</si>
  <si>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</si>
  <si>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</si>
  <si>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</si>
  <si>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</si>
  <si>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</si>
  <si>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</si>
  <si>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</si>
  <si>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</si>
  <si>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</si>
  <si>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</si>
  <si>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</si>
  <si>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</si>
  <si>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</si>
  <si>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</si>
  <si>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</si>
  <si>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</si>
  <si>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</si>
  <si>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</si>
  <si>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</si>
  <si>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</si>
  <si>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</si>
  <si>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</si>
  <si>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</si>
  <si>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</si>
  <si>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</si>
  <si>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</si>
  <si>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</si>
  <si>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</si>
  <si>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</si>
  <si>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</si>
  <si>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</si>
  <si>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</si>
  <si>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</si>
  <si>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</si>
  <si>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</si>
  <si>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</si>
  <si>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</si>
  <si>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</si>
  <si>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</si>
  <si>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</si>
  <si>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</si>
  <si>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</si>
  <si>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</si>
  <si>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</si>
  <si>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</si>
  <si>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</si>
  <si>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</si>
  <si>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</si>
  <si>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</si>
  <si>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</si>
  <si>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</si>
  <si>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</si>
  <si>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</si>
  <si>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</si>
  <si>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</si>
  <si>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</si>
  <si>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</si>
  <si>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</si>
  <si>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</si>
  <si>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</si>
  <si>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</si>
  <si>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</si>
  <si>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</si>
  <si>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</si>
  <si>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</si>
  <si>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</si>
  <si>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</si>
  <si>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</si>
  <si>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</si>
  <si>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</si>
  <si>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</si>
  <si>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</si>
  <si>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</si>
  <si>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</si>
  <si>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</si>
  <si>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</si>
  <si>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</si>
  <si>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</si>
  <si>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</si>
  <si>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</si>
  <si>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</si>
  <si>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</si>
  <si>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</si>
  <si>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</si>
  <si>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</si>
  <si>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</si>
  <si>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</si>
  <si>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</si>
  <si>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</si>
  <si>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</si>
  <si>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</si>
  <si>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</si>
  <si>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</si>
  <si>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</si>
  <si>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</si>
  <si>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</si>
  <si>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</si>
  <si>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</si>
  <si>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</si>
  <si>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</si>
  <si>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</si>
  <si>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</si>
  <si>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</si>
  <si>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</si>
  <si>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</si>
  <si>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</si>
  <si>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</si>
  <si>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</si>
  <si>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</si>
  <si>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</si>
  <si>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</si>
  <si>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</si>
  <si>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</si>
  <si>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</si>
  <si>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</si>
  <si>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</si>
  <si>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</si>
  <si>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</si>
  <si>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</si>
  <si>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</si>
  <si>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</si>
  <si>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</si>
  <si>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</si>
  <si>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</si>
  <si>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</si>
  <si>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</si>
  <si>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</si>
  <si>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</si>
  <si>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</si>
  <si>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</si>
  <si>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</si>
  <si>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</si>
  <si>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</si>
  <si>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</si>
  <si>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</si>
  <si>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</si>
  <si>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</si>
  <si>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</si>
  <si>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</si>
  <si>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</si>
  <si>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</si>
  <si>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</si>
  <si>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</si>
  <si>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</si>
  <si>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</si>
  <si>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</si>
  <si>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</si>
  <si>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</si>
  <si>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</si>
  <si>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</si>
  <si>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</si>
  <si>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</si>
  <si>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</si>
  <si>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</si>
  <si>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</si>
  <si>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</si>
  <si>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</si>
  <si>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</si>
  <si>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</si>
  <si>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</si>
  <si>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</si>
  <si>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</si>
  <si>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</si>
  <si>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</si>
  <si>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</si>
  <si>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</si>
  <si>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</si>
  <si>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</si>
  <si>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</si>
  <si>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</si>
  <si>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</si>
  <si>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</si>
  <si>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</si>
  <si>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</si>
  <si>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</si>
  <si>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</si>
  <si>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</si>
  <si>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</si>
  <si>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</si>
  <si>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</si>
  <si>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</si>
  <si>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</si>
  <si>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</si>
  <si>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</si>
  <si>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</si>
  <si>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</si>
  <si>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</si>
  <si>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</si>
  <si>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</si>
  <si>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</si>
  <si>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</si>
  <si>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</si>
  <si>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</si>
  <si>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</si>
  <si>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</si>
  <si>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</si>
  <si>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</si>
  <si>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</si>
  <si>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</si>
  <si>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</si>
  <si>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</si>
  <si>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</si>
  <si>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</si>
  <si>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</si>
  <si>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</si>
  <si>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</si>
  <si>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</si>
  <si>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</si>
  <si>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</si>
  <si>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</si>
  <si>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</si>
  <si>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</si>
  <si>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</si>
  <si>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</si>
  <si>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</si>
  <si>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</si>
  <si>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</si>
  <si>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</si>
  <si>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</si>
  <si>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</si>
  <si>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</si>
  <si>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</si>
  <si>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</si>
  <si>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</si>
  <si>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</si>
  <si>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</si>
  <si>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</si>
  <si>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</si>
  <si>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</si>
  <si>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</si>
  <si>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</si>
  <si>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</si>
  <si>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</si>
  <si>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</si>
  <si>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</si>
  <si>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</si>
  <si>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</si>
  <si>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</si>
  <si>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</si>
  <si>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</si>
  <si>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</si>
  <si>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</si>
  <si>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</si>
  <si>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</si>
  <si>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</si>
  <si>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</si>
  <si>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</si>
  <si>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</si>
  <si>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</si>
  <si>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</si>
  <si>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</si>
  <si>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</si>
  <si>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</si>
  <si>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</si>
  <si>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</si>
  <si>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</si>
  <si>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</si>
  <si>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</si>
  <si>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</si>
  <si>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</si>
  <si>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</si>
  <si>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</si>
  <si>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</si>
  <si>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</si>
  <si>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</si>
  <si>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</si>
  <si>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</si>
  <si>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</si>
  <si>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</si>
  <si>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</si>
  <si>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</si>
  <si>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</si>
  <si>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</si>
  <si>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</si>
  <si>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</si>
  <si>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</si>
  <si>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</si>
  <si>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</si>
  <si>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</si>
  <si>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</si>
  <si>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</si>
  <si>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</si>
  <si>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</si>
  <si>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</si>
  <si>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</si>
  <si>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</si>
  <si>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</si>
  <si>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</si>
  <si>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</si>
  <si>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</si>
  <si>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</si>
  <si>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</si>
  <si>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</si>
  <si>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</si>
  <si>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</si>
  <si>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</si>
  <si>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</si>
  <si>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</si>
  <si>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</si>
  <si>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</si>
  <si>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</si>
  <si>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</si>
  <si>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</si>
  <si>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</si>
  <si>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</si>
  <si>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</si>
  <si>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</si>
  <si>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</si>
  <si>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</si>
  <si>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</si>
  <si>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</si>
  <si>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</si>
  <si>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</si>
  <si>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</si>
  <si>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</si>
  <si>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</si>
  <si>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</si>
  <si>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</si>
  <si>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</si>
  <si>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</si>
  <si>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</si>
  <si>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</si>
  <si>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</si>
  <si>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</si>
  <si>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</si>
  <si>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</si>
  <si>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</si>
  <si>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</si>
  <si>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</si>
  <si>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</si>
  <si>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</si>
  <si>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</si>
  <si>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</si>
  <si>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</si>
  <si>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</si>
  <si>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</si>
  <si>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</si>
  <si>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</si>
  <si>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</si>
  <si>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</si>
  <si>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</si>
  <si>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</si>
  <si>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</si>
  <si>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</si>
  <si>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</si>
  <si>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</si>
  <si>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</si>
  <si>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</si>
  <si>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</si>
  <si>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</si>
  <si>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</si>
  <si>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</si>
  <si>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</si>
  <si>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</si>
  <si>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</si>
  <si>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</si>
  <si>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</si>
  <si>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</si>
  <si>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</si>
  <si>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</si>
  <si>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</si>
  <si>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</si>
  <si>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</si>
  <si>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</si>
  <si>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</si>
  <si>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</si>
  <si>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</si>
  <si>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</si>
  <si>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</si>
  <si>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</si>
  <si>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</si>
  <si>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</si>
  <si>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</si>
  <si>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</si>
  <si>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</si>
  <si>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</si>
  <si>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</si>
  <si>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</si>
  <si>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</si>
  <si>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</si>
  <si>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</si>
  <si>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</si>
  <si>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</si>
  <si>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</si>
  <si>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</si>
  <si>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</si>
  <si>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</si>
  <si>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</si>
  <si>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</si>
  <si>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</si>
  <si>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</si>
  <si>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</si>
  <si>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</si>
  <si>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</si>
  <si>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</si>
  <si>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</si>
  <si>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</si>
  <si>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</si>
  <si>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</si>
  <si>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</si>
  <si>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</si>
  <si>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</si>
  <si>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</si>
  <si>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</si>
  <si>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</si>
  <si>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</si>
  <si>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</si>
  <si>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</si>
  <si>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</si>
  <si>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</si>
  <si>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</si>
  <si>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</si>
  <si>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</si>
  <si>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</si>
  <si>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</si>
  <si>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</si>
  <si>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</si>
  <si>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</si>
  <si>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</si>
  <si>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</si>
  <si>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</si>
  <si>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</si>
  <si>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</si>
  <si>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</si>
  <si>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</si>
  <si>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</si>
  <si>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</si>
  <si>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</si>
  <si>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</si>
  <si>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</si>
  <si>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</si>
  <si>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</si>
  <si>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</si>
  <si>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</si>
  <si>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</si>
  <si>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</si>
  <si>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</si>
  <si>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</si>
  <si>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</si>
  <si>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</si>
  <si>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</si>
  <si>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</si>
  <si>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</si>
  <si>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</si>
  <si>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</si>
  <si>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</si>
  <si>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</si>
  <si>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</si>
  <si>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</si>
  <si>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</si>
  <si>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</si>
  <si>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</si>
  <si>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</si>
  <si>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</si>
  <si>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</si>
  <si>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</si>
  <si>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</si>
  <si>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</si>
  <si>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</si>
  <si>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</si>
  <si>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</si>
  <si>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</si>
  <si>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</si>
  <si>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</si>
  <si>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</si>
  <si>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</si>
  <si>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</si>
  <si>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</si>
  <si>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</si>
  <si>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</si>
  <si>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</si>
  <si>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</si>
  <si>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</si>
  <si>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</si>
  <si>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</si>
  <si>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</si>
  <si>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</si>
  <si>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</si>
  <si>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</si>
  <si>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</si>
  <si>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</si>
  <si>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</si>
  <si>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</si>
  <si>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</si>
  <si>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</si>
  <si>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</si>
  <si>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</si>
  <si>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</si>
  <si>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</si>
  <si>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</si>
  <si>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</si>
  <si>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</si>
  <si>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</si>
  <si>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</si>
  <si>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</si>
  <si>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</si>
  <si>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</si>
  <si>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</si>
  <si>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</si>
  <si>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</si>
  <si>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</si>
  <si>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</si>
  <si>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</si>
  <si>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</si>
  <si>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</si>
  <si>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</si>
  <si>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</si>
  <si>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</si>
  <si>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</si>
  <si>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</si>
  <si>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</si>
  <si>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</si>
  <si>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</si>
  <si>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</si>
  <si>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</si>
  <si>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</si>
  <si>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</si>
  <si>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</si>
  <si>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</si>
  <si>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</si>
  <si>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</si>
  <si>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</si>
  <si>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</si>
  <si>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</si>
  <si>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</si>
  <si>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</si>
  <si>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</si>
  <si>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</si>
  <si>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</si>
  <si>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</si>
  <si>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</si>
  <si>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</si>
  <si>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</si>
  <si>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</si>
  <si>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</si>
  <si>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</si>
  <si>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</si>
  <si>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</si>
  <si>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</si>
  <si>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</si>
  <si>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</si>
  <si>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</si>
  <si>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</si>
  <si>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</si>
  <si>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</si>
  <si>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</si>
  <si>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</si>
  <si>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</si>
  <si>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</si>
  <si>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</si>
  <si>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</si>
  <si>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</si>
  <si>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</si>
  <si>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</si>
  <si>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</si>
  <si>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</si>
  <si>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</si>
  <si>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</si>
  <si>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</si>
  <si>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</si>
  <si>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</si>
  <si>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</si>
  <si>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</si>
  <si>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</si>
  <si>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</si>
  <si>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</si>
  <si>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</si>
  <si>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</si>
  <si>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</si>
  <si>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</si>
  <si>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</si>
  <si>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城镇住宅用地</t>
  </si>
  <si>
    <t>自定义容积率</t>
  </si>
  <si>
    <t>住宅</t>
  </si>
  <si>
    <t>通电</t>
  </si>
  <si>
    <t>通路</t>
  </si>
  <si>
    <t>通讯</t>
  </si>
  <si>
    <t>通上水</t>
  </si>
  <si>
    <t>通下水</t>
  </si>
  <si>
    <t>通热</t>
  </si>
  <si>
    <t>燃气</t>
  </si>
  <si>
    <t>平整</t>
  </si>
  <si>
    <t>容积率修正</t>
  </si>
  <si>
    <t>出让</t>
  </si>
  <si>
    <t>一般</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</si>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</sst>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42" fillId="0" borderId="0" xfId="9" applyFont="1" applyAlignment="1">
      <alignment horizontal="left" vertical="center"/>
    </xf>
    <xf numFmtId="0" fontId="107"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xf numFmtId="184" fontId="50" fillId="7" borderId="1" xfId="0" applyNumberFormat="1" applyFont="1" applyFill="1" applyBorder="1" applyAlignment="1" applyProtection="1">
      <alignment horizontal="center" vertical="center" shrinkToFit="1"/>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2022年3月16日（评估专业人员实地查勘之日）</v>
      </c>
    </row>
    <row r="13" spans="1:2" s="1227" customFormat="1">
      <c r="A13" s="1225" t="s">
        <v>773</v>
      </c>
      <c r="B13" s="1226" t="str">
        <f>'预评函-1'!A18</f>
        <v>本次估价的“房地产价值”是指在正常市场情况下，在价值时点2022年3月16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2022年3月16日（评估专业人员实地查勘之日）</v>
      </c>
    </row>
    <row r="16" spans="1:1" ht="18.75">
      <c r="A16" s="1509" t="s">
        <v>1155</v>
      </c>
    </row>
    <row r="17" spans="1:1" ht="75">
      <c r="A17" s="1504" t="s">
        <v>1156</v>
      </c>
    </row>
    <row r="18" spans="1:1" ht="36">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16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0" t="str">
        <f>IF(项目基本情况!B9="房地产市场价值","估价结果一览表","结果表-2")</f>
        <v>结果表-2</v>
      </c>
      <c r="B1" s="3300"/>
      <c r="C1" s="3300"/>
      <c r="D1" s="3300"/>
      <c r="E1" s="3300"/>
      <c r="F1" s="3300"/>
      <c r="G1" s="3300"/>
      <c r="H1" s="3300"/>
      <c r="I1" s="3300"/>
    </row>
    <row r="2" spans="1:9" ht="30" customHeight="1" thickTop="1">
      <c r="A2" s="3301" t="s">
        <v>1177</v>
      </c>
      <c r="B2" s="3301" t="s">
        <v>1178</v>
      </c>
      <c r="C2" s="3301" t="s">
        <v>1179</v>
      </c>
      <c r="D2" s="3301" t="str">
        <f>结果表!D116</f>
        <v>出让国有建设用地使用权价值</v>
      </c>
      <c r="E2" s="3301"/>
      <c r="F2" s="3301" t="str">
        <f>结果表!F116</f>
        <v>在建建筑物价值</v>
      </c>
      <c r="G2" s="3301"/>
      <c r="H2" s="3301" t="str">
        <f>IF(项目基本情况!B9="房地产市场价值","房地产市场价值","房地产价值")</f>
        <v>房地产价值</v>
      </c>
      <c r="I2" s="3301"/>
    </row>
    <row r="3" spans="1:9" ht="15">
      <c r="A3" s="3302"/>
      <c r="B3" s="3302"/>
      <c r="C3" s="3302"/>
      <c r="D3" s="888" t="s">
        <v>1174</v>
      </c>
      <c r="E3" s="888" t="s">
        <v>1180</v>
      </c>
      <c r="F3" s="888" t="s">
        <v>1174</v>
      </c>
      <c r="G3" s="888" t="s">
        <v>1175</v>
      </c>
      <c r="H3" s="888" t="s">
        <v>1174</v>
      </c>
      <c r="I3" s="888" t="s">
        <v>1175</v>
      </c>
    </row>
    <row r="4" spans="1:9" ht="15">
      <c r="A4" s="1529" t="str">
        <f>项目基本情况!S2</f>
        <v>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2" t="s">
        <v>1176</v>
      </c>
      <c r="B5" s="3302"/>
      <c r="C5" s="3302"/>
      <c r="D5" s="3303" t="e">
        <f ca="1">结果表!D119</f>
        <v>#REF!</v>
      </c>
      <c r="E5" s="3303"/>
      <c r="F5" s="3303" t="e">
        <f ca="1">结果表!F119</f>
        <v>#REF!</v>
      </c>
      <c r="G5" s="3303"/>
      <c r="H5" s="3303" t="e">
        <f ca="1">结果表!H119</f>
        <v>#REF!</v>
      </c>
      <c r="I5" s="3303"/>
    </row>
    <row r="6" spans="1:9" ht="15.75">
      <c r="A6" s="3304" t="str">
        <f>结果表!A120</f>
        <v>估价师知悉的法定优先受偿款</v>
      </c>
      <c r="B6" s="3304"/>
      <c r="C6" s="3304"/>
      <c r="D6" s="3304">
        <f>结果表!D120</f>
        <v>0</v>
      </c>
      <c r="E6" s="3304"/>
      <c r="F6" s="3304"/>
      <c r="G6" s="3304"/>
      <c r="H6" s="3304"/>
      <c r="I6" s="3304"/>
    </row>
    <row r="7" spans="1:9" ht="15">
      <c r="A7" s="3302" t="s">
        <v>1176</v>
      </c>
      <c r="B7" s="3302"/>
      <c r="C7" s="3302"/>
      <c r="D7" s="3305" t="str">
        <f>结果表!D121</f>
        <v>零元整</v>
      </c>
      <c r="E7" s="3306"/>
      <c r="F7" s="3306"/>
      <c r="G7" s="3306"/>
      <c r="H7" s="3306"/>
      <c r="I7" s="3307"/>
    </row>
    <row r="8" spans="1:9" ht="15.75">
      <c r="A8" s="3304" t="str">
        <f>结果表!A122</f>
        <v>房地产抵押价值</v>
      </c>
      <c r="B8" s="3304"/>
      <c r="C8" s="3304"/>
      <c r="D8" s="3304" t="e">
        <f ca="1">结果表!D122</f>
        <v>#REF!</v>
      </c>
      <c r="E8" s="3304"/>
      <c r="F8" s="3304"/>
      <c r="G8" s="3304"/>
      <c r="H8" s="3304"/>
      <c r="I8" s="3304"/>
    </row>
    <row r="9" spans="1:9" ht="15">
      <c r="A9" s="3302" t="s">
        <v>1176</v>
      </c>
      <c r="B9" s="3302"/>
      <c r="C9" s="3302"/>
      <c r="D9" s="3303" t="e">
        <f ca="1">结果表!D123</f>
        <v>#REF!</v>
      </c>
      <c r="E9" s="3303"/>
      <c r="F9" s="3303"/>
      <c r="G9" s="3303"/>
      <c r="H9" s="3303"/>
      <c r="I9" s="3303"/>
    </row>
    <row r="10" spans="1:9" ht="15.75">
      <c r="A10" s="3304" t="str">
        <f>结果表!A124</f>
        <v/>
      </c>
      <c r="B10" s="3304"/>
      <c r="C10" s="3304"/>
      <c r="D10" s="3304" t="str">
        <f>结果表!D124</f>
        <v>——</v>
      </c>
      <c r="E10" s="3304"/>
      <c r="F10" s="3304"/>
      <c r="G10" s="3304"/>
      <c r="H10" s="3304"/>
      <c r="I10" s="3304"/>
    </row>
    <row r="11" spans="1:9" ht="15">
      <c r="A11" s="3302" t="s">
        <v>1176</v>
      </c>
      <c r="B11" s="3302"/>
      <c r="C11" s="3302"/>
      <c r="D11" s="3303" t="e">
        <f>结果表!D125</f>
        <v>#VALUE!</v>
      </c>
      <c r="E11" s="3303"/>
      <c r="F11" s="3303"/>
      <c r="G11" s="3303"/>
      <c r="H11" s="3303"/>
      <c r="I11" s="3303"/>
    </row>
    <row r="12" spans="1:9" ht="15.75">
      <c r="A12" s="3304" t="str">
        <f>结果表!A126</f>
        <v/>
      </c>
      <c r="B12" s="3304"/>
      <c r="C12" s="3304"/>
      <c r="D12" s="3304" t="str">
        <f>结果表!D126</f>
        <v>——</v>
      </c>
      <c r="E12" s="3304"/>
      <c r="F12" s="3304"/>
      <c r="G12" s="3304"/>
      <c r="H12" s="3304"/>
      <c r="I12" s="3304"/>
    </row>
    <row r="13" spans="1:9" ht="15.75" thickBot="1">
      <c r="A13" s="3308" t="s">
        <v>1176</v>
      </c>
      <c r="B13" s="3308"/>
      <c r="C13" s="3308"/>
      <c r="D13" s="3309" t="e">
        <f>结果表!D127</f>
        <v>#VALUE!</v>
      </c>
      <c r="E13" s="3309"/>
      <c r="F13" s="3309"/>
      <c r="G13" s="3309"/>
      <c r="H13" s="3309"/>
      <c r="I13" s="3309"/>
    </row>
    <row r="14" spans="1:9" ht="15" thickTop="1">
      <c r="A14" s="3310" t="s">
        <v>1181</v>
      </c>
      <c r="B14" s="3310"/>
      <c r="C14" s="3310"/>
      <c r="D14" s="3310"/>
      <c r="E14" s="3310"/>
      <c r="F14" s="3310"/>
      <c r="G14" s="3310"/>
      <c r="H14" s="3310"/>
      <c r="I14" s="3310"/>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1" t="s">
        <v>1198</v>
      </c>
      <c r="B1" s="3311"/>
      <c r="C1" s="3311"/>
      <c r="D1" s="3311"/>
    </row>
    <row r="2" spans="1:4" ht="18">
      <c r="A2" s="3312" t="s">
        <v>1182</v>
      </c>
      <c r="B2" s="3312"/>
      <c r="C2" s="3312"/>
      <c r="D2" s="3312"/>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2" t="s">
        <v>1188</v>
      </c>
      <c r="B6" s="3312"/>
      <c r="C6" s="3312"/>
      <c r="D6" s="3312"/>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3" t="s">
        <v>1191</v>
      </c>
      <c r="B11" s="3314"/>
      <c r="C11" s="3314"/>
      <c r="D11" s="3314"/>
    </row>
    <row r="12" spans="1:4" ht="15.75">
      <c r="A12" s="33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5"/>
      <c r="C12" s="3315"/>
      <c r="D12" s="3315"/>
    </row>
    <row r="13" spans="1:4" ht="30" customHeight="1">
      <c r="A13" s="3314" t="str">
        <f>IF(项目基本情况!B8="抵押","3.抵押双方在办理抵押登记手续时，应使用本公司出具的正式《房地产评估报告》，特提醒报告使用者注意。","——")</f>
        <v>——</v>
      </c>
      <c r="B13" s="3315"/>
      <c r="C13" s="3315"/>
      <c r="D13" s="3315"/>
    </row>
    <row r="14" spans="1:4" ht="15.75" customHeight="1">
      <c r="A14" s="3314" t="str">
        <f>IF(项目基本情况!B8="抵押","4.本次评估估价师所知悉的法定优先受偿款情况说明如下：","——")</f>
        <v>——</v>
      </c>
      <c r="B14" s="3315"/>
      <c r="C14" s="3315"/>
      <c r="D14" s="3315"/>
    </row>
    <row r="15" spans="1:4" ht="42" customHeight="1">
      <c r="A15" s="3314" t="str">
        <f>IF(项目基本情况!B8="抵押","（1）"&amp;CONCATENATE(项目基本情况!L20,项目基本情况!L21,项目基本情况!L22),"——")</f>
        <v>——</v>
      </c>
      <c r="B15" s="3314"/>
      <c r="C15" s="3314"/>
      <c r="D15" s="3314"/>
    </row>
    <row r="16" spans="1:4" ht="30" customHeight="1">
      <c r="A16" s="3317" t="s">
        <v>1192</v>
      </c>
      <c r="B16" s="3317"/>
      <c r="C16" s="3317"/>
      <c r="D16" s="3317"/>
    </row>
    <row r="17" spans="1:4" ht="144" customHeight="1">
      <c r="A17" s="3317" t="s">
        <v>1193</v>
      </c>
      <c r="B17" s="3317"/>
      <c r="C17" s="3317"/>
      <c r="D17" s="3317"/>
    </row>
    <row r="18" spans="1:4" ht="15.75" customHeight="1">
      <c r="A18" s="3314" t="str">
        <f>IF(项目基本情况!B8="抵押",结果表!K120,"——")</f>
        <v>——</v>
      </c>
      <c r="B18" s="3314"/>
      <c r="C18" s="3314"/>
      <c r="D18" s="3314"/>
    </row>
    <row r="19" spans="1:4" ht="46.5" customHeight="1">
      <c r="A19" s="33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4"/>
      <c r="C19" s="3314"/>
      <c r="D19" s="3314"/>
    </row>
    <row r="20" spans="1:4" ht="57.75" customHeight="1">
      <c r="A20" s="33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4"/>
      <c r="C20" s="3314"/>
      <c r="D20" s="3314"/>
    </row>
    <row r="21" spans="1:4" ht="57.75" customHeight="1">
      <c r="A21" s="33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8"/>
      <c r="C21" s="3318"/>
      <c r="D21" s="3318"/>
    </row>
    <row r="22" spans="1:4" ht="18.75" customHeight="1">
      <c r="A22" s="3319" t="s">
        <v>1194</v>
      </c>
      <c r="B22" s="3319"/>
      <c r="C22" s="3319"/>
      <c r="D22" s="3319"/>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6">
        <v>42551</v>
      </c>
      <c r="D31" s="331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44645</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4" sqref="H24"/>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32" t="str">
        <f>IF(B10="北京市","北京市",C10)&amp;F10&amp;IF(结果表!G1="在建","出让国有建设用地使用权及在建建筑物",IF(结果表!G1="土地","出让国有建设用地使用权",))&amp;B9&amp;"预评估"</f>
        <v>预评估</v>
      </c>
      <c r="C1" s="3333"/>
      <c r="D1" s="3333"/>
      <c r="E1" s="3333"/>
      <c r="F1" s="3333"/>
      <c r="G1" s="3333"/>
      <c r="H1" s="3333"/>
      <c r="I1" s="3334"/>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房地产</v>
      </c>
      <c r="T2" s="1770"/>
      <c r="U2" s="1770"/>
      <c r="V2" s="1770"/>
      <c r="W2" s="1770"/>
      <c r="X2" s="1770"/>
      <c r="Y2" s="1770"/>
      <c r="Z2" s="1770"/>
      <c r="AA2" s="1770"/>
      <c r="AB2" s="1770"/>
    </row>
    <row r="3" spans="1:28">
      <c r="A3" s="304" t="s">
        <v>2467</v>
      </c>
      <c r="B3" s="2259">
        <v>44636</v>
      </c>
      <c r="C3" s="2260" t="s">
        <v>2468</v>
      </c>
      <c r="D3" s="2259">
        <v>44636</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35" t="s">
        <v>2474</v>
      </c>
      <c r="E8" s="2277"/>
      <c r="F8" s="2278"/>
      <c r="G8" s="2552"/>
      <c r="H8" s="2552"/>
      <c r="I8" s="2552"/>
      <c r="J8" s="2327"/>
      <c r="K8" s="2502"/>
      <c r="L8" s="2501"/>
      <c r="M8" s="2501"/>
      <c r="N8" s="2327"/>
      <c r="O8" s="2338"/>
      <c r="P8" s="2327"/>
      <c r="Q8" s="2327"/>
      <c r="R8" s="2327"/>
    </row>
    <row r="9" spans="1:28" ht="13.5" thickBot="1">
      <c r="A9" s="2279" t="s">
        <v>2475</v>
      </c>
      <c r="B9" s="2280"/>
      <c r="C9" s="2281"/>
      <c r="D9" s="3336"/>
      <c r="E9" s="2280"/>
      <c r="F9" s="2282"/>
      <c r="G9" s="2554"/>
      <c r="H9" s="2554"/>
      <c r="I9" s="2554"/>
      <c r="J9" s="2327"/>
      <c r="K9" s="2504"/>
      <c r="L9" s="2501"/>
      <c r="M9" s="2501"/>
      <c r="N9" s="2327"/>
      <c r="O9" s="2338"/>
      <c r="P9" s="2327"/>
      <c r="Q9" s="2327"/>
      <c r="R9" s="2327"/>
    </row>
    <row r="10" spans="1:28" ht="13.5" thickTop="1">
      <c r="A10" s="2283" t="s">
        <v>2476</v>
      </c>
      <c r="B10" s="2284"/>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c r="C11" s="2289"/>
      <c r="D11" s="2290"/>
      <c r="E11" s="2256"/>
      <c r="F11" s="2256"/>
      <c r="G11" s="2256"/>
      <c r="H11" s="2256"/>
      <c r="I11" s="2256"/>
      <c r="J11" s="2327"/>
      <c r="K11" s="2504"/>
      <c r="L11" s="2501"/>
      <c r="M11" s="2501"/>
      <c r="N11" s="2327"/>
      <c r="O11" s="2338"/>
      <c r="P11" s="2327"/>
      <c r="Q11" s="2327"/>
      <c r="R11" s="2327"/>
    </row>
    <row r="12" spans="1:28">
      <c r="A12" s="2291" t="s">
        <v>2479</v>
      </c>
      <c r="B12" s="2288" t="s">
        <v>3106</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3627">
        <v>63522</v>
      </c>
      <c r="E13" s="890">
        <v>52564</v>
      </c>
      <c r="F13" s="890">
        <v>56217</v>
      </c>
      <c r="G13" s="890">
        <v>56217</v>
      </c>
      <c r="H13" s="890">
        <v>56217</v>
      </c>
      <c r="I13" s="890"/>
      <c r="J13" s="2327"/>
      <c r="K13" s="2504"/>
      <c r="L13" s="2501"/>
      <c r="M13" s="2501"/>
      <c r="N13" s="2327"/>
      <c r="O13" s="2338"/>
      <c r="P13" s="2327"/>
      <c r="Q13" s="2327"/>
      <c r="R13" s="2327"/>
    </row>
    <row r="14" spans="1:28">
      <c r="A14" s="1108"/>
      <c r="B14" s="2293"/>
      <c r="C14" s="2294" t="s">
        <v>2488</v>
      </c>
      <c r="D14" s="2295">
        <v>70</v>
      </c>
      <c r="E14" s="2295">
        <v>40</v>
      </c>
      <c r="F14" s="2295">
        <v>50</v>
      </c>
      <c r="G14" s="2295">
        <v>50</v>
      </c>
      <c r="H14" s="2295">
        <v>50</v>
      </c>
      <c r="I14" s="2295"/>
      <c r="J14" s="2327"/>
      <c r="K14" s="2505"/>
      <c r="L14" s="2501"/>
      <c r="M14" s="2501"/>
      <c r="N14" s="2327"/>
      <c r="O14" s="2338"/>
      <c r="P14" s="2327"/>
      <c r="Q14" s="2327"/>
      <c r="R14" s="2327"/>
    </row>
    <row r="15" spans="1:28">
      <c r="A15" s="322"/>
      <c r="B15" s="2296"/>
      <c r="C15" s="2297" t="s">
        <v>2489</v>
      </c>
      <c r="D15" s="2298">
        <f>IF(B12="出让",IF(D13="","",ROUNDDOWN(MIN((D13-$D$3)/365,D14),2)),D14)</f>
        <v>51.74</v>
      </c>
      <c r="E15" s="2298">
        <f>IF(B12="出让",IF(E13="","",ROUNDDOWN(MIN((E13-$D$3)/365,E14),2)),E14)</f>
        <v>21.72</v>
      </c>
      <c r="F15" s="2298">
        <f>IF(B12="出让",IF(F13="","",ROUNDDOWN(MIN((F13-$D$3)/365,F14),2)),F14)</f>
        <v>31.72</v>
      </c>
      <c r="G15" s="2298">
        <f>IF(B12="出让",IF(G13="","",ROUNDDOWN(MIN((G13-$D$3)/365,G14),2)),G14)</f>
        <v>31.72</v>
      </c>
      <c r="H15" s="2298">
        <f>IF(B12="出让",IF(H13="","",ROUNDDOWN(MIN((H13-$D$3)/365,H14),2)),H14)</f>
        <v>31.72</v>
      </c>
      <c r="I15" s="2298" t="str">
        <f>IF(B12="出让",IF(I13="","",ROUNDDOWN(MIN((I13-$D$3)/365,I14),2)),I14)</f>
        <v/>
      </c>
      <c r="J15" s="2327"/>
      <c r="K15" s="2506"/>
      <c r="L15" s="2339"/>
      <c r="M15" s="2339"/>
      <c r="N15" s="2397"/>
      <c r="O15" s="2339"/>
      <c r="P15" s="2397"/>
      <c r="Q15" s="2327"/>
      <c r="R15" s="2327"/>
    </row>
    <row r="16" spans="1:28">
      <c r="A16" s="2286" t="s">
        <v>2490</v>
      </c>
      <c r="B16" s="3342"/>
      <c r="C16" s="3343"/>
      <c r="D16" s="3344"/>
      <c r="E16" s="2301" t="s">
        <v>2491</v>
      </c>
      <c r="F16" s="3345"/>
      <c r="G16" s="3346"/>
      <c r="H16" s="3346"/>
      <c r="I16" s="3347"/>
      <c r="J16" s="2327"/>
      <c r="K16" s="2506"/>
      <c r="L16" s="2339"/>
      <c r="M16" s="2339"/>
      <c r="N16" s="2397"/>
      <c r="O16" s="2339"/>
      <c r="P16" s="2397"/>
      <c r="Q16" s="2327"/>
      <c r="R16" s="2327"/>
    </row>
    <row r="17" spans="1:28">
      <c r="A17" s="315" t="s">
        <v>2492</v>
      </c>
      <c r="B17" s="304" t="s">
        <v>2493</v>
      </c>
      <c r="C17" s="10">
        <f>'数据-汇总表'!E3</f>
        <v>0</v>
      </c>
      <c r="D17" s="2207" t="s">
        <v>2494</v>
      </c>
      <c r="E17" s="3348" t="s">
        <v>2495</v>
      </c>
      <c r="F17" s="3349"/>
      <c r="G17" s="3349"/>
      <c r="H17" s="3349"/>
      <c r="I17" s="3350"/>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1" t="s">
        <v>2499</v>
      </c>
      <c r="F18" s="3352"/>
      <c r="G18" s="3352"/>
      <c r="H18" s="3352"/>
      <c r="I18" s="3353"/>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38" t="s">
        <v>2503</v>
      </c>
      <c r="C20" s="3339"/>
      <c r="D20" s="3340" t="s">
        <v>2504</v>
      </c>
      <c r="E20" s="3341"/>
      <c r="F20" s="2536" t="s">
        <v>1312</v>
      </c>
      <c r="G20" s="2553"/>
      <c r="H20" s="2553"/>
      <c r="I20" s="2553"/>
      <c r="J20" s="2327"/>
      <c r="K20" s="3337"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37"/>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37"/>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55"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55"/>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55"/>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56"/>
      <c r="B30" s="304" t="s">
        <v>2515</v>
      </c>
      <c r="C30" s="3357"/>
      <c r="D30" s="3358"/>
      <c r="E30" s="2553"/>
      <c r="F30" s="2553"/>
      <c r="G30" s="2553"/>
      <c r="H30" s="2553"/>
      <c r="I30" s="2553"/>
      <c r="J30" s="2327"/>
      <c r="K30" s="2504"/>
      <c r="L30" s="2501"/>
      <c r="M30" s="2501"/>
      <c r="N30" s="2327"/>
      <c r="O30" s="2338"/>
      <c r="P30" s="2327"/>
      <c r="Q30" s="2327"/>
      <c r="R30" s="2327"/>
      <c r="S30" s="2327"/>
      <c r="T30" s="2327"/>
      <c r="U30" s="2327"/>
      <c r="V30" s="2327"/>
    </row>
    <row r="31" spans="1:28">
      <c r="A31" s="3359"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60"/>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60"/>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54" t="s">
        <v>2525</v>
      </c>
      <c r="T34" s="2316" t="str">
        <f>NUMBERSTRING(7-K34,1)&amp;"通"</f>
        <v>七通</v>
      </c>
      <c r="U34" s="2327"/>
      <c r="V34" s="2327"/>
    </row>
    <row r="35" spans="1:30">
      <c r="A35" s="2317"/>
      <c r="B35" s="3361" t="s">
        <v>2526</v>
      </c>
      <c r="C35" s="3361"/>
      <c r="D35" s="3361"/>
      <c r="E35" s="3361"/>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54"/>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c r="C37" s="2319"/>
      <c r="D37" s="2319" t="s">
        <v>446</v>
      </c>
      <c r="E37" s="2319"/>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c r="C38" s="2320"/>
      <c r="D38" s="2320" t="s">
        <v>387</v>
      </c>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44636</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44636</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51" t="str">
        <f>项目基本情况!S2</f>
        <v>房地产</v>
      </c>
      <c r="B2" s="3452"/>
      <c r="C2" s="3452"/>
      <c r="D2" s="3452"/>
      <c r="E2" s="3452"/>
      <c r="F2" s="3452"/>
      <c r="G2" s="3452"/>
      <c r="H2" s="3452"/>
      <c r="I2" s="3453"/>
    </row>
    <row r="3" spans="1:12" ht="12.75">
      <c r="A3" s="3455" t="s">
        <v>1521</v>
      </c>
      <c r="B3" s="3456"/>
      <c r="C3" s="3456"/>
      <c r="D3" s="3456"/>
      <c r="E3" s="3456"/>
      <c r="F3" s="3456"/>
      <c r="G3" s="3456"/>
      <c r="H3" s="3456"/>
      <c r="I3" s="3456"/>
    </row>
    <row r="4" spans="1:12" ht="14.25">
      <c r="A4" s="1779" t="s">
        <v>1522</v>
      </c>
      <c r="B4" s="1780" t="s">
        <v>1523</v>
      </c>
      <c r="C4" s="1781"/>
      <c r="D4" s="1781"/>
      <c r="E4" s="3460" t="s">
        <v>1524</v>
      </c>
      <c r="F4" s="3461"/>
      <c r="G4" s="3461"/>
      <c r="H4" s="3461"/>
      <c r="I4" s="346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6" t="s">
        <v>1525</v>
      </c>
      <c r="B5" s="3454">
        <v>25</v>
      </c>
      <c r="C5" s="3457"/>
      <c r="D5" s="3445"/>
      <c r="E5" s="135" t="s">
        <v>1526</v>
      </c>
      <c r="F5" s="1782"/>
      <c r="G5" s="1782"/>
      <c r="H5" s="1782"/>
      <c r="I5" s="1396"/>
    </row>
    <row r="6" spans="1:12" ht="12.75">
      <c r="A6" s="3396"/>
      <c r="B6" s="3454"/>
      <c r="C6" s="3459"/>
      <c r="D6" s="3445"/>
      <c r="E6" s="135" t="s">
        <v>1527</v>
      </c>
      <c r="F6" s="1782"/>
      <c r="G6" s="1782"/>
      <c r="H6" s="1782"/>
      <c r="I6" s="1396"/>
    </row>
    <row r="7" spans="1:12" ht="12.75">
      <c r="A7" s="3396"/>
      <c r="B7" s="3454"/>
      <c r="C7" s="3458"/>
      <c r="D7" s="3445"/>
      <c r="E7" s="135" t="s">
        <v>1528</v>
      </c>
      <c r="F7" s="1782"/>
      <c r="G7" s="1782"/>
      <c r="H7" s="1782"/>
      <c r="I7" s="1396"/>
    </row>
    <row r="8" spans="1:12" ht="12.75">
      <c r="A8" s="3396" t="s">
        <v>1529</v>
      </c>
      <c r="B8" s="3454">
        <v>15</v>
      </c>
      <c r="C8" s="3457"/>
      <c r="D8" s="3445"/>
      <c r="E8" s="135" t="s">
        <v>1530</v>
      </c>
      <c r="F8" s="1782"/>
      <c r="G8" s="1782"/>
      <c r="H8" s="1782"/>
      <c r="I8" s="1396"/>
    </row>
    <row r="9" spans="1:12" ht="12.75">
      <c r="A9" s="3396"/>
      <c r="B9" s="3454"/>
      <c r="C9" s="3458"/>
      <c r="D9" s="3445"/>
      <c r="E9" s="135" t="s">
        <v>1531</v>
      </c>
      <c r="F9" s="1782"/>
      <c r="G9" s="1782"/>
      <c r="H9" s="1782"/>
      <c r="I9" s="1396"/>
    </row>
    <row r="10" spans="1:12" ht="12.75">
      <c r="A10" s="3396" t="s">
        <v>1532</v>
      </c>
      <c r="B10" s="3454">
        <v>15</v>
      </c>
      <c r="C10" s="3457"/>
      <c r="D10" s="3445"/>
      <c r="E10" s="135" t="s">
        <v>1533</v>
      </c>
      <c r="F10" s="1782"/>
      <c r="G10" s="1782"/>
      <c r="H10" s="1782"/>
      <c r="I10" s="1396"/>
    </row>
    <row r="11" spans="1:12" ht="12.75">
      <c r="A11" s="3396"/>
      <c r="B11" s="3454"/>
      <c r="C11" s="3458"/>
      <c r="D11" s="3445"/>
      <c r="E11" s="135" t="s">
        <v>1534</v>
      </c>
      <c r="F11" s="1782"/>
      <c r="G11" s="1782"/>
      <c r="H11" s="1782"/>
      <c r="I11" s="1396"/>
    </row>
    <row r="12" spans="1:12" ht="12.75">
      <c r="A12" s="3396" t="s">
        <v>1535</v>
      </c>
      <c r="B12" s="3454">
        <v>15</v>
      </c>
      <c r="C12" s="3457"/>
      <c r="D12" s="3445"/>
      <c r="E12" s="135" t="s">
        <v>1536</v>
      </c>
      <c r="F12" s="1782"/>
      <c r="G12" s="1782"/>
      <c r="H12" s="1782"/>
      <c r="I12" s="1396"/>
    </row>
    <row r="13" spans="1:12" ht="12.75">
      <c r="A13" s="3396"/>
      <c r="B13" s="3454"/>
      <c r="C13" s="3458"/>
      <c r="D13" s="3445"/>
      <c r="E13" s="135" t="s">
        <v>1537</v>
      </c>
      <c r="F13" s="1782"/>
      <c r="G13" s="1782"/>
      <c r="H13" s="1782"/>
      <c r="I13" s="1396"/>
    </row>
    <row r="14" spans="1:12" ht="12.75">
      <c r="A14" s="3396" t="s">
        <v>1538</v>
      </c>
      <c r="B14" s="3454">
        <v>30</v>
      </c>
      <c r="C14" s="3457"/>
      <c r="D14" s="3445"/>
      <c r="E14" s="135" t="s">
        <v>1539</v>
      </c>
      <c r="F14" s="1782"/>
      <c r="G14" s="1782"/>
      <c r="H14" s="1782"/>
      <c r="I14" s="1396"/>
    </row>
    <row r="15" spans="1:12" ht="12.75">
      <c r="A15" s="3396"/>
      <c r="B15" s="3454"/>
      <c r="C15" s="3459"/>
      <c r="D15" s="3445"/>
      <c r="E15" s="135" t="s">
        <v>1540</v>
      </c>
      <c r="F15" s="1782"/>
      <c r="G15" s="1782"/>
      <c r="H15" s="1782"/>
      <c r="I15" s="1396"/>
    </row>
    <row r="16" spans="1:12" ht="12.75">
      <c r="A16" s="3396"/>
      <c r="B16" s="3454"/>
      <c r="C16" s="3458"/>
      <c r="D16" s="3445"/>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76" t="s">
        <v>2424</v>
      </c>
      <c r="F18" s="3477"/>
      <c r="G18" s="3477"/>
      <c r="H18" s="3477"/>
      <c r="I18" s="3477"/>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469" t="s">
        <v>1556</v>
      </c>
      <c r="B24" s="1787" t="s">
        <v>1548</v>
      </c>
      <c r="C24" s="140">
        <f>IF(B30=0,0,D30)</f>
        <v>0</v>
      </c>
      <c r="D24" s="1794"/>
      <c r="E24" s="133"/>
      <c r="F24" s="133"/>
      <c r="G24" s="133"/>
      <c r="H24" s="133"/>
      <c r="I24" s="133"/>
    </row>
    <row r="25" spans="1:36" ht="14.25">
      <c r="A25" s="347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46" t="s">
        <v>1569</v>
      </c>
      <c r="B36" s="1812" t="s">
        <v>1570</v>
      </c>
      <c r="C36" s="149"/>
      <c r="D36" s="1813"/>
      <c r="E36" s="1814"/>
      <c r="F36" s="1815"/>
      <c r="G36" s="133"/>
      <c r="H36" s="133"/>
      <c r="I36" s="133"/>
    </row>
    <row r="37" spans="1:15" ht="15.75" thickBot="1">
      <c r="A37" s="3447"/>
      <c r="B37" s="1699" t="s">
        <v>1571</v>
      </c>
      <c r="C37" s="151"/>
      <c r="D37" s="1165"/>
      <c r="E37" s="1165"/>
      <c r="F37" s="1815"/>
      <c r="G37" s="133"/>
      <c r="H37" s="133"/>
      <c r="I37" s="133"/>
    </row>
    <row r="38" spans="1:15" ht="15.75" thickBot="1">
      <c r="A38" s="3448"/>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466" t="s">
        <v>1583</v>
      </c>
      <c r="B45" s="3467"/>
      <c r="C45" s="3468"/>
      <c r="D45" s="159" t="e">
        <f ca="1">ROUND(H101*F45,0)</f>
        <v>#REF!</v>
      </c>
      <c r="E45" s="160" t="s">
        <v>1584</v>
      </c>
      <c r="F45" s="161">
        <v>1</v>
      </c>
      <c r="G45" s="162" t="s">
        <v>1585</v>
      </c>
      <c r="H45" s="133"/>
      <c r="I45" s="133"/>
      <c r="J45" s="3383" t="s">
        <v>1586</v>
      </c>
      <c r="K45" s="3383"/>
      <c r="L45" s="3383"/>
      <c r="M45" s="3383"/>
      <c r="N45" s="3383"/>
      <c r="O45" s="3383"/>
    </row>
    <row r="46" spans="1:15" ht="14.25" customHeight="1">
      <c r="A46" s="3463" t="s">
        <v>1587</v>
      </c>
      <c r="B46" s="3464"/>
      <c r="C46" s="3464"/>
      <c r="D46" s="3464"/>
      <c r="E46" s="3464"/>
      <c r="F46" s="3464"/>
      <c r="G46" s="3465"/>
      <c r="H46" s="1831"/>
      <c r="I46" s="163"/>
      <c r="J46" s="2411">
        <v>1</v>
      </c>
      <c r="K46" s="3384" t="s">
        <v>1588</v>
      </c>
      <c r="L46" s="3384"/>
      <c r="M46" s="3385"/>
      <c r="N46" s="3385"/>
      <c r="O46" s="3385"/>
    </row>
    <row r="47" spans="1:15" ht="12" customHeight="1">
      <c r="A47" s="164" t="s">
        <v>1589</v>
      </c>
      <c r="B47" s="165"/>
      <c r="C47" s="166"/>
      <c r="D47" s="1114" t="s">
        <v>1590</v>
      </c>
      <c r="E47" s="304" t="s">
        <v>1591</v>
      </c>
      <c r="F47" s="167" t="s">
        <v>1592</v>
      </c>
      <c r="G47" s="2434" t="s">
        <v>1593</v>
      </c>
      <c r="H47" s="2435"/>
      <c r="I47" s="163"/>
      <c r="J47" s="2411">
        <v>2</v>
      </c>
      <c r="K47" s="3384" t="s">
        <v>1594</v>
      </c>
      <c r="L47" s="3384"/>
      <c r="M47" s="3386">
        <f>'数据-取费表'!B2</f>
        <v>44636</v>
      </c>
      <c r="N47" s="3386"/>
      <c r="O47" s="3386"/>
    </row>
    <row r="48" spans="1:15" ht="25.5">
      <c r="A48" s="3449" t="s">
        <v>1595</v>
      </c>
      <c r="B48" s="3450"/>
      <c r="C48" s="3450"/>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384" t="s">
        <v>1597</v>
      </c>
      <c r="L48" s="3384"/>
      <c r="M48" s="3387" t="e">
        <f ca="1">H101</f>
        <v>#REF!</v>
      </c>
      <c r="N48" s="3387"/>
      <c r="O48" s="3387"/>
    </row>
    <row r="49" spans="1:35" ht="25.5" customHeight="1">
      <c r="A49" s="2218" t="s">
        <v>1598</v>
      </c>
      <c r="B49" s="3432" t="s">
        <v>1599</v>
      </c>
      <c r="C49" s="3432"/>
      <c r="D49" s="1614">
        <v>0</v>
      </c>
      <c r="E49" s="326" t="s">
        <v>1600</v>
      </c>
      <c r="F49" s="2312" t="s">
        <v>34</v>
      </c>
      <c r="G49" s="3415"/>
      <c r="H49" s="2191" t="s">
        <v>2427</v>
      </c>
      <c r="I49" s="2192"/>
      <c r="J49" s="2411">
        <v>4</v>
      </c>
      <c r="K49" s="3384" t="str">
        <f>IF(项目基本情况!E8="房地产抵押价值","房地产抵押价值","抵押担保权已注销时的房地产抵押价值")</f>
        <v>抵押担保权已注销时的房地产抵押价值</v>
      </c>
      <c r="L49" s="3384"/>
      <c r="M49" s="3387" t="str">
        <f>IF(项目基本情况!E8="房地产抵押价值",H107,H109)</f>
        <v>——</v>
      </c>
      <c r="N49" s="3387"/>
      <c r="O49" s="3387"/>
    </row>
    <row r="50" spans="1:35" ht="25.5" customHeight="1">
      <c r="A50" s="2439"/>
      <c r="B50" s="3432" t="s">
        <v>1601</v>
      </c>
      <c r="C50" s="3432"/>
      <c r="D50" s="2440"/>
      <c r="E50" s="334"/>
      <c r="F50" s="2312"/>
      <c r="G50" s="3416"/>
      <c r="H50" s="2193" t="s">
        <v>2428</v>
      </c>
      <c r="I50" s="2192"/>
      <c r="J50" s="3383" t="s">
        <v>1602</v>
      </c>
      <c r="K50" s="3383"/>
      <c r="L50" s="3383"/>
      <c r="M50" s="3383"/>
      <c r="N50" s="3383"/>
      <c r="O50" s="3383"/>
    </row>
    <row r="51" spans="1:35" ht="20.45" customHeight="1">
      <c r="A51" s="2441"/>
      <c r="B51" s="3432" t="s">
        <v>1603</v>
      </c>
      <c r="C51" s="3432"/>
      <c r="D51" s="1114"/>
      <c r="E51" s="329"/>
      <c r="F51" s="2312"/>
      <c r="G51" s="3417"/>
      <c r="H51" s="2193" t="s">
        <v>2429</v>
      </c>
      <c r="I51" s="2192"/>
      <c r="J51" s="2412" t="s">
        <v>1604</v>
      </c>
      <c r="K51" s="3384" t="s">
        <v>1605</v>
      </c>
      <c r="L51" s="3384"/>
      <c r="M51" s="2412" t="s">
        <v>1606</v>
      </c>
      <c r="N51" s="2412" t="s">
        <v>1607</v>
      </c>
      <c r="O51" s="2412" t="s">
        <v>1608</v>
      </c>
    </row>
    <row r="52" spans="1:35" ht="24" customHeight="1">
      <c r="A52" s="2220" t="s">
        <v>1609</v>
      </c>
      <c r="B52" s="3432" t="s">
        <v>1610</v>
      </c>
      <c r="C52" s="3432"/>
      <c r="D52" s="1114" t="e">
        <f ca="1">ROUND(D45*'数据-取费表'!B41/(1+'数据-取费表'!C42),0)</f>
        <v>#REF!</v>
      </c>
      <c r="E52" s="2219" t="s">
        <v>1611</v>
      </c>
      <c r="F52" s="2442">
        <f>'数据-取费表'!B41</f>
        <v>0</v>
      </c>
      <c r="G52" s="2443"/>
      <c r="H52" s="2432"/>
      <c r="I52" s="1832"/>
      <c r="J52" s="2411">
        <v>1</v>
      </c>
      <c r="K52" s="3409" t="s">
        <v>1612</v>
      </c>
      <c r="L52" s="3409"/>
      <c r="M52" s="2413" t="b">
        <f>D48</f>
        <v>0</v>
      </c>
      <c r="N52" s="2411" t="str">
        <f>E48</f>
        <v>销售额×税（费）率</v>
      </c>
      <c r="O52" s="2414">
        <f>F48</f>
        <v>0</v>
      </c>
    </row>
    <row r="53" spans="1:35" ht="12" customHeight="1">
      <c r="A53" s="2220" t="s">
        <v>1613</v>
      </c>
      <c r="B53" s="3433" t="s">
        <v>2588</v>
      </c>
      <c r="C53" s="3434"/>
      <c r="D53" s="1114" t="e">
        <f ca="1">ROUND(D45*'数据-取费表'!B41/(1+'数据-取费表'!C42),0)</f>
        <v>#REF!</v>
      </c>
      <c r="E53" s="2219" t="s">
        <v>1611</v>
      </c>
      <c r="F53" s="2442">
        <f>'数据-取费表'!B41</f>
        <v>0</v>
      </c>
      <c r="G53" s="2443"/>
      <c r="H53" s="2432"/>
      <c r="I53" s="1832"/>
      <c r="J53" s="2411">
        <v>2</v>
      </c>
      <c r="K53" s="3409" t="s">
        <v>1614</v>
      </c>
      <c r="L53" s="3409"/>
      <c r="M53" s="2413" t="e">
        <f t="shared" ref="M53:O54" ca="1" si="0">D55</f>
        <v>#REF!</v>
      </c>
      <c r="N53" s="2411" t="str">
        <f t="shared" si="0"/>
        <v>销售额×税（费）率</v>
      </c>
      <c r="O53" s="2414" t="str">
        <f t="shared" si="0"/>
        <v>免征</v>
      </c>
    </row>
    <row r="54" spans="1:35" ht="12" customHeight="1">
      <c r="A54" s="2220" t="s">
        <v>1615</v>
      </c>
      <c r="B54" s="3433" t="s">
        <v>2589</v>
      </c>
      <c r="C54" s="3434"/>
      <c r="D54" s="1114" t="e">
        <f ca="1">C68</f>
        <v>#REF!</v>
      </c>
      <c r="E54" s="329" t="s">
        <v>1616</v>
      </c>
      <c r="F54" s="2442">
        <f>'数据-取费表'!B41</f>
        <v>0</v>
      </c>
      <c r="G54" s="2443"/>
      <c r="H54" s="2444"/>
      <c r="I54" s="1832"/>
      <c r="J54" s="2411">
        <v>3</v>
      </c>
      <c r="K54" s="3409" t="s">
        <v>1617</v>
      </c>
      <c r="L54" s="3409"/>
      <c r="M54" s="2413" t="e">
        <f t="shared" ca="1" si="0"/>
        <v>#REF!</v>
      </c>
      <c r="N54" s="2411" t="str">
        <f t="shared" si="0"/>
        <v>增值额×税（费）率</v>
      </c>
      <c r="O54" s="2415" t="str">
        <f t="shared" si="0"/>
        <v>免征</v>
      </c>
    </row>
    <row r="55" spans="1:35" ht="24" customHeight="1">
      <c r="A55" s="3472" t="s">
        <v>1618</v>
      </c>
      <c r="B55" s="3450"/>
      <c r="C55" s="3450"/>
      <c r="D55" s="2209" t="e">
        <f ca="1">IF(H55="个人住宅",0,ROUND(D45*I55,0))</f>
        <v>#REF!</v>
      </c>
      <c r="E55" s="2219" t="s">
        <v>1619</v>
      </c>
      <c r="F55" s="2442" t="str">
        <f>IF(H55="正常",I55,"免征")</f>
        <v>免征</v>
      </c>
      <c r="G55" s="2443"/>
      <c r="H55" s="2438"/>
      <c r="I55" s="169">
        <f>'数据-取费表'!B49</f>
        <v>0</v>
      </c>
      <c r="J55" s="2411">
        <f>IF(H59="非个人房产","",4)</f>
        <v>4</v>
      </c>
      <c r="K55" s="3409" t="str">
        <f>IF(H59="非个人房产","——","个人所得税")</f>
        <v>个人所得税</v>
      </c>
      <c r="L55" s="3409"/>
      <c r="M55" s="2416" t="e">
        <f ca="1">D59</f>
        <v>#REF!</v>
      </c>
      <c r="N55" s="2028" t="str">
        <f>E59</f>
        <v>差额计税</v>
      </c>
      <c r="O55" s="2417">
        <f>F59</f>
        <v>0.01</v>
      </c>
    </row>
    <row r="56" spans="1:35" ht="24.75">
      <c r="A56" s="3472" t="s">
        <v>1620</v>
      </c>
      <c r="B56" s="3450"/>
      <c r="C56" s="3450"/>
      <c r="D56" s="2209" t="e">
        <f ca="1">IF(H56="个人住宅",D57,D58)</f>
        <v>#REF!</v>
      </c>
      <c r="E56" s="2219" t="s">
        <v>1621</v>
      </c>
      <c r="F56" s="2442" t="str">
        <f>IF(H56="正常",F58,"免征")</f>
        <v>免征</v>
      </c>
      <c r="G56" s="2445" t="s">
        <v>1622</v>
      </c>
      <c r="H56" s="2446"/>
      <c r="I56" s="1833"/>
      <c r="J56" s="2411" t="str">
        <f>IF(项目基本情况!K6="上海银行",IF(J55="",4,J55+1),"")</f>
        <v/>
      </c>
      <c r="K56" s="3390" t="str">
        <f>IF(项目基本情况!K6="上海银行","其他处置费用","")</f>
        <v/>
      </c>
      <c r="L56" s="3391"/>
      <c r="M56" s="2413" t="str">
        <f>IF(项目基本情况!K6="上海银行",M69,"")</f>
        <v/>
      </c>
      <c r="N56" s="3390" t="str">
        <f>IF(项目基本情况!K6="上海银行","包含处置中涉及的律师、诉讼、拍卖、评估等费用","")</f>
        <v/>
      </c>
      <c r="O56" s="3393"/>
    </row>
    <row r="57" spans="1:35" ht="12.75">
      <c r="A57" s="2220" t="s">
        <v>1598</v>
      </c>
      <c r="B57" s="3433" t="s">
        <v>1623</v>
      </c>
      <c r="C57" s="3434"/>
      <c r="D57" s="1614">
        <v>0</v>
      </c>
      <c r="E57" s="326" t="s">
        <v>1600</v>
      </c>
      <c r="F57" s="304"/>
      <c r="G57" s="2443"/>
      <c r="H57" s="2447"/>
      <c r="I57" s="1833"/>
      <c r="J57" s="3409">
        <f>IF(AND(J55="",J56=""),4,IF(项目基本情况!K6="上海银行",结果表!J56+1,结果表!J55+1))</f>
        <v>5</v>
      </c>
      <c r="K57" s="3409" t="s">
        <v>1624</v>
      </c>
      <c r="L57" s="2418" t="s">
        <v>1625</v>
      </c>
      <c r="M57" s="2419"/>
      <c r="N57" s="2420">
        <f ca="1">SUMIF(M52:M56,"&lt;9e307")</f>
        <v>0</v>
      </c>
      <c r="O57" s="2421"/>
      <c r="P57" s="2579" t="e">
        <f ca="1">N57/M49</f>
        <v>#VALUE!</v>
      </c>
    </row>
    <row r="58" spans="1:35" ht="24.75">
      <c r="A58" s="2220" t="s">
        <v>1609</v>
      </c>
      <c r="B58" s="3433" t="s">
        <v>1626</v>
      </c>
      <c r="C58" s="3432"/>
      <c r="D58" s="2209" t="e">
        <f ca="1">IF(H58="转让取得",C81,C97)</f>
        <v>#REF!</v>
      </c>
      <c r="E58" s="2219" t="s">
        <v>1621</v>
      </c>
      <c r="F58" s="304" t="s">
        <v>34</v>
      </c>
      <c r="G58" s="2443"/>
      <c r="H58" s="2446"/>
      <c r="I58" s="1833"/>
      <c r="J58" s="3409"/>
      <c r="K58" s="3409"/>
      <c r="L58" s="2418" t="s">
        <v>1627</v>
      </c>
      <c r="M58" s="2422"/>
      <c r="N58" s="2423" t="str">
        <f ca="1">NUMBERSTRING(INT(N57*10000),2)&amp;"元整"</f>
        <v>零元整</v>
      </c>
      <c r="O58" s="2424"/>
    </row>
    <row r="59" spans="1:35" ht="24.75" thickBot="1">
      <c r="A59" s="3413" t="s">
        <v>1628</v>
      </c>
      <c r="B59" s="3414"/>
      <c r="C59" s="3414"/>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11">
        <f>J57+1</f>
        <v>6</v>
      </c>
      <c r="K59" s="3409" t="s">
        <v>1629</v>
      </c>
      <c r="L59" s="2411" t="s">
        <v>1625</v>
      </c>
      <c r="M59" s="2425"/>
      <c r="N59" s="2426" t="e">
        <f ca="1">M49-N57</f>
        <v>#VALUE!</v>
      </c>
      <c r="O59" s="2427"/>
    </row>
    <row r="60" spans="1:35" ht="12" customHeight="1">
      <c r="A60" s="1834"/>
      <c r="B60" s="1772"/>
      <c r="C60" s="1772"/>
      <c r="D60" s="1772"/>
      <c r="E60" s="1602"/>
      <c r="F60" s="1833"/>
      <c r="G60" s="1833"/>
      <c r="H60" s="1835"/>
      <c r="I60" s="133"/>
      <c r="J60" s="3412"/>
      <c r="K60" s="3409"/>
      <c r="L60" s="2418" t="s">
        <v>1627</v>
      </c>
      <c r="M60" s="2422"/>
      <c r="N60" s="2423" t="e">
        <f ca="1">NUMBERSTRING(INT(N59*10000),2)&amp;"元整"</f>
        <v>#VALUE!</v>
      </c>
      <c r="O60" s="2424"/>
    </row>
    <row r="61" spans="1:35" ht="13.5" thickBot="1">
      <c r="A61" s="3471" t="s">
        <v>1630</v>
      </c>
      <c r="B61" s="3471"/>
      <c r="C61" s="3471"/>
      <c r="D61" s="3471"/>
      <c r="E61" s="3471"/>
      <c r="F61" s="1833"/>
      <c r="G61" s="1833"/>
      <c r="H61" s="1835"/>
      <c r="I61" s="133"/>
      <c r="J61" s="2411">
        <f>J59+1</f>
        <v>7</v>
      </c>
      <c r="K61" s="3409" t="s">
        <v>1631</v>
      </c>
      <c r="L61" s="3409"/>
      <c r="M61" s="2428"/>
      <c r="N61" s="2429" t="e">
        <f ca="1">ROUND(N59*10000/'数据-汇总表'!E3,0)</f>
        <v>#VALUE!</v>
      </c>
      <c r="O61" s="2430"/>
    </row>
    <row r="62" spans="1:35" ht="12.75">
      <c r="A62" s="3428" t="s">
        <v>1632</v>
      </c>
      <c r="B62" s="3429"/>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392"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392"/>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392"/>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392"/>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392"/>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392"/>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392"/>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6" t="s">
        <v>1651</v>
      </c>
      <c r="B70" s="3437"/>
      <c r="C70" s="3437"/>
      <c r="D70" s="3437"/>
      <c r="E70" s="3437"/>
      <c r="F70" s="3437"/>
      <c r="G70" s="3437"/>
      <c r="H70" s="3437"/>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28" t="s">
        <v>1632</v>
      </c>
      <c r="B71" s="3429"/>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33" t="s">
        <v>1659</v>
      </c>
      <c r="F76" s="3432"/>
      <c r="G76" s="3432"/>
      <c r="H76" s="3435"/>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425" t="s">
        <v>1663</v>
      </c>
      <c r="F78" s="3426"/>
      <c r="G78" s="3426"/>
      <c r="H78" s="3427"/>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6" t="s">
        <v>1667</v>
      </c>
      <c r="B83" s="3437"/>
      <c r="C83" s="3437"/>
      <c r="D83" s="3437"/>
      <c r="E83" s="3437"/>
      <c r="F83" s="3437"/>
      <c r="G83" s="3437"/>
      <c r="H83" s="3437"/>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28" t="s">
        <v>1632</v>
      </c>
      <c r="B84" s="3429"/>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394" t="s">
        <v>2422</v>
      </c>
      <c r="H90" s="3395"/>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425" t="s">
        <v>1676</v>
      </c>
      <c r="F91" s="3426"/>
      <c r="G91" s="3426"/>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425" t="s">
        <v>1679</v>
      </c>
      <c r="F92" s="3426"/>
      <c r="G92" s="3426"/>
      <c r="H92" s="3427"/>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425" t="s">
        <v>1663</v>
      </c>
      <c r="F93" s="3426"/>
      <c r="G93" s="3426"/>
      <c r="H93" s="3427"/>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73" t="s">
        <v>1683</v>
      </c>
      <c r="F94" s="3474"/>
      <c r="G94" s="3474"/>
      <c r="H94" s="3475"/>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410"/>
      <c r="E100" s="3376" t="s">
        <v>1686</v>
      </c>
      <c r="F100" s="3376"/>
      <c r="G100" s="3376"/>
      <c r="H100" s="3410"/>
      <c r="I100" s="133"/>
    </row>
    <row r="101" spans="1:35" ht="18.75" customHeight="1">
      <c r="A101" s="3418" t="s">
        <v>1687</v>
      </c>
      <c r="B101" s="3419"/>
      <c r="C101" s="2473">
        <f>C4</f>
        <v>0</v>
      </c>
      <c r="D101" s="2474">
        <f>D4</f>
        <v>0</v>
      </c>
      <c r="E101" s="3388" t="s">
        <v>1688</v>
      </c>
      <c r="F101" s="3389"/>
      <c r="G101" s="1852" t="s">
        <v>1689</v>
      </c>
      <c r="H101" s="2483" t="e">
        <f ca="1">H118</f>
        <v>#REF!</v>
      </c>
      <c r="I101" s="133"/>
    </row>
    <row r="102" spans="1:35" ht="18.75" customHeight="1">
      <c r="A102" s="3420" t="s">
        <v>1690</v>
      </c>
      <c r="B102" s="2472" t="s">
        <v>1689</v>
      </c>
      <c r="C102" s="2473" t="e">
        <f ca="1">C19</f>
        <v>#REF!</v>
      </c>
      <c r="D102" s="2474" t="e">
        <f ca="1">D19</f>
        <v>#REF!</v>
      </c>
      <c r="E102" s="3388"/>
      <c r="F102" s="3389"/>
      <c r="G102" s="1852" t="s">
        <v>1691</v>
      </c>
      <c r="H102" s="2443" t="e">
        <f ca="1">I118</f>
        <v>#REF!</v>
      </c>
      <c r="I102" s="133"/>
    </row>
    <row r="103" spans="1:35" ht="42.75" customHeight="1">
      <c r="A103" s="3420"/>
      <c r="B103" s="2472" t="s">
        <v>1691</v>
      </c>
      <c r="C103" s="2475" t="e">
        <f ca="1">C20</f>
        <v>#REF!</v>
      </c>
      <c r="D103" s="2476" t="e">
        <f ca="1">D20</f>
        <v>#REF!</v>
      </c>
      <c r="E103" s="3381" t="s">
        <v>1692</v>
      </c>
      <c r="F103" s="3382"/>
      <c r="G103" s="1853" t="s">
        <v>1693</v>
      </c>
      <c r="H103" s="2483">
        <f>IF(D36="正常操作",H104+H105+H106,H105+H106)</f>
        <v>0</v>
      </c>
      <c r="I103" s="133"/>
    </row>
    <row r="104" spans="1:35" ht="18.75" customHeight="1">
      <c r="A104" s="3420"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30"/>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1" t="str">
        <f>IF(项目基本情况!E8="已注销","——","3.房地产抵押价值")</f>
        <v>3.房地产抵押价值</v>
      </c>
      <c r="F107" s="3389"/>
      <c r="G107" s="1852" t="s">
        <v>1689</v>
      </c>
      <c r="H107" s="2483" t="e">
        <f ca="1">IF(E107="——","——",H101-H103)</f>
        <v>#REF!</v>
      </c>
      <c r="I107" s="133"/>
    </row>
    <row r="108" spans="1:35" ht="18.75" customHeight="1">
      <c r="A108" s="133"/>
      <c r="B108" s="133"/>
      <c r="C108" s="133"/>
      <c r="D108" s="133"/>
      <c r="E108" s="3421"/>
      <c r="F108" s="3389"/>
      <c r="G108" s="1852" t="s">
        <v>1691</v>
      </c>
      <c r="H108" s="2443" t="e">
        <f ca="1">ROUND(H107*10000/'数据-汇总表'!E3,0)</f>
        <v>#REF!</v>
      </c>
      <c r="I108" s="133"/>
    </row>
    <row r="109" spans="1:35" ht="18.75" customHeight="1">
      <c r="A109" s="133"/>
      <c r="B109" s="133"/>
      <c r="C109" s="133"/>
      <c r="D109" s="133"/>
      <c r="E109" s="3421" t="str">
        <f>IF(项目基本情况!E8="已注销及未注销","4.抵押担保权已注销时的房地产抵押价值",IF(项目基本情况!E8="已注销","3.抵押担保权已注销时的房地产抵押价值","——"))</f>
        <v>——</v>
      </c>
      <c r="F109" s="3389"/>
      <c r="G109" s="1852" t="s">
        <v>1689</v>
      </c>
      <c r="H109" s="2486" t="str">
        <f>IF(E109="——","——",H101-H105-H106)</f>
        <v>——</v>
      </c>
      <c r="I109" s="133"/>
    </row>
    <row r="110" spans="1:35" ht="18.75" customHeight="1">
      <c r="A110" s="133"/>
      <c r="B110" s="133"/>
      <c r="C110" s="133"/>
      <c r="D110" s="133"/>
      <c r="E110" s="3421"/>
      <c r="F110" s="3389"/>
      <c r="G110" s="1852" t="s">
        <v>1691</v>
      </c>
      <c r="H110" s="2443" t="str">
        <f>IF(H109="——","——",ROUND(H109*10000/'数据-汇总表'!E3,0))</f>
        <v>——</v>
      </c>
      <c r="I110" s="133"/>
    </row>
    <row r="111" spans="1:35" ht="18.75" customHeight="1">
      <c r="A111" s="133"/>
      <c r="B111" s="133"/>
      <c r="C111" s="133"/>
      <c r="D111" s="133"/>
      <c r="E111" s="3422" t="str">
        <f>IF(项目基本情况!E9="抵押净值",IF(OR(项目基本情况!E8="已注销",项目基本情况!E8="房地产抵押价值"),"4.抵押净值","5.抵押净值"),"——")</f>
        <v>——</v>
      </c>
      <c r="F111" s="3408"/>
      <c r="G111" s="1852" t="s">
        <v>1689</v>
      </c>
      <c r="H111" s="2483" t="str">
        <f>IF(E111="——","——",N59)</f>
        <v>——</v>
      </c>
      <c r="I111" s="133"/>
    </row>
    <row r="112" spans="1:35" ht="18.75" customHeight="1" thickBot="1">
      <c r="A112" s="133"/>
      <c r="B112" s="133"/>
      <c r="C112" s="133"/>
      <c r="D112" s="133"/>
      <c r="E112" s="3423"/>
      <c r="F112" s="3424"/>
      <c r="G112" s="1855" t="s">
        <v>1691</v>
      </c>
      <c r="H112" s="2487" t="str">
        <f>IF(E111="——","——",N61)</f>
        <v>——</v>
      </c>
      <c r="I112" s="133"/>
    </row>
    <row r="113" spans="1:27" ht="18.75" customHeight="1">
      <c r="A113" s="133"/>
      <c r="B113" s="133"/>
      <c r="C113" s="133"/>
      <c r="D113" s="133"/>
      <c r="E113" s="3431" t="s">
        <v>1697</v>
      </c>
      <c r="F113" s="3431"/>
      <c r="G113" s="3431"/>
      <c r="H113" s="3431"/>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6" t="s">
        <v>1700</v>
      </c>
      <c r="B116" s="3400" t="s">
        <v>1701</v>
      </c>
      <c r="C116" s="3400" t="s">
        <v>1702</v>
      </c>
      <c r="D116" s="3406" t="s">
        <v>1703</v>
      </c>
      <c r="E116" s="3407"/>
      <c r="F116" s="3438" t="s">
        <v>1704</v>
      </c>
      <c r="G116" s="3438"/>
      <c r="H116" s="3396" t="s">
        <v>1705</v>
      </c>
      <c r="I116" s="3396"/>
    </row>
    <row r="117" spans="1:27" ht="18.75" customHeight="1">
      <c r="A117" s="3396"/>
      <c r="B117" s="3401"/>
      <c r="C117" s="3401"/>
      <c r="D117" s="2214" t="s">
        <v>1706</v>
      </c>
      <c r="E117" s="2214" t="s">
        <v>1707</v>
      </c>
      <c r="F117" s="2214" t="s">
        <v>1706</v>
      </c>
      <c r="G117" s="2214" t="s">
        <v>1708</v>
      </c>
      <c r="H117" s="2214" t="s">
        <v>1706</v>
      </c>
      <c r="I117" s="2214" t="s">
        <v>1708</v>
      </c>
    </row>
    <row r="118" spans="1:27" ht="24.75" customHeight="1">
      <c r="A118" s="2488" t="str">
        <f>项目基本情况!S2</f>
        <v>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6" t="s">
        <v>1709</v>
      </c>
      <c r="B119" s="3396"/>
      <c r="C119" s="3396"/>
      <c r="D119" s="3402" t="e">
        <f ca="1">NUMBERSTRING(INT(D118*10000),2)&amp;"元整"</f>
        <v>#REF!</v>
      </c>
      <c r="E119" s="3403"/>
      <c r="F119" s="3402" t="e">
        <f ca="1">NUMBERSTRING(INT(F118*10000),2)&amp;"元整"</f>
        <v>#REF!</v>
      </c>
      <c r="G119" s="3403"/>
      <c r="H119" s="3402" t="e">
        <f ca="1">NUMBERSTRING(INT(H118*10000),2)&amp;"元整"</f>
        <v>#REF!</v>
      </c>
      <c r="I119" s="3403"/>
    </row>
    <row r="120" spans="1:27" ht="18.75" customHeight="1">
      <c r="A120" s="3397" t="str">
        <f>IF(项目基本情况!B9="房地产市场价值","",MID(E103,3,LEN(E103)-2))</f>
        <v>估价师知悉的法定优先受偿款</v>
      </c>
      <c r="B120" s="3398"/>
      <c r="C120" s="3399"/>
      <c r="D120" s="3397">
        <f>H103</f>
        <v>0</v>
      </c>
      <c r="E120" s="3398"/>
      <c r="F120" s="3398"/>
      <c r="G120" s="3398"/>
      <c r="H120" s="3398"/>
      <c r="I120" s="3399"/>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02" t="str">
        <f>IF(D120=0,"零元整",NUMBERSTRING(INT(D120*10000),2)&amp;"元整")</f>
        <v>零元整</v>
      </c>
      <c r="E121" s="3404"/>
      <c r="F121" s="3404"/>
      <c r="G121" s="3404"/>
      <c r="H121" s="3404"/>
      <c r="I121" s="3403"/>
      <c r="AA121" s="729"/>
    </row>
    <row r="122" spans="1:27" ht="18.75" customHeight="1">
      <c r="A122" s="3408" t="str">
        <f>IF(项目基本情况!B9="房地产市场价值","",MID(E107,3,LEN(E107)-2))</f>
        <v>房地产抵押价值</v>
      </c>
      <c r="B122" s="3408"/>
      <c r="C122" s="3408"/>
      <c r="D122" s="3397" t="e">
        <f ca="1">H107</f>
        <v>#REF!</v>
      </c>
      <c r="E122" s="3398"/>
      <c r="F122" s="3398"/>
      <c r="G122" s="3398"/>
      <c r="H122" s="3398"/>
      <c r="I122" s="3399"/>
      <c r="AA122" s="729"/>
    </row>
    <row r="123" spans="1:27" ht="18.75" customHeight="1">
      <c r="A123" s="3396" t="s">
        <v>1709</v>
      </c>
      <c r="B123" s="3396"/>
      <c r="C123" s="3396"/>
      <c r="D123" s="3402" t="e">
        <f ca="1">NUMBERSTRING(INT(D122*10000),2)&amp;"元整"</f>
        <v>#REF!</v>
      </c>
      <c r="E123" s="3404"/>
      <c r="F123" s="3404"/>
      <c r="G123" s="3404"/>
      <c r="H123" s="3404"/>
      <c r="I123" s="3403"/>
      <c r="AA123" s="729"/>
    </row>
    <row r="124" spans="1:27" ht="18.75" customHeight="1">
      <c r="A124" s="3408" t="str">
        <f>IF(项目基本情况!B9="房地产市场价值","",MID(E109,3,LEN(E109)-2))</f>
        <v/>
      </c>
      <c r="B124" s="3408"/>
      <c r="C124" s="3408"/>
      <c r="D124" s="3397" t="str">
        <f>H109</f>
        <v>——</v>
      </c>
      <c r="E124" s="3398"/>
      <c r="F124" s="3398"/>
      <c r="G124" s="3398"/>
      <c r="H124" s="3398"/>
      <c r="I124" s="3399"/>
      <c r="AA124" s="729"/>
    </row>
    <row r="125" spans="1:27" ht="18.75" customHeight="1">
      <c r="A125" s="3396" t="s">
        <v>1709</v>
      </c>
      <c r="B125" s="3396"/>
      <c r="C125" s="3396"/>
      <c r="D125" s="3402" t="e">
        <f>NUMBERSTRING(INT(D124*10000),2)&amp;"元整"</f>
        <v>#VALUE!</v>
      </c>
      <c r="E125" s="3404"/>
      <c r="F125" s="3404"/>
      <c r="G125" s="3404"/>
      <c r="H125" s="3404"/>
      <c r="I125" s="3403"/>
      <c r="AA125" s="729"/>
    </row>
    <row r="126" spans="1:27" ht="18.75" customHeight="1">
      <c r="A126" s="3408" t="str">
        <f>IF(项目基本情况!B9="房地产市场价值","",MID(E111,3,LEN(E111)-2))</f>
        <v/>
      </c>
      <c r="B126" s="3408"/>
      <c r="C126" s="3408"/>
      <c r="D126" s="3397" t="str">
        <f>H111</f>
        <v>——</v>
      </c>
      <c r="E126" s="3398"/>
      <c r="F126" s="3398"/>
      <c r="G126" s="3398"/>
      <c r="H126" s="3398"/>
      <c r="I126" s="3399"/>
      <c r="AA126" s="729"/>
    </row>
    <row r="127" spans="1:27" ht="18.75" customHeight="1">
      <c r="A127" s="3396" t="s">
        <v>1709</v>
      </c>
      <c r="B127" s="3396"/>
      <c r="C127" s="3396"/>
      <c r="D127" s="3402" t="e">
        <f>NUMBERSTRING(INT(D126*10000),2)&amp;"元整"</f>
        <v>#VALUE!</v>
      </c>
      <c r="E127" s="3404"/>
      <c r="F127" s="3404"/>
      <c r="G127" s="3404"/>
      <c r="H127" s="3404"/>
      <c r="I127" s="3403"/>
      <c r="AA127" s="729"/>
    </row>
    <row r="128" spans="1:27" ht="21.75" customHeight="1">
      <c r="A128" s="3405" t="s">
        <v>1710</v>
      </c>
      <c r="B128" s="3405"/>
      <c r="C128" s="3405"/>
      <c r="D128" s="3405"/>
      <c r="E128" s="3405"/>
      <c r="F128" s="3405"/>
      <c r="G128" s="3405"/>
      <c r="H128" s="3405"/>
      <c r="I128" s="340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t="e">
        <f ca="1">ROUND(IF(AND(项目基本情况!B11="自然人",项目基本情况!B10="北京市"),J6*M17/(1+'数据-取费表'!C42),J18+J19+J20),0)</f>
        <v>#VALUE!</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t="e">
        <f ca="1">ROUND(IF(AND(项目基本情况!B11="自然人",项目基本情况!B10="北京市"),C6*F31/(1+'数据-取费表'!C42),C32+C33+C34),0)</f>
        <v>#VALUE!</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f ca="1">IF(项目基本情况!B11="自然人","——",ROUND(C6*F32/(1+'数据-取费表'!C42),2))</f>
        <v>0</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e">
        <f ca="1">IF(项目基本情况!B11="自然人","——",IF(D33="按租金收入计税",ROUND(C6*F33/(1+'数据-取费表'!C42),2),IF(D33="按房产原值计税",ROUND(C29*F33*0.7,2),INDIRECT("'数据-取费表'!Aj"&amp;$G$1))))</f>
        <v>#VALUE!</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f ca="1">IF(项目基本情况!B11="自然人","——",ROUND(F34*F35/10000,2))</f>
        <v>0</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t="e">
        <f ca="1">ROUND(IF(AND(项目基本情况!B11="自然人",项目基本情况!B10="北京市"),C49*F59/(1+'数据-取费表'!C42),C60+C61+C62),0)</f>
        <v>#VALUE!</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f ca="1">IF(项目基本情况!B11="自然人","——",ROUND(C48*F60/(1+'数据-取费表'!C42),2))</f>
        <v>0</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e">
        <f ca="1">IF(项目基本情况!B11="自然人","——",IF(D61="按租金收入计税",ROUND(C49*F61/(1+'数据-取费表'!C42),2),IF(D61="按房产原值计税",ROUND(C57*F61*0.7,2),INDIRECT("'数据-取费表'!Aj"&amp;$G$1))))</f>
        <v>#VALUE!</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f ca="1">IF(项目基本情况!B11="自然人","——",ROUND(F62*F63/10000,2))</f>
        <v>0</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c r="O70" s="1451" t="s">
        <v>656</v>
      </c>
      <c r="P70" s="1490" t="s">
        <v>1121</v>
      </c>
      <c r="Q70" s="1443" t="e">
        <f ca="1">C13</f>
        <v>#VALUE!</v>
      </c>
      <c r="R70" s="1443" t="s">
        <v>1065</v>
      </c>
    </row>
    <row r="71" spans="1:18" s="1407" customFormat="1" ht="13.5"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t="e">
        <f ca="1">ROUND(IF(AND(项目基本情况!B11="自然人",项目基本情况!B10="北京市"),J6*M17/(1+'数据-取费表'!C42),J18+J19+J20),0)</f>
        <v>#VALUE!</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t="e">
        <f ca="1">ROUND(IF(AND(项目基本情况!B11="自然人",项目基本情况!B10="北京市"),C6*F31/(1+'数据-取费表'!C42),C32+C33+C34),0)</f>
        <v>#VALUE!</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f ca="1">IF(项目基本情况!B11="自然人","——",ROUND(C6*F32/(1+'数据-取费表'!C42),0))</f>
        <v>0</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e">
        <f ca="1">IF(项目基本情况!B11="自然人","——",IF(D33="按租金收入计税",ROUND(C6*F33/(1+'数据-取费表'!C42),0),IF(D33="按房产原值计税",ROUND(C29*F33*0.7,0),INDIRECT("'数据-取费表'!Aj"&amp;$G$1))))</f>
        <v>#VALUE!</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f ca="1">IF(项目基本情况!B11="自然人","——",ROUND(F34*F35,))</f>
        <v>0</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5"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t="e">
        <f ca="1">ROUND(IF(AND(项目基本情况!B11="自然人",项目基本情况!B10="北京市"),C49*F59/(1+'数据-取费表'!C42),C60+C61+C62),0)</f>
        <v>#VALUE!</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f ca="1">IF(项目基本情况!B11="自然人","——",ROUND(C48*F60/(1+'数据-取费表'!C42),0))</f>
        <v>0</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e">
        <f ca="1">IF(项目基本情况!B11="自然人","——",IF(D61="按租金收入计税",ROUND(C49*F61/(1+'数据-取费表'!C42),0),IF(D61="按房产原值计税",ROUND(C57*F61*0.7,0),INDIRECT("'数据-取费表'!Aj"&amp;$G$1))))</f>
        <v>#VALUE!</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f ca="1">IF(项目基本情况!B11="自然人","——",ROUND(F62*F63,0))</f>
        <v>0</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f ca="1">F42</f>
        <v>0</v>
      </c>
      <c r="O70" s="1451" t="s">
        <v>656</v>
      </c>
      <c r="P70" s="1490" t="s">
        <v>1121</v>
      </c>
      <c r="Q70" s="1443" t="e">
        <f ca="1">C13</f>
        <v>#VALUE!</v>
      </c>
      <c r="R70" s="1443" t="s">
        <v>1065</v>
      </c>
    </row>
    <row r="71" spans="1:18" s="1407" customFormat="1" ht="13.5"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86" t="s">
        <v>2618</v>
      </c>
      <c r="K2" s="3487"/>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88" t="s">
        <v>2628</v>
      </c>
      <c r="K3" s="3489"/>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88" t="s">
        <v>2630</v>
      </c>
      <c r="K4" s="3489"/>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490" t="s">
        <v>2634</v>
      </c>
      <c r="B6" s="3491"/>
      <c r="C6" s="3492"/>
      <c r="D6" s="2756"/>
      <c r="E6" s="2757"/>
      <c r="F6" s="2758"/>
      <c r="G6" s="2759"/>
      <c r="H6" s="2734"/>
      <c r="I6" s="2735"/>
      <c r="J6" s="3493">
        <v>1</v>
      </c>
      <c r="K6" s="3494"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93"/>
      <c r="K7" s="3495"/>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497" t="s">
        <v>2648</v>
      </c>
      <c r="C8" s="3498"/>
      <c r="D8" s="2775" t="s">
        <v>2649</v>
      </c>
      <c r="E8" s="2776" t="s">
        <v>2650</v>
      </c>
      <c r="F8" s="2777" t="s">
        <v>2651</v>
      </c>
      <c r="G8" s="2778"/>
      <c r="H8" s="2734"/>
      <c r="I8" s="2735"/>
      <c r="J8" s="3493"/>
      <c r="K8" s="3495"/>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497" t="s">
        <v>2654</v>
      </c>
      <c r="C9" s="3498"/>
      <c r="D9" s="2775">
        <f>ROUND(D6*E9,0)</f>
        <v>0</v>
      </c>
      <c r="E9" s="2779"/>
      <c r="F9" s="2780" t="s">
        <v>2655</v>
      </c>
      <c r="G9" s="2759"/>
      <c r="H9" s="2734"/>
      <c r="I9" s="2735"/>
      <c r="J9" s="3493"/>
      <c r="K9" s="3495"/>
      <c r="L9" s="2769" t="s">
        <v>2656</v>
      </c>
      <c r="M9" s="2770"/>
      <c r="N9" s="2746"/>
      <c r="O9" s="2771"/>
      <c r="P9" s="2771"/>
      <c r="Q9" s="2772">
        <v>365</v>
      </c>
      <c r="R9" s="2773">
        <f t="shared" si="0"/>
        <v>0</v>
      </c>
      <c r="S9" s="2727"/>
      <c r="T9" s="2727"/>
      <c r="U9" s="2727"/>
      <c r="V9" s="2735"/>
    </row>
    <row r="10" spans="1:22" s="2739" customFormat="1" ht="13.15" customHeight="1">
      <c r="A10" s="2774">
        <v>2</v>
      </c>
      <c r="B10" s="3497" t="s">
        <v>2657</v>
      </c>
      <c r="C10" s="3498"/>
      <c r="D10" s="2775">
        <f>ROUND(D6*E10,0)</f>
        <v>0</v>
      </c>
      <c r="E10" s="2779"/>
      <c r="F10" s="2780" t="s">
        <v>2658</v>
      </c>
      <c r="G10" s="2759"/>
      <c r="H10" s="2734"/>
      <c r="I10" s="2735"/>
      <c r="J10" s="3493"/>
      <c r="K10" s="3495"/>
      <c r="L10" s="2769" t="s">
        <v>2659</v>
      </c>
      <c r="M10" s="2770"/>
      <c r="N10" s="2746"/>
      <c r="O10" s="2771"/>
      <c r="P10" s="2771"/>
      <c r="Q10" s="2772">
        <v>365</v>
      </c>
      <c r="R10" s="2773">
        <f t="shared" si="0"/>
        <v>0</v>
      </c>
      <c r="S10" s="2727"/>
      <c r="T10" s="2727"/>
      <c r="U10" s="2727"/>
      <c r="V10" s="2735"/>
    </row>
    <row r="11" spans="1:22" s="2739" customFormat="1" ht="13.15" customHeight="1">
      <c r="A11" s="2774">
        <v>3</v>
      </c>
      <c r="B11" s="3497" t="s">
        <v>2660</v>
      </c>
      <c r="C11" s="3498"/>
      <c r="D11" s="2775">
        <f>D12+D14+D15+D16</f>
        <v>0</v>
      </c>
      <c r="E11" s="2781" t="e">
        <f>D11/D6</f>
        <v>#DIV/0!</v>
      </c>
      <c r="F11" s="2777"/>
      <c r="G11" s="2778"/>
      <c r="H11" s="2734"/>
      <c r="I11" s="2735"/>
      <c r="J11" s="3493"/>
      <c r="K11" s="3495"/>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9" t="s">
        <v>2663</v>
      </c>
      <c r="C12" s="3500"/>
      <c r="D12" s="2783">
        <f>ROUND(D13*1.2%*(1-30%),0)</f>
        <v>0</v>
      </c>
      <c r="E12" s="2784">
        <v>1.2E-2</v>
      </c>
      <c r="F12" s="2777" t="s">
        <v>2664</v>
      </c>
      <c r="G12" s="2778"/>
      <c r="H12" s="2734"/>
      <c r="I12" s="2735"/>
      <c r="J12" s="3493"/>
      <c r="K12" s="3495"/>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93"/>
      <c r="K13" s="3495"/>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9" t="s">
        <v>2669</v>
      </c>
      <c r="C14" s="3500"/>
      <c r="D14" s="2783">
        <f>ROUND(E14*B5/10000,0)</f>
        <v>0</v>
      </c>
      <c r="E14" s="2772"/>
      <c r="F14" s="2777" t="s">
        <v>2670</v>
      </c>
      <c r="G14" s="2778"/>
      <c r="H14" s="2734"/>
      <c r="I14" s="2735"/>
      <c r="J14" s="3493"/>
      <c r="K14" s="3496"/>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9" t="s">
        <v>2673</v>
      </c>
      <c r="C15" s="3500"/>
      <c r="D15" s="2783">
        <f>ROUND(D6*E15,0)</f>
        <v>0</v>
      </c>
      <c r="E15" s="2784">
        <v>5.5E-2</v>
      </c>
      <c r="F15" s="2777" t="s">
        <v>2674</v>
      </c>
      <c r="G15" s="2759"/>
      <c r="H15" s="2734"/>
      <c r="I15" s="2735"/>
      <c r="J15" s="3493">
        <v>2</v>
      </c>
      <c r="K15" s="3494"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9" t="s">
        <v>2682</v>
      </c>
      <c r="C16" s="3500"/>
      <c r="D16" s="2794">
        <f>D6*E16</f>
        <v>0</v>
      </c>
      <c r="E16" s="2795"/>
      <c r="F16" s="2780" t="s">
        <v>2683</v>
      </c>
      <c r="G16" s="2759"/>
      <c r="H16" s="2734"/>
      <c r="I16" s="2735"/>
      <c r="J16" s="3493"/>
      <c r="K16" s="3495"/>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501" t="s">
        <v>2685</v>
      </c>
      <c r="C17" s="3502"/>
      <c r="D17" s="2797">
        <f>ROUND(D6*E17,0)</f>
        <v>0</v>
      </c>
      <c r="E17" s="2798"/>
      <c r="F17" s="2799" t="s">
        <v>2686</v>
      </c>
      <c r="G17" s="2759"/>
      <c r="H17" s="2734"/>
      <c r="I17" s="2735"/>
      <c r="J17" s="3493"/>
      <c r="K17" s="3495"/>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93"/>
      <c r="K18" s="3495"/>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93"/>
      <c r="K19" s="3496"/>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93">
        <v>3</v>
      </c>
      <c r="K20" s="3494"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93"/>
      <c r="K21" s="3495"/>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93"/>
      <c r="K22" s="3495"/>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93"/>
      <c r="K23" s="3495"/>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93"/>
      <c r="K24" s="3496"/>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503">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504"/>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86" t="s">
        <v>2618</v>
      </c>
      <c r="K32" s="3487"/>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88" t="s">
        <v>2628</v>
      </c>
      <c r="K33" s="3489"/>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88" t="s">
        <v>2630</v>
      </c>
      <c r="K34" s="3489"/>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93">
        <v>1</v>
      </c>
      <c r="K36" s="3494"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93"/>
      <c r="K37" s="3495"/>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93"/>
      <c r="K38" s="3495"/>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93"/>
      <c r="K39" s="3495"/>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93"/>
      <c r="K40" s="3496"/>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503">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504"/>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12" t="s">
        <v>1929</v>
      </c>
      <c r="S4" s="3513"/>
      <c r="T4" s="3512" t="s">
        <v>1930</v>
      </c>
      <c r="U4" s="3513"/>
      <c r="V4" s="3537" t="s">
        <v>1931</v>
      </c>
      <c r="W4" s="3537"/>
      <c r="X4" s="1379"/>
      <c r="Y4" s="3512" t="s">
        <v>1933</v>
      </c>
      <c r="Z4" s="3513"/>
      <c r="AA4" s="3507" t="s">
        <v>1929</v>
      </c>
      <c r="AB4" s="3507" t="s">
        <v>1930</v>
      </c>
      <c r="AC4" s="3507" t="s">
        <v>1931</v>
      </c>
    </row>
    <row r="5" spans="1:29" ht="15">
      <c r="A5" s="360"/>
      <c r="B5" s="361"/>
      <c r="C5" s="3518" t="s">
        <v>1934</v>
      </c>
      <c r="D5" s="3519"/>
      <c r="E5" s="3516" t="s">
        <v>1935</v>
      </c>
      <c r="F5" s="3517"/>
      <c r="G5" s="3518" t="s">
        <v>1936</v>
      </c>
      <c r="H5" s="3519"/>
      <c r="I5" s="3518" t="s">
        <v>1937</v>
      </c>
      <c r="J5" s="3519"/>
      <c r="K5" s="1915"/>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1915"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44636</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10" t="s">
        <v>1941</v>
      </c>
      <c r="Q7" s="3538"/>
      <c r="R7" s="705" t="s">
        <v>23</v>
      </c>
      <c r="S7" s="706">
        <f t="shared" ref="S7:S15" si="0">F7</f>
        <v>0</v>
      </c>
      <c r="T7" s="705" t="s">
        <v>23</v>
      </c>
      <c r="U7" s="706">
        <f t="shared" ref="U7:U15" si="1">H7</f>
        <v>0</v>
      </c>
      <c r="V7" s="705" t="s">
        <v>23</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10" t="s">
        <v>1944</v>
      </c>
      <c r="Q8" s="3511"/>
      <c r="R8" s="705" t="s">
        <v>23</v>
      </c>
      <c r="S8" s="706">
        <f t="shared" si="0"/>
        <v>0</v>
      </c>
      <c r="T8" s="705" t="s">
        <v>23</v>
      </c>
      <c r="U8" s="706">
        <f t="shared" si="1"/>
        <v>0</v>
      </c>
      <c r="V8" s="705" t="s">
        <v>23</v>
      </c>
      <c r="W8" s="706">
        <f t="shared" si="2"/>
        <v>0</v>
      </c>
      <c r="X8" s="707"/>
      <c r="Y8" s="3510" t="s">
        <v>1944</v>
      </c>
      <c r="Z8" s="3511"/>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4"/>
      <c r="Q11" s="1369" t="str">
        <f t="shared" si="6"/>
        <v>容积率</v>
      </c>
      <c r="R11" s="705" t="s">
        <v>21</v>
      </c>
      <c r="S11" s="706" t="e">
        <f t="shared" si="0"/>
        <v>#N/A</v>
      </c>
      <c r="T11" s="705" t="s">
        <v>21</v>
      </c>
      <c r="U11" s="706" t="e">
        <f t="shared" si="1"/>
        <v>#N/A</v>
      </c>
      <c r="V11" s="705" t="s">
        <v>21</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4"/>
      <c r="Q12" s="1369">
        <f t="shared" si="6"/>
        <v>111</v>
      </c>
      <c r="R12" s="705" t="s">
        <v>21</v>
      </c>
      <c r="S12" s="706">
        <f t="shared" si="0"/>
        <v>100</v>
      </c>
      <c r="T12" s="705" t="s">
        <v>21</v>
      </c>
      <c r="U12" s="706">
        <f t="shared" si="1"/>
        <v>100</v>
      </c>
      <c r="V12" s="705" t="s">
        <v>21</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4"/>
      <c r="Q13" s="1369">
        <f t="shared" si="6"/>
        <v>111</v>
      </c>
      <c r="R13" s="705" t="s">
        <v>21</v>
      </c>
      <c r="S13" s="706">
        <f t="shared" si="0"/>
        <v>100</v>
      </c>
      <c r="T13" s="705" t="s">
        <v>21</v>
      </c>
      <c r="U13" s="706">
        <f t="shared" si="1"/>
        <v>100</v>
      </c>
      <c r="V13" s="705" t="s">
        <v>21</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4"/>
      <c r="Q14" s="1369">
        <f t="shared" si="6"/>
        <v>111</v>
      </c>
      <c r="R14" s="705" t="s">
        <v>21</v>
      </c>
      <c r="S14" s="706">
        <f t="shared" si="0"/>
        <v>100</v>
      </c>
      <c r="T14" s="705" t="s">
        <v>21</v>
      </c>
      <c r="U14" s="706">
        <f t="shared" si="1"/>
        <v>100</v>
      </c>
      <c r="V14" s="705" t="s">
        <v>21</v>
      </c>
      <c r="W14" s="706">
        <f t="shared" si="2"/>
        <v>100</v>
      </c>
      <c r="X14" s="707"/>
      <c r="Y14" s="3454"/>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51" t="s">
        <v>1952</v>
      </c>
      <c r="Q15" s="1376" t="str">
        <f t="shared" si="6"/>
        <v>居住社区成熟度</v>
      </c>
      <c r="R15" s="709" t="s">
        <v>21</v>
      </c>
      <c r="S15" s="710">
        <f t="shared" si="0"/>
        <v>100</v>
      </c>
      <c r="T15" s="709" t="s">
        <v>21</v>
      </c>
      <c r="U15" s="710">
        <f t="shared" si="1"/>
        <v>100</v>
      </c>
      <c r="V15" s="709" t="s">
        <v>21</v>
      </c>
      <c r="W15" s="710">
        <f t="shared" si="2"/>
        <v>100</v>
      </c>
      <c r="X15" s="1379"/>
      <c r="Y15" s="3544"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52"/>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52"/>
      <c r="Q17" s="1376" t="str">
        <f>B17</f>
        <v>交通便捷度</v>
      </c>
      <c r="R17" s="709" t="s">
        <v>21</v>
      </c>
      <c r="S17" s="710">
        <f>F17</f>
        <v>100</v>
      </c>
      <c r="T17" s="709" t="s">
        <v>21</v>
      </c>
      <c r="U17" s="710">
        <f>H17</f>
        <v>100</v>
      </c>
      <c r="V17" s="709" t="s">
        <v>21</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52"/>
      <c r="Q18" s="1376"/>
      <c r="R18" s="709"/>
      <c r="S18" s="710"/>
      <c r="T18" s="709"/>
      <c r="U18" s="710"/>
      <c r="V18" s="709"/>
      <c r="W18" s="710"/>
      <c r="X18" s="1379"/>
      <c r="Y18" s="3545"/>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52"/>
      <c r="Q19" s="1376" t="str">
        <f>B19</f>
        <v>公共配套设施</v>
      </c>
      <c r="R19" s="709" t="s">
        <v>21</v>
      </c>
      <c r="S19" s="710">
        <f>F19</f>
        <v>100</v>
      </c>
      <c r="T19" s="709" t="s">
        <v>21</v>
      </c>
      <c r="U19" s="710">
        <f>H19</f>
        <v>100</v>
      </c>
      <c r="V19" s="709" t="s">
        <v>21</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52"/>
      <c r="Q20" s="1376"/>
      <c r="R20" s="709"/>
      <c r="S20" s="710"/>
      <c r="T20" s="709"/>
      <c r="U20" s="710"/>
      <c r="V20" s="709"/>
      <c r="W20" s="710"/>
      <c r="X20" s="1379"/>
      <c r="Y20" s="3545"/>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52"/>
      <c r="Q22" s="1376"/>
      <c r="R22" s="709"/>
      <c r="S22" s="710"/>
      <c r="T22" s="709"/>
      <c r="U22" s="710"/>
      <c r="V22" s="709"/>
      <c r="W22" s="710"/>
      <c r="X22" s="1379"/>
      <c r="Y22" s="3545"/>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52"/>
      <c r="Q23" s="1376" t="str">
        <f>B23</f>
        <v>自然及人文环境</v>
      </c>
      <c r="R23" s="709" t="s">
        <v>21</v>
      </c>
      <c r="S23" s="710">
        <f>F23</f>
        <v>100</v>
      </c>
      <c r="T23" s="709" t="s">
        <v>21</v>
      </c>
      <c r="U23" s="710">
        <f>H23</f>
        <v>100</v>
      </c>
      <c r="V23" s="709" t="s">
        <v>21</v>
      </c>
      <c r="W23" s="710">
        <f>J23</f>
        <v>100</v>
      </c>
      <c r="X23" s="1379"/>
      <c r="Y23" s="3545"/>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52"/>
      <c r="Q24" s="1376"/>
      <c r="R24" s="709"/>
      <c r="S24" s="710"/>
      <c r="T24" s="709"/>
      <c r="U24" s="710"/>
      <c r="V24" s="709"/>
      <c r="W24" s="710"/>
      <c r="X24" s="1379"/>
      <c r="Y24" s="3545"/>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52"/>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45"/>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52"/>
      <c r="Q26" s="1376" t="str">
        <f t="shared" si="11"/>
        <v>朝向</v>
      </c>
      <c r="R26" s="709" t="s">
        <v>21</v>
      </c>
      <c r="S26" s="710">
        <f t="shared" si="12"/>
        <v>100</v>
      </c>
      <c r="T26" s="709" t="s">
        <v>21</v>
      </c>
      <c r="U26" s="710">
        <f t="shared" si="13"/>
        <v>100</v>
      </c>
      <c r="V26" s="709" t="s">
        <v>21</v>
      </c>
      <c r="W26" s="710">
        <f t="shared" si="14"/>
        <v>100</v>
      </c>
      <c r="X26" s="1379"/>
      <c r="Y26" s="3545"/>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52"/>
      <c r="Q27" s="1369">
        <f t="shared" si="11"/>
        <v>111</v>
      </c>
      <c r="R27" s="705" t="s">
        <v>21</v>
      </c>
      <c r="S27" s="706">
        <f t="shared" si="12"/>
        <v>100</v>
      </c>
      <c r="T27" s="705" t="s">
        <v>21</v>
      </c>
      <c r="U27" s="706">
        <f t="shared" si="13"/>
        <v>100</v>
      </c>
      <c r="V27" s="705" t="s">
        <v>21</v>
      </c>
      <c r="W27" s="706">
        <f t="shared" si="14"/>
        <v>100</v>
      </c>
      <c r="X27" s="707"/>
      <c r="Y27" s="3545"/>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52"/>
      <c r="Q28" s="1376">
        <f t="shared" si="11"/>
        <v>111</v>
      </c>
      <c r="R28" s="709" t="s">
        <v>21</v>
      </c>
      <c r="S28" s="710">
        <f t="shared" si="12"/>
        <v>100</v>
      </c>
      <c r="T28" s="709" t="s">
        <v>21</v>
      </c>
      <c r="U28" s="710">
        <f t="shared" si="13"/>
        <v>100</v>
      </c>
      <c r="V28" s="709" t="s">
        <v>21</v>
      </c>
      <c r="W28" s="710">
        <f t="shared" si="14"/>
        <v>100</v>
      </c>
      <c r="X28" s="1379"/>
      <c r="Y28" s="3545"/>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52"/>
      <c r="Q29" s="1376">
        <f t="shared" si="11"/>
        <v>111</v>
      </c>
      <c r="R29" s="709" t="s">
        <v>21</v>
      </c>
      <c r="S29" s="710">
        <f t="shared" si="12"/>
        <v>100</v>
      </c>
      <c r="T29" s="709" t="s">
        <v>21</v>
      </c>
      <c r="U29" s="710">
        <f t="shared" si="13"/>
        <v>100</v>
      </c>
      <c r="V29" s="709" t="s">
        <v>21</v>
      </c>
      <c r="W29" s="710">
        <f t="shared" si="14"/>
        <v>100</v>
      </c>
      <c r="X29" s="1379"/>
      <c r="Y29" s="3545"/>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52"/>
      <c r="Q30" s="1376">
        <f t="shared" si="11"/>
        <v>111</v>
      </c>
      <c r="R30" s="709" t="s">
        <v>21</v>
      </c>
      <c r="S30" s="710">
        <f t="shared" si="12"/>
        <v>100</v>
      </c>
      <c r="T30" s="709" t="s">
        <v>21</v>
      </c>
      <c r="U30" s="710">
        <f t="shared" si="13"/>
        <v>100</v>
      </c>
      <c r="V30" s="709" t="s">
        <v>21</v>
      </c>
      <c r="W30" s="710">
        <f t="shared" si="14"/>
        <v>100</v>
      </c>
      <c r="X30" s="1379"/>
      <c r="Y30" s="3545"/>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52"/>
      <c r="Q31" s="1376">
        <f t="shared" si="11"/>
        <v>111</v>
      </c>
      <c r="R31" s="709" t="s">
        <v>21</v>
      </c>
      <c r="S31" s="710">
        <f t="shared" si="12"/>
        <v>100</v>
      </c>
      <c r="T31" s="709" t="s">
        <v>21</v>
      </c>
      <c r="U31" s="710">
        <f t="shared" si="13"/>
        <v>100</v>
      </c>
      <c r="V31" s="709" t="s">
        <v>21</v>
      </c>
      <c r="W31" s="710">
        <f t="shared" si="14"/>
        <v>100</v>
      </c>
      <c r="X31" s="1379"/>
      <c r="Y31" s="3545"/>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46" t="s">
        <v>1957</v>
      </c>
      <c r="Q32" s="1376" t="str">
        <f t="shared" si="11"/>
        <v>建筑类型</v>
      </c>
      <c r="R32" s="709" t="s">
        <v>21</v>
      </c>
      <c r="S32" s="710">
        <f t="shared" si="12"/>
        <v>100</v>
      </c>
      <c r="T32" s="709" t="s">
        <v>21</v>
      </c>
      <c r="U32" s="710">
        <f t="shared" si="13"/>
        <v>100</v>
      </c>
      <c r="V32" s="709" t="s">
        <v>21</v>
      </c>
      <c r="W32" s="710">
        <f t="shared" si="14"/>
        <v>100</v>
      </c>
      <c r="X32" s="1379"/>
      <c r="Y32" s="3549"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47"/>
      <c r="Q33" s="711" t="str">
        <f t="shared" si="11"/>
        <v>项目建筑规模</v>
      </c>
      <c r="R33" s="712" t="s">
        <v>21</v>
      </c>
      <c r="S33" s="713" t="e">
        <f t="shared" si="12"/>
        <v>#N/A</v>
      </c>
      <c r="T33" s="712" t="s">
        <v>21</v>
      </c>
      <c r="U33" s="713" t="e">
        <f t="shared" si="13"/>
        <v>#N/A</v>
      </c>
      <c r="V33" s="712" t="s">
        <v>21</v>
      </c>
      <c r="W33" s="713" t="e">
        <f t="shared" si="14"/>
        <v>#N/A</v>
      </c>
      <c r="X33" s="714"/>
      <c r="Y33" s="3549"/>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47"/>
      <c r="Q34" s="1376" t="str">
        <f t="shared" si="11"/>
        <v>建筑结构</v>
      </c>
      <c r="R34" s="709" t="s">
        <v>21</v>
      </c>
      <c r="S34" s="710">
        <f t="shared" si="12"/>
        <v>100</v>
      </c>
      <c r="T34" s="709" t="s">
        <v>21</v>
      </c>
      <c r="U34" s="710">
        <f t="shared" si="13"/>
        <v>100</v>
      </c>
      <c r="V34" s="709" t="s">
        <v>21</v>
      </c>
      <c r="W34" s="710">
        <f t="shared" si="14"/>
        <v>100</v>
      </c>
      <c r="X34" s="1379"/>
      <c r="Y34" s="3549"/>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47"/>
      <c r="Q35" s="1376" t="str">
        <f t="shared" si="11"/>
        <v>建筑品质</v>
      </c>
      <c r="R35" s="709" t="s">
        <v>21</v>
      </c>
      <c r="S35" s="710">
        <f t="shared" si="12"/>
        <v>100</v>
      </c>
      <c r="T35" s="709" t="s">
        <v>21</v>
      </c>
      <c r="U35" s="710">
        <f t="shared" si="13"/>
        <v>100</v>
      </c>
      <c r="V35" s="709" t="s">
        <v>21</v>
      </c>
      <c r="W35" s="710">
        <f t="shared" si="14"/>
        <v>100</v>
      </c>
      <c r="X35" s="1379"/>
      <c r="Y35" s="3549"/>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47"/>
      <c r="Q36" s="1376" t="str">
        <f t="shared" si="11"/>
        <v>公共部分装修</v>
      </c>
      <c r="R36" s="709" t="s">
        <v>21</v>
      </c>
      <c r="S36" s="710">
        <f t="shared" si="12"/>
        <v>100</v>
      </c>
      <c r="T36" s="709" t="s">
        <v>21</v>
      </c>
      <c r="U36" s="710">
        <f t="shared" si="13"/>
        <v>100</v>
      </c>
      <c r="V36" s="709" t="s">
        <v>21</v>
      </c>
      <c r="W36" s="710">
        <f t="shared" si="14"/>
        <v>100</v>
      </c>
      <c r="X36" s="1379"/>
      <c r="Y36" s="3549"/>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47"/>
      <c r="Q37" s="1369" t="str">
        <f t="shared" si="11"/>
        <v>成新度</v>
      </c>
      <c r="R37" s="705" t="s">
        <v>21</v>
      </c>
      <c r="S37" s="706" t="e">
        <f t="shared" si="12"/>
        <v>#N/A</v>
      </c>
      <c r="T37" s="705" t="s">
        <v>21</v>
      </c>
      <c r="U37" s="706" t="e">
        <f t="shared" si="13"/>
        <v>#N/A</v>
      </c>
      <c r="V37" s="705" t="s">
        <v>21</v>
      </c>
      <c r="W37" s="706" t="e">
        <f t="shared" si="14"/>
        <v>#N/A</v>
      </c>
      <c r="X37" s="707"/>
      <c r="Y37" s="3549"/>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47" t="s">
        <v>1957</v>
      </c>
      <c r="Q38" s="1376" t="str">
        <f t="shared" si="11"/>
        <v>物业管理</v>
      </c>
      <c r="R38" s="709" t="s">
        <v>21</v>
      </c>
      <c r="S38" s="710">
        <f t="shared" si="12"/>
        <v>100</v>
      </c>
      <c r="T38" s="709" t="s">
        <v>21</v>
      </c>
      <c r="U38" s="710">
        <f t="shared" si="13"/>
        <v>100</v>
      </c>
      <c r="V38" s="709" t="s">
        <v>21</v>
      </c>
      <c r="W38" s="710">
        <f t="shared" si="14"/>
        <v>100</v>
      </c>
      <c r="X38" s="1379"/>
      <c r="Y38" s="3549"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47"/>
      <c r="Q39" s="1376" t="str">
        <f t="shared" si="11"/>
        <v>市政基础设施</v>
      </c>
      <c r="R39" s="709" t="s">
        <v>21</v>
      </c>
      <c r="S39" s="710">
        <f t="shared" si="12"/>
        <v>100</v>
      </c>
      <c r="T39" s="709" t="s">
        <v>21</v>
      </c>
      <c r="U39" s="710">
        <f t="shared" si="13"/>
        <v>100</v>
      </c>
      <c r="V39" s="709" t="s">
        <v>21</v>
      </c>
      <c r="W39" s="710">
        <f t="shared" si="14"/>
        <v>100</v>
      </c>
      <c r="X39" s="1379"/>
      <c r="Y39" s="3549"/>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47"/>
      <c r="Q40" s="1376" t="str">
        <f t="shared" si="11"/>
        <v>房型</v>
      </c>
      <c r="R40" s="709" t="s">
        <v>21</v>
      </c>
      <c r="S40" s="710">
        <f t="shared" si="12"/>
        <v>100</v>
      </c>
      <c r="T40" s="709" t="s">
        <v>21</v>
      </c>
      <c r="U40" s="710">
        <f t="shared" si="13"/>
        <v>100</v>
      </c>
      <c r="V40" s="709" t="s">
        <v>21</v>
      </c>
      <c r="W40" s="710">
        <f t="shared" si="14"/>
        <v>100</v>
      </c>
      <c r="X40" s="1379"/>
      <c r="Y40" s="3549"/>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47"/>
      <c r="Q41" s="711" t="str">
        <f t="shared" si="11"/>
        <v>单套/主力户型建筑面积</v>
      </c>
      <c r="R41" s="712" t="s">
        <v>21</v>
      </c>
      <c r="S41" s="713">
        <f t="shared" si="12"/>
        <v>100</v>
      </c>
      <c r="T41" s="712" t="s">
        <v>21</v>
      </c>
      <c r="U41" s="713">
        <f t="shared" si="13"/>
        <v>100</v>
      </c>
      <c r="V41" s="712" t="s">
        <v>21</v>
      </c>
      <c r="W41" s="713">
        <f t="shared" si="14"/>
        <v>100</v>
      </c>
      <c r="X41" s="714"/>
      <c r="Y41" s="3549"/>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47"/>
      <c r="Q42" s="1376" t="str">
        <f t="shared" si="11"/>
        <v>内部装修</v>
      </c>
      <c r="R42" s="709" t="s">
        <v>21</v>
      </c>
      <c r="S42" s="710">
        <f t="shared" si="12"/>
        <v>100</v>
      </c>
      <c r="T42" s="709" t="s">
        <v>21</v>
      </c>
      <c r="U42" s="710">
        <f t="shared" si="13"/>
        <v>100</v>
      </c>
      <c r="V42" s="709" t="s">
        <v>21</v>
      </c>
      <c r="W42" s="710">
        <f t="shared" si="14"/>
        <v>100</v>
      </c>
      <c r="X42" s="1379"/>
      <c r="Y42" s="3549"/>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47"/>
      <c r="Q43" s="1376" t="str">
        <f t="shared" si="11"/>
        <v>内部装修维护情况</v>
      </c>
      <c r="R43" s="709" t="s">
        <v>21</v>
      </c>
      <c r="S43" s="710">
        <f t="shared" si="12"/>
        <v>100</v>
      </c>
      <c r="T43" s="709" t="s">
        <v>21</v>
      </c>
      <c r="U43" s="710">
        <f t="shared" si="13"/>
        <v>100</v>
      </c>
      <c r="V43" s="709" t="s">
        <v>21</v>
      </c>
      <c r="W43" s="710">
        <f t="shared" si="14"/>
        <v>100</v>
      </c>
      <c r="X43" s="1379"/>
      <c r="Y43" s="3549"/>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47"/>
      <c r="Q44" s="1369">
        <f t="shared" si="11"/>
        <v>111</v>
      </c>
      <c r="R44" s="705" t="s">
        <v>21</v>
      </c>
      <c r="S44" s="706">
        <f t="shared" si="12"/>
        <v>100</v>
      </c>
      <c r="T44" s="705" t="s">
        <v>21</v>
      </c>
      <c r="U44" s="706">
        <f t="shared" si="13"/>
        <v>100</v>
      </c>
      <c r="V44" s="705" t="s">
        <v>21</v>
      </c>
      <c r="W44" s="706">
        <f t="shared" si="14"/>
        <v>100</v>
      </c>
      <c r="X44" s="707"/>
      <c r="Y44" s="3549"/>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47"/>
      <c r="Q45" s="1376">
        <f t="shared" si="11"/>
        <v>111</v>
      </c>
      <c r="R45" s="709" t="s">
        <v>21</v>
      </c>
      <c r="S45" s="710">
        <f t="shared" si="12"/>
        <v>100</v>
      </c>
      <c r="T45" s="709" t="s">
        <v>21</v>
      </c>
      <c r="U45" s="710">
        <f t="shared" si="13"/>
        <v>100</v>
      </c>
      <c r="V45" s="709" t="s">
        <v>21</v>
      </c>
      <c r="W45" s="710">
        <f t="shared" si="14"/>
        <v>100</v>
      </c>
      <c r="X45" s="1379"/>
      <c r="Y45" s="3549"/>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48"/>
      <c r="Q46" s="1376">
        <f t="shared" si="11"/>
        <v>111</v>
      </c>
      <c r="R46" s="709" t="s">
        <v>20</v>
      </c>
      <c r="S46" s="710">
        <f t="shared" si="12"/>
        <v>100</v>
      </c>
      <c r="T46" s="709" t="s">
        <v>20</v>
      </c>
      <c r="U46" s="710">
        <f t="shared" si="13"/>
        <v>100</v>
      </c>
      <c r="V46" s="709" t="s">
        <v>20</v>
      </c>
      <c r="W46" s="710">
        <f t="shared" si="14"/>
        <v>100</v>
      </c>
      <c r="X46" s="1379"/>
      <c r="Y46" s="3550"/>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42" t="str">
        <f>A47</f>
        <v>成交单价（元/平方米）</v>
      </c>
      <c r="Q47" s="3542"/>
      <c r="R47" s="3543">
        <f>E47</f>
        <v>0</v>
      </c>
      <c r="S47" s="3543"/>
      <c r="T47" s="3543">
        <f>G47</f>
        <v>0</v>
      </c>
      <c r="U47" s="3543"/>
      <c r="V47" s="3543">
        <f>I47</f>
        <v>0</v>
      </c>
      <c r="W47" s="3543"/>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42" t="str">
        <f>A48</f>
        <v>比较价值（元/平方米）</v>
      </c>
      <c r="Q48" s="3542"/>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39" t="str">
        <f>A49</f>
        <v>估价对象XX用房的比较价值（楼面单价，元/平方米）</v>
      </c>
      <c r="Q49" s="3540"/>
      <c r="R49" s="3541" t="e">
        <f>IF(F1="售价",ROUND(IF(D48="简单平均",AVERAGE(R48:V48),R48*F48+T48*H48+V48*J48),0),ROUND(IF(D48="简单平均",AVERAGE(R48:V48),R48*F48+T48*H48+V48*J48),1))</f>
        <v>#DIV/0!</v>
      </c>
      <c r="S49" s="3541"/>
      <c r="T49" s="3541"/>
      <c r="U49" s="3541"/>
      <c r="V49" s="3541"/>
      <c r="W49" s="3541"/>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37"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37"/>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37"/>
      <c r="AC6" s="3509"/>
    </row>
    <row r="7" spans="1:29" s="112" customFormat="1" ht="15.75" thickBot="1">
      <c r="A7" s="364" t="s">
        <v>1940</v>
      </c>
      <c r="B7" s="365"/>
      <c r="C7" s="366">
        <f>'数据-取费表'!B2</f>
        <v>44636</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4"/>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4"/>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4"/>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4"/>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51" t="s">
        <v>1952</v>
      </c>
      <c r="Q15" s="1376" t="str">
        <f t="shared" si="6"/>
        <v>商业繁华度</v>
      </c>
      <c r="R15" s="709" t="s">
        <v>17</v>
      </c>
      <c r="S15" s="710">
        <f t="shared" si="0"/>
        <v>100</v>
      </c>
      <c r="T15" s="709" t="s">
        <v>17</v>
      </c>
      <c r="U15" s="710">
        <f t="shared" si="1"/>
        <v>100</v>
      </c>
      <c r="V15" s="709" t="s">
        <v>17</v>
      </c>
      <c r="W15" s="710">
        <f t="shared" si="2"/>
        <v>100</v>
      </c>
      <c r="X15" s="1379"/>
      <c r="Y15" s="3544"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52"/>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52"/>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52"/>
      <c r="Q18" s="1376"/>
      <c r="R18" s="709"/>
      <c r="S18" s="710"/>
      <c r="T18" s="709"/>
      <c r="U18" s="710"/>
      <c r="V18" s="709"/>
      <c r="W18" s="710"/>
      <c r="X18" s="1379"/>
      <c r="Y18" s="3545"/>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52"/>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52"/>
      <c r="Q20" s="1376"/>
      <c r="R20" s="709"/>
      <c r="S20" s="710"/>
      <c r="T20" s="709"/>
      <c r="U20" s="710"/>
      <c r="V20" s="709"/>
      <c r="W20" s="710"/>
      <c r="X20" s="1379"/>
      <c r="Y20" s="3545"/>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52"/>
      <c r="Q22" s="1376"/>
      <c r="R22" s="709"/>
      <c r="S22" s="710"/>
      <c r="T22" s="709"/>
      <c r="U22" s="710"/>
      <c r="V22" s="709"/>
      <c r="W22" s="710"/>
      <c r="X22" s="1379"/>
      <c r="Y22" s="3545"/>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52"/>
      <c r="Q23" s="1376" t="str">
        <f>B23</f>
        <v>自然及人文环境</v>
      </c>
      <c r="R23" s="709" t="s">
        <v>17</v>
      </c>
      <c r="S23" s="710">
        <f>F23</f>
        <v>100</v>
      </c>
      <c r="T23" s="709" t="s">
        <v>17</v>
      </c>
      <c r="U23" s="710">
        <f>H23</f>
        <v>100</v>
      </c>
      <c r="V23" s="709" t="s">
        <v>17</v>
      </c>
      <c r="W23" s="710">
        <f>J23</f>
        <v>100</v>
      </c>
      <c r="X23" s="1379"/>
      <c r="Y23" s="3545"/>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52"/>
      <c r="Q24" s="1376"/>
      <c r="R24" s="709"/>
      <c r="S24" s="710"/>
      <c r="T24" s="709"/>
      <c r="U24" s="710"/>
      <c r="V24" s="709"/>
      <c r="W24" s="710"/>
      <c r="X24" s="1379"/>
      <c r="Y24" s="3545"/>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52"/>
      <c r="Q25" s="1376" t="str">
        <f t="shared" ref="Q25:Q46" si="11">B25</f>
        <v>临街状况</v>
      </c>
      <c r="R25" s="709" t="s">
        <v>17</v>
      </c>
      <c r="S25" s="710">
        <f>F25</f>
        <v>100</v>
      </c>
      <c r="T25" s="709" t="s">
        <v>17</v>
      </c>
      <c r="U25" s="710">
        <f>H25</f>
        <v>100</v>
      </c>
      <c r="V25" s="709" t="s">
        <v>17</v>
      </c>
      <c r="W25" s="710">
        <f>J25</f>
        <v>100</v>
      </c>
      <c r="X25" s="1379"/>
      <c r="Y25" s="3545"/>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52"/>
      <c r="Q26" s="1376" t="str">
        <f t="shared" si="11"/>
        <v>平面位置/可视性</v>
      </c>
      <c r="R26" s="709" t="s">
        <v>17</v>
      </c>
      <c r="S26" s="710">
        <f>F26</f>
        <v>100</v>
      </c>
      <c r="T26" s="709" t="s">
        <v>17</v>
      </c>
      <c r="U26" s="710">
        <f>H26</f>
        <v>100</v>
      </c>
      <c r="V26" s="709" t="s">
        <v>17</v>
      </c>
      <c r="W26" s="710">
        <f>J26</f>
        <v>100</v>
      </c>
      <c r="X26" s="1379"/>
      <c r="Y26" s="3545"/>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52"/>
      <c r="Q27" s="1369" t="str">
        <f t="shared" si="11"/>
        <v>人流量</v>
      </c>
      <c r="R27" s="705" t="s">
        <v>17</v>
      </c>
      <c r="S27" s="706">
        <f>F27</f>
        <v>100</v>
      </c>
      <c r="T27" s="705" t="s">
        <v>17</v>
      </c>
      <c r="U27" s="706">
        <f>H27</f>
        <v>100</v>
      </c>
      <c r="V27" s="705" t="s">
        <v>17</v>
      </c>
      <c r="W27" s="706">
        <f>J27</f>
        <v>100</v>
      </c>
      <c r="X27" s="707"/>
      <c r="Y27" s="3545"/>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52"/>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45"/>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52"/>
      <c r="Q29" s="1376">
        <f t="shared" si="11"/>
        <v>111</v>
      </c>
      <c r="R29" s="709" t="s">
        <v>17</v>
      </c>
      <c r="S29" s="710">
        <f t="shared" si="12"/>
        <v>100</v>
      </c>
      <c r="T29" s="709" t="s">
        <v>17</v>
      </c>
      <c r="U29" s="710">
        <f t="shared" si="13"/>
        <v>100</v>
      </c>
      <c r="V29" s="709" t="s">
        <v>17</v>
      </c>
      <c r="W29" s="710">
        <f t="shared" si="14"/>
        <v>100</v>
      </c>
      <c r="X29" s="1379"/>
      <c r="Y29" s="3545"/>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52"/>
      <c r="Q30" s="1376">
        <f t="shared" si="11"/>
        <v>111</v>
      </c>
      <c r="R30" s="709" t="s">
        <v>17</v>
      </c>
      <c r="S30" s="710">
        <f t="shared" si="12"/>
        <v>100</v>
      </c>
      <c r="T30" s="709" t="s">
        <v>17</v>
      </c>
      <c r="U30" s="710">
        <f t="shared" si="13"/>
        <v>100</v>
      </c>
      <c r="V30" s="709" t="s">
        <v>17</v>
      </c>
      <c r="W30" s="710">
        <f t="shared" si="14"/>
        <v>100</v>
      </c>
      <c r="X30" s="1379"/>
      <c r="Y30" s="3545"/>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52"/>
      <c r="Q31" s="1376">
        <f t="shared" si="11"/>
        <v>111</v>
      </c>
      <c r="R31" s="709" t="s">
        <v>17</v>
      </c>
      <c r="S31" s="710">
        <f t="shared" si="12"/>
        <v>100</v>
      </c>
      <c r="T31" s="709" t="s">
        <v>17</v>
      </c>
      <c r="U31" s="710">
        <f t="shared" si="13"/>
        <v>100</v>
      </c>
      <c r="V31" s="709" t="s">
        <v>17</v>
      </c>
      <c r="W31" s="710">
        <f t="shared" si="14"/>
        <v>100</v>
      </c>
      <c r="X31" s="1379"/>
      <c r="Y31" s="3545"/>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46" t="s">
        <v>1957</v>
      </c>
      <c r="Q32" s="1376" t="str">
        <f t="shared" si="11"/>
        <v>商业类型</v>
      </c>
      <c r="R32" s="709" t="s">
        <v>17</v>
      </c>
      <c r="S32" s="710">
        <f t="shared" si="12"/>
        <v>100</v>
      </c>
      <c r="T32" s="709" t="s">
        <v>17</v>
      </c>
      <c r="U32" s="710">
        <f t="shared" si="13"/>
        <v>100</v>
      </c>
      <c r="V32" s="709" t="s">
        <v>17</v>
      </c>
      <c r="W32" s="710">
        <f t="shared" si="14"/>
        <v>100</v>
      </c>
      <c r="X32" s="1379"/>
      <c r="Y32" s="3549"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47"/>
      <c r="Q33" s="711" t="str">
        <f t="shared" si="11"/>
        <v>项目建筑规模</v>
      </c>
      <c r="R33" s="712" t="s">
        <v>17</v>
      </c>
      <c r="S33" s="713" t="e">
        <f t="shared" si="12"/>
        <v>#N/A</v>
      </c>
      <c r="T33" s="712" t="s">
        <v>17</v>
      </c>
      <c r="U33" s="713" t="e">
        <f t="shared" si="13"/>
        <v>#N/A</v>
      </c>
      <c r="V33" s="712" t="s">
        <v>17</v>
      </c>
      <c r="W33" s="713" t="e">
        <f t="shared" si="14"/>
        <v>#N/A</v>
      </c>
      <c r="X33" s="714"/>
      <c r="Y33" s="3549"/>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47"/>
      <c r="Q34" s="1376" t="str">
        <f t="shared" si="11"/>
        <v>建筑结构</v>
      </c>
      <c r="R34" s="709" t="s">
        <v>17</v>
      </c>
      <c r="S34" s="710">
        <f t="shared" si="12"/>
        <v>100</v>
      </c>
      <c r="T34" s="709" t="s">
        <v>17</v>
      </c>
      <c r="U34" s="710">
        <f t="shared" si="13"/>
        <v>100</v>
      </c>
      <c r="V34" s="709" t="s">
        <v>17</v>
      </c>
      <c r="W34" s="710">
        <f t="shared" si="14"/>
        <v>100</v>
      </c>
      <c r="X34" s="1379"/>
      <c r="Y34" s="3549"/>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47"/>
      <c r="Q35" s="1376" t="str">
        <f t="shared" si="11"/>
        <v>公共部分装修</v>
      </c>
      <c r="R35" s="709" t="s">
        <v>17</v>
      </c>
      <c r="S35" s="710">
        <f t="shared" si="12"/>
        <v>100</v>
      </c>
      <c r="T35" s="709" t="s">
        <v>17</v>
      </c>
      <c r="U35" s="710">
        <f t="shared" si="13"/>
        <v>100</v>
      </c>
      <c r="V35" s="709" t="s">
        <v>17</v>
      </c>
      <c r="W35" s="710">
        <f t="shared" si="14"/>
        <v>100</v>
      </c>
      <c r="X35" s="1379"/>
      <c r="Y35" s="3549"/>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47"/>
      <c r="Q36" s="1376" t="str">
        <f t="shared" si="11"/>
        <v>成新度</v>
      </c>
      <c r="R36" s="709" t="s">
        <v>17</v>
      </c>
      <c r="S36" s="710" t="e">
        <f t="shared" si="12"/>
        <v>#N/A</v>
      </c>
      <c r="T36" s="709" t="s">
        <v>17</v>
      </c>
      <c r="U36" s="710" t="e">
        <f t="shared" si="13"/>
        <v>#N/A</v>
      </c>
      <c r="V36" s="709" t="s">
        <v>17</v>
      </c>
      <c r="W36" s="710" t="e">
        <f t="shared" si="14"/>
        <v>#N/A</v>
      </c>
      <c r="X36" s="1379"/>
      <c r="Y36" s="3549"/>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47"/>
      <c r="Q37" s="1369" t="str">
        <f t="shared" si="11"/>
        <v>市政基础设施</v>
      </c>
      <c r="R37" s="705" t="s">
        <v>17</v>
      </c>
      <c r="S37" s="706">
        <f t="shared" si="12"/>
        <v>100</v>
      </c>
      <c r="T37" s="705" t="s">
        <v>17</v>
      </c>
      <c r="U37" s="706">
        <f t="shared" si="13"/>
        <v>100</v>
      </c>
      <c r="V37" s="705" t="s">
        <v>17</v>
      </c>
      <c r="W37" s="706">
        <f t="shared" si="14"/>
        <v>100</v>
      </c>
      <c r="X37" s="707"/>
      <c r="Y37" s="3549"/>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47" t="s">
        <v>1957</v>
      </c>
      <c r="Q38" s="1376" t="str">
        <f t="shared" si="11"/>
        <v>业态</v>
      </c>
      <c r="R38" s="709" t="s">
        <v>17</v>
      </c>
      <c r="S38" s="710">
        <f t="shared" si="12"/>
        <v>100</v>
      </c>
      <c r="T38" s="709" t="s">
        <v>17</v>
      </c>
      <c r="U38" s="710">
        <f t="shared" si="13"/>
        <v>100</v>
      </c>
      <c r="V38" s="709" t="s">
        <v>17</v>
      </c>
      <c r="W38" s="710">
        <f t="shared" si="14"/>
        <v>100</v>
      </c>
      <c r="X38" s="1379"/>
      <c r="Y38" s="3549"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47"/>
      <c r="Q39" s="1376" t="str">
        <f t="shared" si="11"/>
        <v>层高</v>
      </c>
      <c r="R39" s="709" t="s">
        <v>17</v>
      </c>
      <c r="S39" s="710">
        <f t="shared" si="12"/>
        <v>100</v>
      </c>
      <c r="T39" s="709" t="s">
        <v>17</v>
      </c>
      <c r="U39" s="710">
        <f t="shared" si="13"/>
        <v>100</v>
      </c>
      <c r="V39" s="709" t="s">
        <v>17</v>
      </c>
      <c r="W39" s="710">
        <f t="shared" si="14"/>
        <v>100</v>
      </c>
      <c r="X39" s="1379"/>
      <c r="Y39" s="3549"/>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47"/>
      <c r="Q40" s="1376" t="str">
        <f t="shared" si="11"/>
        <v>单套建筑面积</v>
      </c>
      <c r="R40" s="709" t="s">
        <v>17</v>
      </c>
      <c r="S40" s="710">
        <f t="shared" si="12"/>
        <v>100</v>
      </c>
      <c r="T40" s="709" t="s">
        <v>17</v>
      </c>
      <c r="U40" s="710">
        <f t="shared" si="13"/>
        <v>100</v>
      </c>
      <c r="V40" s="709" t="s">
        <v>17</v>
      </c>
      <c r="W40" s="710">
        <f t="shared" si="14"/>
        <v>100</v>
      </c>
      <c r="X40" s="1379"/>
      <c r="Y40" s="3549"/>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47"/>
      <c r="Q41" s="711" t="str">
        <f t="shared" si="11"/>
        <v>进深比</v>
      </c>
      <c r="R41" s="712" t="s">
        <v>17</v>
      </c>
      <c r="S41" s="713">
        <f t="shared" si="12"/>
        <v>100</v>
      </c>
      <c r="T41" s="712" t="s">
        <v>17</v>
      </c>
      <c r="U41" s="713">
        <f t="shared" si="13"/>
        <v>100</v>
      </c>
      <c r="V41" s="712" t="s">
        <v>17</v>
      </c>
      <c r="W41" s="713">
        <f t="shared" si="14"/>
        <v>100</v>
      </c>
      <c r="X41" s="714"/>
      <c r="Y41" s="3549"/>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47"/>
      <c r="Q42" s="1376" t="str">
        <f t="shared" si="11"/>
        <v>内部装修</v>
      </c>
      <c r="R42" s="709" t="s">
        <v>17</v>
      </c>
      <c r="S42" s="710">
        <f t="shared" si="12"/>
        <v>100</v>
      </c>
      <c r="T42" s="709" t="s">
        <v>17</v>
      </c>
      <c r="U42" s="710">
        <f t="shared" si="13"/>
        <v>100</v>
      </c>
      <c r="V42" s="709" t="s">
        <v>17</v>
      </c>
      <c r="W42" s="710">
        <f t="shared" si="14"/>
        <v>100</v>
      </c>
      <c r="X42" s="1379"/>
      <c r="Y42" s="3549"/>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47"/>
      <c r="Q43" s="1376" t="str">
        <f t="shared" si="11"/>
        <v>内部装修维护情况</v>
      </c>
      <c r="R43" s="709" t="s">
        <v>17</v>
      </c>
      <c r="S43" s="710">
        <f t="shared" si="12"/>
        <v>100</v>
      </c>
      <c r="T43" s="709" t="s">
        <v>17</v>
      </c>
      <c r="U43" s="710">
        <f t="shared" si="13"/>
        <v>100</v>
      </c>
      <c r="V43" s="709" t="s">
        <v>17</v>
      </c>
      <c r="W43" s="710">
        <f t="shared" si="14"/>
        <v>100</v>
      </c>
      <c r="X43" s="1379"/>
      <c r="Y43" s="3549"/>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47"/>
      <c r="Q44" s="1369">
        <f t="shared" si="11"/>
        <v>111</v>
      </c>
      <c r="R44" s="705" t="s">
        <v>17</v>
      </c>
      <c r="S44" s="706">
        <f t="shared" si="12"/>
        <v>100</v>
      </c>
      <c r="T44" s="705" t="s">
        <v>17</v>
      </c>
      <c r="U44" s="706">
        <f t="shared" si="13"/>
        <v>100</v>
      </c>
      <c r="V44" s="705" t="s">
        <v>17</v>
      </c>
      <c r="W44" s="706">
        <f t="shared" si="14"/>
        <v>100</v>
      </c>
      <c r="X44" s="707"/>
      <c r="Y44" s="3549"/>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47"/>
      <c r="Q45" s="1376">
        <f t="shared" si="11"/>
        <v>111</v>
      </c>
      <c r="R45" s="709" t="s">
        <v>17</v>
      </c>
      <c r="S45" s="710">
        <f t="shared" si="12"/>
        <v>100</v>
      </c>
      <c r="T45" s="709" t="s">
        <v>17</v>
      </c>
      <c r="U45" s="710">
        <f t="shared" si="13"/>
        <v>100</v>
      </c>
      <c r="V45" s="709" t="s">
        <v>17</v>
      </c>
      <c r="W45" s="710">
        <f t="shared" si="14"/>
        <v>100</v>
      </c>
      <c r="X45" s="1379"/>
      <c r="Y45" s="3549"/>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48"/>
      <c r="Q46" s="1376">
        <f t="shared" si="11"/>
        <v>111</v>
      </c>
      <c r="R46" s="709" t="s">
        <v>17</v>
      </c>
      <c r="S46" s="710">
        <f t="shared" si="12"/>
        <v>100</v>
      </c>
      <c r="T46" s="709" t="s">
        <v>17</v>
      </c>
      <c r="U46" s="710">
        <f t="shared" si="13"/>
        <v>100</v>
      </c>
      <c r="V46" s="709" t="s">
        <v>17</v>
      </c>
      <c r="W46" s="710">
        <f t="shared" si="14"/>
        <v>100</v>
      </c>
      <c r="X46" s="1379"/>
      <c r="Y46" s="3550"/>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42" t="str">
        <f>A47</f>
        <v>成交单价（元/平方米）</v>
      </c>
      <c r="Q47" s="3542"/>
      <c r="R47" s="3537">
        <f>E47</f>
        <v>0</v>
      </c>
      <c r="S47" s="3537"/>
      <c r="T47" s="3537">
        <f>G47</f>
        <v>0</v>
      </c>
      <c r="U47" s="3537"/>
      <c r="V47" s="3537">
        <f>I47</f>
        <v>0</v>
      </c>
      <c r="W47" s="3537"/>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42" t="str">
        <f>A48</f>
        <v>比较价值（元/平方米）</v>
      </c>
      <c r="Q48" s="3542"/>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39" t="str">
        <f>A49</f>
        <v>估价对象XX用房的比较价值（楼面单价，元/平方米）</v>
      </c>
      <c r="Q49" s="3540"/>
      <c r="R49" s="3541" t="e">
        <f>IF(F1="售价",ROUND(IF(D48="简单平均",AVERAGE(R48:V48),R48*F48+T48*H48+V48*J48),0),ROUND(IF(D48="简单平均",AVERAGE(R48:V48),R48*F48+T48*H48+V48*J48),1))</f>
        <v>#DIV/0!</v>
      </c>
      <c r="S49" s="3541"/>
      <c r="T49" s="3541"/>
      <c r="U49" s="3541"/>
      <c r="V49" s="3541"/>
      <c r="W49" s="3541"/>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54" t="s">
        <v>2039</v>
      </c>
      <c r="S4" s="3555"/>
      <c r="T4" s="3554" t="s">
        <v>2040</v>
      </c>
      <c r="U4" s="3555"/>
      <c r="V4" s="3563" t="s">
        <v>2041</v>
      </c>
      <c r="W4" s="3563"/>
      <c r="X4" s="1983"/>
      <c r="Y4" s="3554" t="s">
        <v>2043</v>
      </c>
      <c r="Z4" s="3555"/>
      <c r="AA4" s="3553" t="s">
        <v>2039</v>
      </c>
      <c r="AB4" s="3553" t="s">
        <v>2040</v>
      </c>
      <c r="AC4" s="3556" t="s">
        <v>2041</v>
      </c>
    </row>
    <row r="5" spans="1:29" ht="15">
      <c r="A5" s="360"/>
      <c r="B5" s="361"/>
      <c r="C5" s="3518" t="s">
        <v>1934</v>
      </c>
      <c r="D5" s="3519"/>
      <c r="E5" s="3516" t="s">
        <v>1935</v>
      </c>
      <c r="F5" s="3517"/>
      <c r="G5" s="3518" t="s">
        <v>1936</v>
      </c>
      <c r="H5" s="3519"/>
      <c r="I5" s="3518" t="s">
        <v>1937</v>
      </c>
      <c r="J5" s="3519"/>
      <c r="K5" s="563"/>
      <c r="L5" s="2604"/>
      <c r="M5" s="2605"/>
      <c r="N5" s="2605"/>
      <c r="O5" s="2605"/>
      <c r="P5" s="3561"/>
      <c r="Q5" s="3532"/>
      <c r="R5" s="3514"/>
      <c r="S5" s="3515"/>
      <c r="T5" s="3514"/>
      <c r="U5" s="3515"/>
      <c r="V5" s="3537"/>
      <c r="W5" s="3537"/>
      <c r="X5" s="1379"/>
      <c r="Y5" s="3514"/>
      <c r="Z5" s="3515"/>
      <c r="AA5" s="3508"/>
      <c r="AB5" s="3508"/>
      <c r="AC5" s="3557"/>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62"/>
      <c r="Q6" s="3534"/>
      <c r="R6" s="3514"/>
      <c r="S6" s="3515"/>
      <c r="T6" s="3535"/>
      <c r="U6" s="3536"/>
      <c r="V6" s="3537"/>
      <c r="W6" s="3537"/>
      <c r="X6" s="1379"/>
      <c r="Y6" s="3535"/>
      <c r="Z6" s="3536"/>
      <c r="AA6" s="3509"/>
      <c r="AB6" s="3509"/>
      <c r="AC6" s="3558"/>
    </row>
    <row r="7" spans="1:29" s="112" customFormat="1" ht="15.75" thickBot="1">
      <c r="A7" s="364" t="s">
        <v>1940</v>
      </c>
      <c r="B7" s="365"/>
      <c r="C7" s="366">
        <f>'数据-取费表'!B2</f>
        <v>44636</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4"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1984" t="e">
        <f>D7/J7</f>
        <v>#DIV/0!</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4" t="s">
        <v>1944</v>
      </c>
      <c r="Q8" s="3511"/>
      <c r="R8" s="705" t="s">
        <v>17</v>
      </c>
      <c r="S8" s="706">
        <f t="shared" si="0"/>
        <v>0</v>
      </c>
      <c r="T8" s="705" t="s">
        <v>17</v>
      </c>
      <c r="U8" s="706">
        <f t="shared" si="1"/>
        <v>0</v>
      </c>
      <c r="V8" s="705" t="s">
        <v>17</v>
      </c>
      <c r="W8" s="706">
        <f t="shared" si="2"/>
        <v>0</v>
      </c>
      <c r="X8" s="707"/>
      <c r="Y8" s="3510" t="s">
        <v>1944</v>
      </c>
      <c r="Z8" s="3511"/>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4"/>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4"/>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4"/>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4"/>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51" t="s">
        <v>1952</v>
      </c>
      <c r="Q15" s="1376" t="str">
        <f t="shared" si="6"/>
        <v>办公集聚程度</v>
      </c>
      <c r="R15" s="709" t="s">
        <v>17</v>
      </c>
      <c r="S15" s="710">
        <f t="shared" si="0"/>
        <v>100</v>
      </c>
      <c r="T15" s="709" t="s">
        <v>17</v>
      </c>
      <c r="U15" s="710">
        <f t="shared" si="1"/>
        <v>100</v>
      </c>
      <c r="V15" s="709" t="s">
        <v>17</v>
      </c>
      <c r="W15" s="710">
        <f t="shared" si="2"/>
        <v>100</v>
      </c>
      <c r="X15" s="1379"/>
      <c r="Y15" s="3544"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52"/>
      <c r="Q16" s="1376"/>
      <c r="R16" s="709"/>
      <c r="S16" s="710"/>
      <c r="T16" s="709"/>
      <c r="U16" s="710"/>
      <c r="V16" s="709"/>
      <c r="W16" s="710"/>
      <c r="X16" s="1379"/>
      <c r="Y16" s="3545"/>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52"/>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52"/>
      <c r="Q18" s="1376"/>
      <c r="R18" s="709"/>
      <c r="S18" s="710"/>
      <c r="T18" s="709"/>
      <c r="U18" s="710"/>
      <c r="V18" s="709"/>
      <c r="W18" s="710"/>
      <c r="X18" s="1379"/>
      <c r="Y18" s="3545"/>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52"/>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52"/>
      <c r="Q20" s="1376"/>
      <c r="R20" s="709"/>
      <c r="S20" s="710"/>
      <c r="T20" s="709"/>
      <c r="U20" s="710"/>
      <c r="V20" s="709"/>
      <c r="W20" s="710"/>
      <c r="X20" s="1379"/>
      <c r="Y20" s="3545"/>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52"/>
      <c r="Q22" s="1376"/>
      <c r="R22" s="709"/>
      <c r="S22" s="710"/>
      <c r="T22" s="709"/>
      <c r="U22" s="710"/>
      <c r="V22" s="709"/>
      <c r="W22" s="710"/>
      <c r="X22" s="1379"/>
      <c r="Y22" s="3545"/>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52"/>
      <c r="Q23" s="1376" t="str">
        <f>B23</f>
        <v>环境质量</v>
      </c>
      <c r="R23" s="709" t="s">
        <v>17</v>
      </c>
      <c r="S23" s="710">
        <f>F23</f>
        <v>100</v>
      </c>
      <c r="T23" s="709" t="s">
        <v>17</v>
      </c>
      <c r="U23" s="710">
        <f>H23</f>
        <v>100</v>
      </c>
      <c r="V23" s="709" t="s">
        <v>17</v>
      </c>
      <c r="W23" s="710">
        <f>J23</f>
        <v>100</v>
      </c>
      <c r="X23" s="1379"/>
      <c r="Y23" s="3545"/>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52"/>
      <c r="Q24" s="1376"/>
      <c r="R24" s="709"/>
      <c r="S24" s="710"/>
      <c r="T24" s="709"/>
      <c r="U24" s="710"/>
      <c r="V24" s="709"/>
      <c r="W24" s="710"/>
      <c r="X24" s="1379"/>
      <c r="Y24" s="3545"/>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52"/>
      <c r="Q25" s="1376" t="str">
        <f>B25</f>
        <v>毗邻道路的类型与等级</v>
      </c>
      <c r="R25" s="709" t="s">
        <v>17</v>
      </c>
      <c r="S25" s="710">
        <f>F25</f>
        <v>100</v>
      </c>
      <c r="T25" s="709" t="s">
        <v>17</v>
      </c>
      <c r="U25" s="710">
        <f>H25</f>
        <v>100</v>
      </c>
      <c r="V25" s="709" t="s">
        <v>17</v>
      </c>
      <c r="W25" s="710">
        <f>J25</f>
        <v>100</v>
      </c>
      <c r="X25" s="1379"/>
      <c r="Y25" s="3545"/>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52"/>
      <c r="Q26" s="1376"/>
      <c r="R26" s="709"/>
      <c r="S26" s="710"/>
      <c r="T26" s="709"/>
      <c r="U26" s="710"/>
      <c r="V26" s="709"/>
      <c r="W26" s="710"/>
      <c r="X26" s="1379"/>
      <c r="Y26" s="3545"/>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52"/>
      <c r="Q27" s="1376" t="str">
        <f t="shared" ref="Q27:Q47" si="11">B27</f>
        <v>楼层</v>
      </c>
      <c r="R27" s="709" t="s">
        <v>17</v>
      </c>
      <c r="S27" s="710">
        <f>F27</f>
        <v>100</v>
      </c>
      <c r="T27" s="709" t="s">
        <v>17</v>
      </c>
      <c r="U27" s="710">
        <f>H27</f>
        <v>100</v>
      </c>
      <c r="V27" s="709" t="s">
        <v>17</v>
      </c>
      <c r="W27" s="710">
        <f>J27</f>
        <v>100</v>
      </c>
      <c r="X27" s="1379"/>
      <c r="Y27" s="3545"/>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52"/>
      <c r="Q28" s="1369" t="str">
        <f t="shared" si="11"/>
        <v>朝向</v>
      </c>
      <c r="R28" s="705" t="s">
        <v>17</v>
      </c>
      <c r="S28" s="706">
        <f>F28</f>
        <v>100</v>
      </c>
      <c r="T28" s="705" t="s">
        <v>17</v>
      </c>
      <c r="U28" s="706">
        <f>H28</f>
        <v>100</v>
      </c>
      <c r="V28" s="705" t="s">
        <v>17</v>
      </c>
      <c r="W28" s="706">
        <f>J28</f>
        <v>100</v>
      </c>
      <c r="X28" s="707"/>
      <c r="Y28" s="3545"/>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52"/>
      <c r="Q29" s="1376">
        <f t="shared" si="11"/>
        <v>111</v>
      </c>
      <c r="R29" s="709" t="s">
        <v>17</v>
      </c>
      <c r="S29" s="710">
        <f t="shared" ref="S29:S47" si="12">F29</f>
        <v>100</v>
      </c>
      <c r="T29" s="709" t="s">
        <v>17</v>
      </c>
      <c r="U29" s="710">
        <f t="shared" ref="U29:U47" si="13">H29</f>
        <v>100</v>
      </c>
      <c r="V29" s="709" t="s">
        <v>17</v>
      </c>
      <c r="W29" s="710">
        <f t="shared" ref="W29:W47" si="14">J29</f>
        <v>100</v>
      </c>
      <c r="X29" s="1379"/>
      <c r="Y29" s="3545"/>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52"/>
      <c r="Q30" s="1376">
        <f t="shared" si="11"/>
        <v>111</v>
      </c>
      <c r="R30" s="709" t="s">
        <v>17</v>
      </c>
      <c r="S30" s="710">
        <f t="shared" si="12"/>
        <v>100</v>
      </c>
      <c r="T30" s="709" t="s">
        <v>17</v>
      </c>
      <c r="U30" s="710">
        <f t="shared" si="13"/>
        <v>100</v>
      </c>
      <c r="V30" s="709" t="s">
        <v>17</v>
      </c>
      <c r="W30" s="710">
        <f t="shared" si="14"/>
        <v>100</v>
      </c>
      <c r="X30" s="1379"/>
      <c r="Y30" s="3545"/>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52"/>
      <c r="Q31" s="1376">
        <f t="shared" si="11"/>
        <v>111</v>
      </c>
      <c r="R31" s="709" t="s">
        <v>17</v>
      </c>
      <c r="S31" s="710">
        <f t="shared" si="12"/>
        <v>100</v>
      </c>
      <c r="T31" s="709" t="s">
        <v>17</v>
      </c>
      <c r="U31" s="710">
        <f t="shared" si="13"/>
        <v>100</v>
      </c>
      <c r="V31" s="709" t="s">
        <v>17</v>
      </c>
      <c r="W31" s="710">
        <f t="shared" si="14"/>
        <v>100</v>
      </c>
      <c r="X31" s="1379"/>
      <c r="Y31" s="3545"/>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52"/>
      <c r="Q32" s="1376">
        <f t="shared" si="11"/>
        <v>111</v>
      </c>
      <c r="R32" s="709" t="s">
        <v>17</v>
      </c>
      <c r="S32" s="710">
        <f t="shared" si="12"/>
        <v>100</v>
      </c>
      <c r="T32" s="709" t="s">
        <v>17</v>
      </c>
      <c r="U32" s="710">
        <f t="shared" si="13"/>
        <v>100</v>
      </c>
      <c r="V32" s="709" t="s">
        <v>17</v>
      </c>
      <c r="W32" s="710">
        <f t="shared" si="14"/>
        <v>100</v>
      </c>
      <c r="X32" s="1379"/>
      <c r="Y32" s="3545"/>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46" t="s">
        <v>1957</v>
      </c>
      <c r="Q33" s="1376" t="str">
        <f t="shared" si="11"/>
        <v>建筑类型</v>
      </c>
      <c r="R33" s="709" t="s">
        <v>17</v>
      </c>
      <c r="S33" s="710">
        <f t="shared" si="12"/>
        <v>100</v>
      </c>
      <c r="T33" s="709" t="s">
        <v>17</v>
      </c>
      <c r="U33" s="710">
        <f t="shared" si="13"/>
        <v>100</v>
      </c>
      <c r="V33" s="709" t="s">
        <v>17</v>
      </c>
      <c r="W33" s="710">
        <f t="shared" si="14"/>
        <v>100</v>
      </c>
      <c r="X33" s="1379"/>
      <c r="Y33" s="3549"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47"/>
      <c r="Q34" s="711" t="str">
        <f t="shared" si="11"/>
        <v>项目建筑规模</v>
      </c>
      <c r="R34" s="712" t="s">
        <v>17</v>
      </c>
      <c r="S34" s="713" t="e">
        <f t="shared" si="12"/>
        <v>#N/A</v>
      </c>
      <c r="T34" s="712" t="s">
        <v>17</v>
      </c>
      <c r="U34" s="713" t="e">
        <f t="shared" si="13"/>
        <v>#N/A</v>
      </c>
      <c r="V34" s="712" t="s">
        <v>17</v>
      </c>
      <c r="W34" s="713" t="e">
        <f t="shared" si="14"/>
        <v>#N/A</v>
      </c>
      <c r="X34" s="714"/>
      <c r="Y34" s="3549"/>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47"/>
      <c r="Q35" s="1376" t="str">
        <f t="shared" si="11"/>
        <v>建筑结构</v>
      </c>
      <c r="R35" s="709" t="s">
        <v>17</v>
      </c>
      <c r="S35" s="710">
        <f t="shared" si="12"/>
        <v>100</v>
      </c>
      <c r="T35" s="709" t="s">
        <v>17</v>
      </c>
      <c r="U35" s="710">
        <f t="shared" si="13"/>
        <v>100</v>
      </c>
      <c r="V35" s="709" t="s">
        <v>17</v>
      </c>
      <c r="W35" s="710">
        <f t="shared" si="14"/>
        <v>100</v>
      </c>
      <c r="X35" s="1379"/>
      <c r="Y35" s="3549"/>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47"/>
      <c r="Q36" s="1376" t="str">
        <f t="shared" si="11"/>
        <v>公共部分装修</v>
      </c>
      <c r="R36" s="709" t="s">
        <v>17</v>
      </c>
      <c r="S36" s="710">
        <f t="shared" si="12"/>
        <v>100</v>
      </c>
      <c r="T36" s="709" t="s">
        <v>17</v>
      </c>
      <c r="U36" s="710">
        <f t="shared" si="13"/>
        <v>100</v>
      </c>
      <c r="V36" s="709" t="s">
        <v>17</v>
      </c>
      <c r="W36" s="710">
        <f t="shared" si="14"/>
        <v>100</v>
      </c>
      <c r="X36" s="1379"/>
      <c r="Y36" s="3549"/>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47"/>
      <c r="Q37" s="1376" t="str">
        <f t="shared" si="11"/>
        <v>成新度</v>
      </c>
      <c r="R37" s="709" t="s">
        <v>17</v>
      </c>
      <c r="S37" s="710" t="e">
        <f t="shared" si="12"/>
        <v>#N/A</v>
      </c>
      <c r="T37" s="709" t="s">
        <v>17</v>
      </c>
      <c r="U37" s="710" t="e">
        <f t="shared" si="13"/>
        <v>#N/A</v>
      </c>
      <c r="V37" s="709" t="s">
        <v>17</v>
      </c>
      <c r="W37" s="710" t="e">
        <f t="shared" si="14"/>
        <v>#N/A</v>
      </c>
      <c r="X37" s="1379"/>
      <c r="Y37" s="3549"/>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47"/>
      <c r="Q38" s="1369" t="str">
        <f t="shared" si="11"/>
        <v>写字楼等级</v>
      </c>
      <c r="R38" s="705" t="s">
        <v>17</v>
      </c>
      <c r="S38" s="706">
        <f t="shared" si="12"/>
        <v>100</v>
      </c>
      <c r="T38" s="705" t="s">
        <v>17</v>
      </c>
      <c r="U38" s="706">
        <f t="shared" si="13"/>
        <v>100</v>
      </c>
      <c r="V38" s="705" t="s">
        <v>17</v>
      </c>
      <c r="W38" s="706">
        <f t="shared" si="14"/>
        <v>100</v>
      </c>
      <c r="X38" s="707"/>
      <c r="Y38" s="3549"/>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47" t="s">
        <v>1957</v>
      </c>
      <c r="Q39" s="1376" t="str">
        <f t="shared" si="11"/>
        <v>物业管理</v>
      </c>
      <c r="R39" s="709" t="s">
        <v>17</v>
      </c>
      <c r="S39" s="710">
        <f t="shared" si="12"/>
        <v>100</v>
      </c>
      <c r="T39" s="709" t="s">
        <v>17</v>
      </c>
      <c r="U39" s="710">
        <f t="shared" si="13"/>
        <v>100</v>
      </c>
      <c r="V39" s="709" t="s">
        <v>17</v>
      </c>
      <c r="W39" s="710">
        <f t="shared" si="14"/>
        <v>100</v>
      </c>
      <c r="X39" s="1379"/>
      <c r="Y39" s="3549"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47"/>
      <c r="Q40" s="1376" t="str">
        <f t="shared" si="11"/>
        <v>市政基础设施</v>
      </c>
      <c r="R40" s="709" t="s">
        <v>17</v>
      </c>
      <c r="S40" s="710">
        <f t="shared" si="12"/>
        <v>100</v>
      </c>
      <c r="T40" s="709" t="s">
        <v>17</v>
      </c>
      <c r="U40" s="710">
        <f t="shared" si="13"/>
        <v>100</v>
      </c>
      <c r="V40" s="709" t="s">
        <v>17</v>
      </c>
      <c r="W40" s="710">
        <f t="shared" si="14"/>
        <v>100</v>
      </c>
      <c r="X40" s="1379"/>
      <c r="Y40" s="3549"/>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47"/>
      <c r="Q41" s="1376" t="str">
        <f t="shared" si="11"/>
        <v>层高</v>
      </c>
      <c r="R41" s="709" t="s">
        <v>17</v>
      </c>
      <c r="S41" s="710">
        <f t="shared" si="12"/>
        <v>100</v>
      </c>
      <c r="T41" s="709" t="s">
        <v>17</v>
      </c>
      <c r="U41" s="710">
        <f t="shared" si="13"/>
        <v>100</v>
      </c>
      <c r="V41" s="709" t="s">
        <v>17</v>
      </c>
      <c r="W41" s="710">
        <f t="shared" si="14"/>
        <v>100</v>
      </c>
      <c r="X41" s="1379"/>
      <c r="Y41" s="3549"/>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47"/>
      <c r="Q42" s="711" t="str">
        <f t="shared" si="11"/>
        <v>单套建筑面积</v>
      </c>
      <c r="R42" s="712" t="s">
        <v>17</v>
      </c>
      <c r="S42" s="713">
        <f t="shared" si="12"/>
        <v>100</v>
      </c>
      <c r="T42" s="712" t="s">
        <v>17</v>
      </c>
      <c r="U42" s="713">
        <f t="shared" si="13"/>
        <v>100</v>
      </c>
      <c r="V42" s="712" t="s">
        <v>17</v>
      </c>
      <c r="W42" s="713">
        <f t="shared" si="14"/>
        <v>100</v>
      </c>
      <c r="X42" s="714"/>
      <c r="Y42" s="3549"/>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47"/>
      <c r="Q43" s="1376" t="str">
        <f t="shared" si="11"/>
        <v>内部装修</v>
      </c>
      <c r="R43" s="709" t="s">
        <v>17</v>
      </c>
      <c r="S43" s="710">
        <f t="shared" si="12"/>
        <v>100</v>
      </c>
      <c r="T43" s="709" t="s">
        <v>17</v>
      </c>
      <c r="U43" s="710">
        <f t="shared" si="13"/>
        <v>100</v>
      </c>
      <c r="V43" s="709" t="s">
        <v>17</v>
      </c>
      <c r="W43" s="710">
        <f t="shared" si="14"/>
        <v>100</v>
      </c>
      <c r="X43" s="1379"/>
      <c r="Y43" s="3549"/>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47"/>
      <c r="Q44" s="1376" t="str">
        <f t="shared" si="11"/>
        <v>内部装修维护情况</v>
      </c>
      <c r="R44" s="709" t="s">
        <v>17</v>
      </c>
      <c r="S44" s="710">
        <f t="shared" si="12"/>
        <v>100</v>
      </c>
      <c r="T44" s="709" t="s">
        <v>17</v>
      </c>
      <c r="U44" s="710">
        <f t="shared" si="13"/>
        <v>100</v>
      </c>
      <c r="V44" s="709" t="s">
        <v>17</v>
      </c>
      <c r="W44" s="710">
        <f t="shared" si="14"/>
        <v>100</v>
      </c>
      <c r="X44" s="1379"/>
      <c r="Y44" s="3549"/>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47"/>
      <c r="Q45" s="1369">
        <f t="shared" si="11"/>
        <v>111</v>
      </c>
      <c r="R45" s="705" t="s">
        <v>17</v>
      </c>
      <c r="S45" s="706">
        <f t="shared" si="12"/>
        <v>100</v>
      </c>
      <c r="T45" s="705" t="s">
        <v>17</v>
      </c>
      <c r="U45" s="706">
        <f t="shared" si="13"/>
        <v>100</v>
      </c>
      <c r="V45" s="705" t="s">
        <v>17</v>
      </c>
      <c r="W45" s="706">
        <f t="shared" si="14"/>
        <v>100</v>
      </c>
      <c r="X45" s="707"/>
      <c r="Y45" s="3549"/>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47"/>
      <c r="Q46" s="1376">
        <f t="shared" si="11"/>
        <v>111</v>
      </c>
      <c r="R46" s="709" t="s">
        <v>17</v>
      </c>
      <c r="S46" s="710">
        <f t="shared" si="12"/>
        <v>100</v>
      </c>
      <c r="T46" s="709" t="s">
        <v>17</v>
      </c>
      <c r="U46" s="710">
        <f t="shared" si="13"/>
        <v>100</v>
      </c>
      <c r="V46" s="709" t="s">
        <v>17</v>
      </c>
      <c r="W46" s="710">
        <f t="shared" si="14"/>
        <v>100</v>
      </c>
      <c r="X46" s="1379"/>
      <c r="Y46" s="3549"/>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48"/>
      <c r="Q47" s="1376">
        <f t="shared" si="11"/>
        <v>111</v>
      </c>
      <c r="R47" s="709" t="s">
        <v>17</v>
      </c>
      <c r="S47" s="710">
        <f t="shared" si="12"/>
        <v>100</v>
      </c>
      <c r="T47" s="709" t="s">
        <v>17</v>
      </c>
      <c r="U47" s="710">
        <f t="shared" si="13"/>
        <v>100</v>
      </c>
      <c r="V47" s="709" t="s">
        <v>17</v>
      </c>
      <c r="W47" s="710">
        <f t="shared" si="14"/>
        <v>100</v>
      </c>
      <c r="X47" s="1379"/>
      <c r="Y47" s="3550"/>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4" t="str">
        <f>A48</f>
        <v>成交单价（元/平方米）</v>
      </c>
      <c r="Q48" s="3542"/>
      <c r="R48" s="3543">
        <f>E48</f>
        <v>0</v>
      </c>
      <c r="S48" s="3543"/>
      <c r="T48" s="3543">
        <f>G48</f>
        <v>0</v>
      </c>
      <c r="U48" s="3543"/>
      <c r="V48" s="3543">
        <f>I48</f>
        <v>0</v>
      </c>
      <c r="W48" s="3543"/>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4" t="str">
        <f>A49</f>
        <v>比较价值（元/平方米）</v>
      </c>
      <c r="Q49" s="3542"/>
      <c r="R49" s="3543" t="e">
        <f>IF(F1="售价",ROUND(PRODUCT(R48,AA7:AA47),0),ROUND(PRODUCT(R48,AA7:AA47),1))</f>
        <v>#DIV/0!</v>
      </c>
      <c r="S49" s="3543"/>
      <c r="T49" s="3543" t="e">
        <f>IF(F1="售价",ROUND(PRODUCT(T48,AB7:AB47),0),ROUND(PRODUCT(T48,AB7:AB47),1))</f>
        <v>#DIV/0!</v>
      </c>
      <c r="U49" s="3543"/>
      <c r="V49" s="3543" t="e">
        <f>IF(F1="售价",ROUND(PRODUCT(V48,AC7:AC47),0),ROUND(PRODUCT(V48,AC7:AC47),1))</f>
        <v>#DIV/0!</v>
      </c>
      <c r="W49" s="3543"/>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65" t="str">
        <f>A50</f>
        <v>估价对象XX用房的比较价值（楼面单价，元/平方米）</v>
      </c>
      <c r="Q50" s="3566"/>
      <c r="R50" s="3567" t="e">
        <f>IF(F1="售价",ROUND(IF(D49="简单平均",AVERAGE(R49:V49),R49*F49+T49*H49+V49*J49),0),ROUND(IF(D49="简单平均",AVERAGE(R49:V49),R49*F49+T49*H49+V49*J49),1))</f>
        <v>#DIV/0!</v>
      </c>
      <c r="S50" s="3567"/>
      <c r="T50" s="3567"/>
      <c r="U50" s="3567"/>
      <c r="V50" s="3567"/>
      <c r="W50" s="3567"/>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943"/>
      <c r="M5" s="944"/>
      <c r="N5" s="944"/>
      <c r="O5" s="944"/>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943"/>
      <c r="M6" s="944"/>
      <c r="N6" s="944"/>
      <c r="O6" s="944"/>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44636</v>
      </c>
      <c r="D7" s="367">
        <v>100</v>
      </c>
      <c r="E7" s="368"/>
      <c r="F7" s="369">
        <f>SUMIF(52:52,YEAR(E7)&amp;"-"&amp;MONTH(E7),53:53)</f>
        <v>0</v>
      </c>
      <c r="G7" s="368"/>
      <c r="H7" s="367">
        <f>SUMIF(52:52,YEAR(G7)&amp;"-"&amp;MONTH(G7),53:53)</f>
        <v>0</v>
      </c>
      <c r="I7" s="368"/>
      <c r="J7" s="367">
        <f>SUMIF(52:52,YEAR(I7)&amp;"-"&amp;MONTH(I7),53:53)</f>
        <v>0</v>
      </c>
      <c r="K7" s="564"/>
      <c r="L7" s="945"/>
      <c r="M7" s="946"/>
      <c r="N7" s="946"/>
      <c r="O7" s="946"/>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10" t="s">
        <v>1944</v>
      </c>
      <c r="Q8" s="3511"/>
      <c r="R8" s="705" t="s">
        <v>17</v>
      </c>
      <c r="S8" s="706">
        <f t="shared" si="0"/>
        <v>0</v>
      </c>
      <c r="T8" s="705" t="s">
        <v>17</v>
      </c>
      <c r="U8" s="706">
        <f t="shared" si="1"/>
        <v>0</v>
      </c>
      <c r="V8" s="705" t="s">
        <v>17</v>
      </c>
      <c r="W8" s="706">
        <f t="shared" si="2"/>
        <v>0</v>
      </c>
      <c r="X8" s="707"/>
      <c r="Y8" s="3510" t="s">
        <v>1944</v>
      </c>
      <c r="Z8" s="3511"/>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44" t="s">
        <v>1952</v>
      </c>
      <c r="Q15" s="1376" t="str">
        <f t="shared" si="6"/>
        <v>产业集聚程度</v>
      </c>
      <c r="R15" s="709" t="s">
        <v>17</v>
      </c>
      <c r="S15" s="710">
        <f t="shared" si="0"/>
        <v>100</v>
      </c>
      <c r="T15" s="709" t="s">
        <v>17</v>
      </c>
      <c r="U15" s="710">
        <f t="shared" si="1"/>
        <v>100</v>
      </c>
      <c r="V15" s="709" t="s">
        <v>17</v>
      </c>
      <c r="W15" s="710">
        <f t="shared" si="2"/>
        <v>100</v>
      </c>
      <c r="X15" s="1379"/>
      <c r="Y15" s="3544"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45"/>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45"/>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45"/>
      <c r="Q18" s="1376"/>
      <c r="R18" s="709"/>
      <c r="S18" s="710"/>
      <c r="T18" s="709"/>
      <c r="U18" s="710"/>
      <c r="V18" s="709"/>
      <c r="W18" s="710"/>
      <c r="X18" s="1379"/>
      <c r="Y18" s="3545"/>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45"/>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45"/>
      <c r="Q20" s="1376"/>
      <c r="R20" s="709"/>
      <c r="S20" s="710"/>
      <c r="T20" s="709"/>
      <c r="U20" s="710"/>
      <c r="V20" s="709"/>
      <c r="W20" s="710"/>
      <c r="X20" s="1379"/>
      <c r="Y20" s="3545"/>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45"/>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45"/>
      <c r="Q22" s="1376"/>
      <c r="R22" s="709"/>
      <c r="S22" s="710"/>
      <c r="T22" s="709"/>
      <c r="U22" s="710"/>
      <c r="V22" s="709"/>
      <c r="W22" s="710"/>
      <c r="X22" s="1379"/>
      <c r="Y22" s="3545"/>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45"/>
      <c r="Q23" s="1376" t="str">
        <f>B23</f>
        <v>环境质量</v>
      </c>
      <c r="R23" s="709" t="s">
        <v>17</v>
      </c>
      <c r="S23" s="710">
        <f>F23</f>
        <v>100</v>
      </c>
      <c r="T23" s="709" t="s">
        <v>17</v>
      </c>
      <c r="U23" s="710">
        <f>H23</f>
        <v>100</v>
      </c>
      <c r="V23" s="709" t="s">
        <v>17</v>
      </c>
      <c r="W23" s="710">
        <f>J23</f>
        <v>100</v>
      </c>
      <c r="X23" s="1379"/>
      <c r="Y23" s="3545"/>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45"/>
      <c r="Q24" s="1376"/>
      <c r="R24" s="709"/>
      <c r="S24" s="710"/>
      <c r="T24" s="709"/>
      <c r="U24" s="710"/>
      <c r="V24" s="709"/>
      <c r="W24" s="710"/>
      <c r="X24" s="1379"/>
      <c r="Y24" s="3545"/>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45"/>
      <c r="Q25" s="1376">
        <f>B25</f>
        <v>111</v>
      </c>
      <c r="R25" s="709" t="s">
        <v>17</v>
      </c>
      <c r="S25" s="710">
        <f>F25</f>
        <v>100</v>
      </c>
      <c r="T25" s="709" t="s">
        <v>17</v>
      </c>
      <c r="U25" s="710">
        <f>H25</f>
        <v>100</v>
      </c>
      <c r="V25" s="709" t="s">
        <v>17</v>
      </c>
      <c r="W25" s="710">
        <f>J25</f>
        <v>100</v>
      </c>
      <c r="X25" s="1379"/>
      <c r="Y25" s="3545"/>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45"/>
      <c r="Q26" s="1376">
        <f t="shared" ref="Q26:Q40" si="11">B26</f>
        <v>111</v>
      </c>
      <c r="R26" s="709" t="s">
        <v>17</v>
      </c>
      <c r="S26" s="710">
        <f>F26</f>
        <v>100</v>
      </c>
      <c r="T26" s="709" t="s">
        <v>17</v>
      </c>
      <c r="U26" s="710">
        <f>H26</f>
        <v>100</v>
      </c>
      <c r="V26" s="709" t="s">
        <v>17</v>
      </c>
      <c r="W26" s="710">
        <f>J26</f>
        <v>100</v>
      </c>
      <c r="X26" s="1379"/>
      <c r="Y26" s="3545"/>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45"/>
      <c r="Q27" s="1369">
        <f t="shared" si="11"/>
        <v>111</v>
      </c>
      <c r="R27" s="705" t="s">
        <v>17</v>
      </c>
      <c r="S27" s="706">
        <f>F27</f>
        <v>100</v>
      </c>
      <c r="T27" s="705" t="s">
        <v>17</v>
      </c>
      <c r="U27" s="706">
        <f>H27</f>
        <v>100</v>
      </c>
      <c r="V27" s="705" t="s">
        <v>17</v>
      </c>
      <c r="W27" s="706">
        <f>J27</f>
        <v>100</v>
      </c>
      <c r="X27" s="707"/>
      <c r="Y27" s="3545"/>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45"/>
      <c r="Q28" s="1376">
        <f t="shared" si="11"/>
        <v>111</v>
      </c>
      <c r="R28" s="709" t="s">
        <v>17</v>
      </c>
      <c r="S28" s="710">
        <f t="shared" ref="S28:S40" si="12">F28</f>
        <v>100</v>
      </c>
      <c r="T28" s="709" t="s">
        <v>17</v>
      </c>
      <c r="U28" s="710">
        <f t="shared" ref="U28:U40" si="13">H28</f>
        <v>100</v>
      </c>
      <c r="V28" s="709" t="s">
        <v>17</v>
      </c>
      <c r="W28" s="710">
        <f t="shared" ref="W28:W40" si="14">J28</f>
        <v>100</v>
      </c>
      <c r="X28" s="1379"/>
      <c r="Y28" s="3545"/>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49"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49"/>
      <c r="Q30" s="711" t="str">
        <f t="shared" si="11"/>
        <v>项目建筑规模</v>
      </c>
      <c r="R30" s="712" t="s">
        <v>17</v>
      </c>
      <c r="S30" s="713" t="e">
        <f t="shared" si="12"/>
        <v>#N/A</v>
      </c>
      <c r="T30" s="712" t="s">
        <v>17</v>
      </c>
      <c r="U30" s="713" t="e">
        <f t="shared" si="13"/>
        <v>#N/A</v>
      </c>
      <c r="V30" s="712" t="s">
        <v>17</v>
      </c>
      <c r="W30" s="713" t="e">
        <f t="shared" si="14"/>
        <v>#N/A</v>
      </c>
      <c r="X30" s="714"/>
      <c r="Y30" s="3549"/>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49"/>
      <c r="Q31" s="1376" t="str">
        <f t="shared" si="11"/>
        <v>建筑结构</v>
      </c>
      <c r="R31" s="709" t="s">
        <v>17</v>
      </c>
      <c r="S31" s="710">
        <f t="shared" si="12"/>
        <v>100</v>
      </c>
      <c r="T31" s="709" t="s">
        <v>17</v>
      </c>
      <c r="U31" s="710">
        <f t="shared" si="13"/>
        <v>100</v>
      </c>
      <c r="V31" s="709" t="s">
        <v>17</v>
      </c>
      <c r="W31" s="710">
        <f t="shared" si="14"/>
        <v>100</v>
      </c>
      <c r="X31" s="1379"/>
      <c r="Y31" s="3549"/>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49"/>
      <c r="Q32" s="1376" t="str">
        <f t="shared" si="11"/>
        <v>公共部分装修</v>
      </c>
      <c r="R32" s="709" t="s">
        <v>17</v>
      </c>
      <c r="S32" s="710">
        <f t="shared" si="12"/>
        <v>100</v>
      </c>
      <c r="T32" s="709" t="s">
        <v>17</v>
      </c>
      <c r="U32" s="710">
        <f t="shared" si="13"/>
        <v>100</v>
      </c>
      <c r="V32" s="709" t="s">
        <v>17</v>
      </c>
      <c r="W32" s="710">
        <f t="shared" si="14"/>
        <v>100</v>
      </c>
      <c r="X32" s="1379"/>
      <c r="Y32" s="3549"/>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49"/>
      <c r="Q33" s="1376" t="str">
        <f t="shared" si="11"/>
        <v>成新度</v>
      </c>
      <c r="R33" s="709" t="s">
        <v>17</v>
      </c>
      <c r="S33" s="710" t="e">
        <f t="shared" si="12"/>
        <v>#N/A</v>
      </c>
      <c r="T33" s="709" t="s">
        <v>17</v>
      </c>
      <c r="U33" s="710" t="e">
        <f t="shared" si="13"/>
        <v>#N/A</v>
      </c>
      <c r="V33" s="709" t="s">
        <v>17</v>
      </c>
      <c r="W33" s="710" t="e">
        <f t="shared" si="14"/>
        <v>#N/A</v>
      </c>
      <c r="X33" s="1379"/>
      <c r="Y33" s="3549"/>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49"/>
      <c r="Q34" s="1369" t="str">
        <f t="shared" si="11"/>
        <v>物业管理</v>
      </c>
      <c r="R34" s="705" t="s">
        <v>17</v>
      </c>
      <c r="S34" s="706">
        <f t="shared" si="12"/>
        <v>100</v>
      </c>
      <c r="T34" s="705" t="s">
        <v>17</v>
      </c>
      <c r="U34" s="706">
        <f t="shared" si="13"/>
        <v>100</v>
      </c>
      <c r="V34" s="705" t="s">
        <v>17</v>
      </c>
      <c r="W34" s="706">
        <f t="shared" si="14"/>
        <v>100</v>
      </c>
      <c r="X34" s="707"/>
      <c r="Y34" s="3549"/>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49" t="s">
        <v>1957</v>
      </c>
      <c r="Q35" s="1376" t="str">
        <f t="shared" si="11"/>
        <v>市政基础设施</v>
      </c>
      <c r="R35" s="709" t="s">
        <v>17</v>
      </c>
      <c r="S35" s="710">
        <f t="shared" si="12"/>
        <v>100</v>
      </c>
      <c r="T35" s="709" t="s">
        <v>17</v>
      </c>
      <c r="U35" s="710">
        <f t="shared" si="13"/>
        <v>100</v>
      </c>
      <c r="V35" s="709" t="s">
        <v>17</v>
      </c>
      <c r="W35" s="710">
        <f t="shared" si="14"/>
        <v>100</v>
      </c>
      <c r="X35" s="1379"/>
      <c r="Y35" s="3549"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49"/>
      <c r="Q36" s="1376" t="str">
        <f t="shared" si="11"/>
        <v>内部装修</v>
      </c>
      <c r="R36" s="709" t="s">
        <v>17</v>
      </c>
      <c r="S36" s="710">
        <f t="shared" si="12"/>
        <v>100</v>
      </c>
      <c r="T36" s="709" t="s">
        <v>17</v>
      </c>
      <c r="U36" s="710">
        <f t="shared" si="13"/>
        <v>100</v>
      </c>
      <c r="V36" s="709" t="s">
        <v>17</v>
      </c>
      <c r="W36" s="710">
        <f t="shared" si="14"/>
        <v>100</v>
      </c>
      <c r="X36" s="1379"/>
      <c r="Y36" s="3549"/>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49"/>
      <c r="Q37" s="1376" t="str">
        <f t="shared" si="11"/>
        <v>内部装修状况</v>
      </c>
      <c r="R37" s="709" t="s">
        <v>17</v>
      </c>
      <c r="S37" s="710">
        <f t="shared" si="12"/>
        <v>100</v>
      </c>
      <c r="T37" s="709" t="s">
        <v>17</v>
      </c>
      <c r="U37" s="710">
        <f t="shared" si="13"/>
        <v>100</v>
      </c>
      <c r="V37" s="709" t="s">
        <v>17</v>
      </c>
      <c r="W37" s="710">
        <f t="shared" si="14"/>
        <v>100</v>
      </c>
      <c r="X37" s="1379"/>
      <c r="Y37" s="3549"/>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49"/>
      <c r="Q38" s="711">
        <f t="shared" si="11"/>
        <v>111</v>
      </c>
      <c r="R38" s="712" t="s">
        <v>17</v>
      </c>
      <c r="S38" s="713">
        <f t="shared" si="12"/>
        <v>100</v>
      </c>
      <c r="T38" s="712" t="s">
        <v>17</v>
      </c>
      <c r="U38" s="713">
        <f t="shared" si="13"/>
        <v>100</v>
      </c>
      <c r="V38" s="712" t="s">
        <v>17</v>
      </c>
      <c r="W38" s="713">
        <f t="shared" si="14"/>
        <v>100</v>
      </c>
      <c r="X38" s="714"/>
      <c r="Y38" s="3549"/>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49"/>
      <c r="Q39" s="1376">
        <f t="shared" si="11"/>
        <v>111</v>
      </c>
      <c r="R39" s="709" t="s">
        <v>17</v>
      </c>
      <c r="S39" s="710">
        <f t="shared" si="12"/>
        <v>100</v>
      </c>
      <c r="T39" s="709" t="s">
        <v>17</v>
      </c>
      <c r="U39" s="710">
        <f t="shared" si="13"/>
        <v>100</v>
      </c>
      <c r="V39" s="709" t="s">
        <v>17</v>
      </c>
      <c r="W39" s="710">
        <f t="shared" si="14"/>
        <v>100</v>
      </c>
      <c r="X39" s="1379"/>
      <c r="Y39" s="3549"/>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50"/>
      <c r="Q40" s="1376">
        <f t="shared" si="11"/>
        <v>111</v>
      </c>
      <c r="R40" s="709" t="s">
        <v>17</v>
      </c>
      <c r="S40" s="710">
        <f t="shared" si="12"/>
        <v>100</v>
      </c>
      <c r="T40" s="709" t="s">
        <v>17</v>
      </c>
      <c r="U40" s="710">
        <f t="shared" si="13"/>
        <v>100</v>
      </c>
      <c r="V40" s="709" t="s">
        <v>17</v>
      </c>
      <c r="W40" s="710">
        <f t="shared" si="14"/>
        <v>100</v>
      </c>
      <c r="X40" s="1379"/>
      <c r="Y40" s="3550"/>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42" t="str">
        <f>A41</f>
        <v>成交单价（元/平方米）</v>
      </c>
      <c r="Q41" s="3542"/>
      <c r="R41" s="3543">
        <f>E41</f>
        <v>0</v>
      </c>
      <c r="S41" s="3543"/>
      <c r="T41" s="3543">
        <f>G41</f>
        <v>0</v>
      </c>
      <c r="U41" s="3543"/>
      <c r="V41" s="3543">
        <f>I41</f>
        <v>0</v>
      </c>
      <c r="W41" s="3543"/>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42" t="str">
        <f>A42</f>
        <v>比较价值（元/平方米）</v>
      </c>
      <c r="Q42" s="3542"/>
      <c r="R42" s="3543" t="e">
        <f>IF(F1="售价",ROUND(PRODUCT(R41,AA7:AA40),0),ROUND(PRODUCT(R41,AA7:AA40),1))</f>
        <v>#DIV/0!</v>
      </c>
      <c r="S42" s="3543"/>
      <c r="T42" s="3543" t="e">
        <f>IF(F1="售价",ROUND(PRODUCT(T41,AB7:AB40),0),ROUND(PRODUCT(T41,AB7:AB40),1))</f>
        <v>#DIV/0!</v>
      </c>
      <c r="U42" s="3543"/>
      <c r="V42" s="3543" t="e">
        <f>IF(F1="售价",ROUND(PRODUCT(V41,AC7:AC40),0),ROUND(PRODUCT(V41,AC7:AC40),1))</f>
        <v>#DIV/0!</v>
      </c>
      <c r="W42" s="3543"/>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39" t="str">
        <f>A43</f>
        <v>估价对象XX用房的比较价值（楼面单价，元/平方米）</v>
      </c>
      <c r="Q43" s="3540"/>
      <c r="R43" s="3541" t="e">
        <f>IF(F1="售价",ROUND(IF(D42="简单平均",AVERAGE(R42:V42),R42*F42+T42*H42+V42*J42),0),ROUND(IF(D42="简单平均",AVERAGE(R42:V42),R42*F42+T42*H42+V42*J42),1))</f>
        <v>#DIV/0!</v>
      </c>
      <c r="S43" s="3541"/>
      <c r="T43" s="3541"/>
      <c r="U43" s="3541"/>
      <c r="V43" s="3541"/>
      <c r="W43" s="3541"/>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44636</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10" t="s">
        <v>1941</v>
      </c>
      <c r="Q7" s="3538"/>
      <c r="R7" s="705" t="s">
        <v>17</v>
      </c>
      <c r="S7" s="706">
        <f t="shared" ref="S7:S14" si="0">F7</f>
        <v>0</v>
      </c>
      <c r="T7" s="705" t="s">
        <v>17</v>
      </c>
      <c r="U7" s="706">
        <f t="shared" ref="U7:U14" si="1">H7</f>
        <v>0</v>
      </c>
      <c r="V7" s="705" t="s">
        <v>17</v>
      </c>
      <c r="W7" s="706">
        <f t="shared" ref="W7:W14"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42" t="s">
        <v>1947</v>
      </c>
      <c r="Q9" s="1369" t="str">
        <f t="shared" ref="Q9:Q14" si="6">B9</f>
        <v>用途</v>
      </c>
      <c r="R9" s="705" t="s">
        <v>17</v>
      </c>
      <c r="S9" s="706">
        <f t="shared" si="0"/>
        <v>100</v>
      </c>
      <c r="T9" s="705" t="s">
        <v>17</v>
      </c>
      <c r="U9" s="706">
        <f t="shared" si="1"/>
        <v>100</v>
      </c>
      <c r="V9" s="705" t="s">
        <v>17</v>
      </c>
      <c r="W9" s="706">
        <f t="shared" si="2"/>
        <v>100</v>
      </c>
      <c r="X9" s="707"/>
      <c r="Y9" s="3454"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42"/>
      <c r="Q11" s="1369">
        <f t="shared" si="6"/>
        <v>111</v>
      </c>
      <c r="R11" s="705" t="s">
        <v>17</v>
      </c>
      <c r="S11" s="706">
        <f t="shared" si="0"/>
        <v>100</v>
      </c>
      <c r="T11" s="705" t="s">
        <v>17</v>
      </c>
      <c r="U11" s="706">
        <f t="shared" si="1"/>
        <v>100</v>
      </c>
      <c r="V11" s="705" t="s">
        <v>17</v>
      </c>
      <c r="W11" s="706">
        <f t="shared" si="2"/>
        <v>100</v>
      </c>
      <c r="X11" s="707"/>
      <c r="Y11" s="3454"/>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44" t="s">
        <v>1952</v>
      </c>
      <c r="Q14" s="1376" t="str">
        <f t="shared" si="6"/>
        <v>交通便捷度</v>
      </c>
      <c r="R14" s="709" t="s">
        <v>17</v>
      </c>
      <c r="S14" s="710">
        <f t="shared" si="0"/>
        <v>100</v>
      </c>
      <c r="T14" s="709" t="s">
        <v>17</v>
      </c>
      <c r="U14" s="710">
        <f t="shared" si="1"/>
        <v>100</v>
      </c>
      <c r="V14" s="709" t="s">
        <v>17</v>
      </c>
      <c r="W14" s="710">
        <f t="shared" si="2"/>
        <v>100</v>
      </c>
      <c r="X14" s="1379"/>
      <c r="Y14" s="3544"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45"/>
      <c r="Q15" s="1376"/>
      <c r="R15" s="709"/>
      <c r="S15" s="710"/>
      <c r="T15" s="709"/>
      <c r="U15" s="710"/>
      <c r="V15" s="709"/>
      <c r="W15" s="710"/>
      <c r="X15" s="1379"/>
      <c r="Y15" s="3545"/>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45"/>
      <c r="Q16" s="1376" t="str">
        <f>B16</f>
        <v>公共配套设施</v>
      </c>
      <c r="R16" s="709" t="s">
        <v>17</v>
      </c>
      <c r="S16" s="710">
        <f>F16</f>
        <v>100</v>
      </c>
      <c r="T16" s="709" t="s">
        <v>17</v>
      </c>
      <c r="U16" s="710">
        <f>H16</f>
        <v>100</v>
      </c>
      <c r="V16" s="709" t="s">
        <v>17</v>
      </c>
      <c r="W16" s="710">
        <f>J16</f>
        <v>100</v>
      </c>
      <c r="X16" s="1379"/>
      <c r="Y16" s="3545"/>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45"/>
      <c r="Q17" s="1376"/>
      <c r="R17" s="709"/>
      <c r="S17" s="710"/>
      <c r="T17" s="709"/>
      <c r="U17" s="710"/>
      <c r="V17" s="709"/>
      <c r="W17" s="710"/>
      <c r="X17" s="1379"/>
      <c r="Y17" s="3545"/>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45"/>
      <c r="Q18" s="1376" t="str">
        <f>B18</f>
        <v>基础设施水平</v>
      </c>
      <c r="R18" s="709" t="s">
        <v>17</v>
      </c>
      <c r="S18" s="710">
        <f>F18</f>
        <v>100</v>
      </c>
      <c r="T18" s="709" t="s">
        <v>17</v>
      </c>
      <c r="U18" s="710">
        <f>H18</f>
        <v>100</v>
      </c>
      <c r="V18" s="709" t="s">
        <v>17</v>
      </c>
      <c r="W18" s="710">
        <f>J18</f>
        <v>100</v>
      </c>
      <c r="X18" s="1379"/>
      <c r="Y18" s="3545"/>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45"/>
      <c r="Q19" s="1376"/>
      <c r="R19" s="709"/>
      <c r="S19" s="710"/>
      <c r="T19" s="709"/>
      <c r="U19" s="710"/>
      <c r="V19" s="709"/>
      <c r="W19" s="710"/>
      <c r="X19" s="1379"/>
      <c r="Y19" s="3545"/>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45"/>
      <c r="Q20" s="1376" t="str">
        <f>B20</f>
        <v>自然及人文环境</v>
      </c>
      <c r="R20" s="709" t="s">
        <v>17</v>
      </c>
      <c r="S20" s="710">
        <f>F20</f>
        <v>100</v>
      </c>
      <c r="T20" s="709" t="s">
        <v>17</v>
      </c>
      <c r="U20" s="710">
        <f>H20</f>
        <v>100</v>
      </c>
      <c r="V20" s="709" t="s">
        <v>17</v>
      </c>
      <c r="W20" s="710">
        <f>J20</f>
        <v>100</v>
      </c>
      <c r="X20" s="1379"/>
      <c r="Y20" s="3545"/>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45"/>
      <c r="Q21" s="1376"/>
      <c r="R21" s="709"/>
      <c r="S21" s="710"/>
      <c r="T21" s="709"/>
      <c r="U21" s="710"/>
      <c r="V21" s="709"/>
      <c r="W21" s="710"/>
      <c r="X21" s="1379"/>
      <c r="Y21" s="3545"/>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45"/>
      <c r="Q22" s="1376" t="str">
        <f>B22</f>
        <v>楼层</v>
      </c>
      <c r="R22" s="709" t="s">
        <v>17</v>
      </c>
      <c r="S22" s="710">
        <f>F22</f>
        <v>100</v>
      </c>
      <c r="T22" s="709" t="s">
        <v>17</v>
      </c>
      <c r="U22" s="710">
        <f>H22</f>
        <v>100</v>
      </c>
      <c r="V22" s="709" t="s">
        <v>17</v>
      </c>
      <c r="W22" s="710">
        <f>J22</f>
        <v>100</v>
      </c>
      <c r="X22" s="1379"/>
      <c r="Y22" s="3545"/>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45"/>
      <c r="Q23" s="1376">
        <f>B23</f>
        <v>111</v>
      </c>
      <c r="R23" s="709" t="s">
        <v>17</v>
      </c>
      <c r="S23" s="710">
        <f>F23</f>
        <v>100</v>
      </c>
      <c r="T23" s="709" t="s">
        <v>17</v>
      </c>
      <c r="U23" s="710">
        <f>H23</f>
        <v>100</v>
      </c>
      <c r="V23" s="709" t="s">
        <v>17</v>
      </c>
      <c r="W23" s="710">
        <f>J23</f>
        <v>100</v>
      </c>
      <c r="X23" s="1379"/>
      <c r="Y23" s="3545"/>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45"/>
      <c r="Q24" s="1376">
        <f t="shared" ref="Q24:Q36" si="11">B24</f>
        <v>111</v>
      </c>
      <c r="R24" s="709" t="s">
        <v>17</v>
      </c>
      <c r="S24" s="710">
        <f>F24</f>
        <v>100</v>
      </c>
      <c r="T24" s="709" t="s">
        <v>17</v>
      </c>
      <c r="U24" s="710">
        <f>H24</f>
        <v>100</v>
      </c>
      <c r="V24" s="709" t="s">
        <v>17</v>
      </c>
      <c r="W24" s="710">
        <f>J24</f>
        <v>100</v>
      </c>
      <c r="X24" s="1379"/>
      <c r="Y24" s="3545"/>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45"/>
      <c r="Q25" s="1369">
        <f t="shared" si="11"/>
        <v>111</v>
      </c>
      <c r="R25" s="705" t="s">
        <v>17</v>
      </c>
      <c r="S25" s="706">
        <f>F25</f>
        <v>100</v>
      </c>
      <c r="T25" s="705" t="s">
        <v>17</v>
      </c>
      <c r="U25" s="706">
        <f>H25</f>
        <v>100</v>
      </c>
      <c r="V25" s="705" t="s">
        <v>17</v>
      </c>
      <c r="W25" s="706">
        <f>J25</f>
        <v>100</v>
      </c>
      <c r="X25" s="707"/>
      <c r="Y25" s="3545"/>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49"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49"/>
      <c r="Q27" s="711" t="str">
        <f t="shared" si="11"/>
        <v>项目停车位配比</v>
      </c>
      <c r="R27" s="712" t="s">
        <v>17</v>
      </c>
      <c r="S27" s="713">
        <f t="shared" si="12"/>
        <v>100</v>
      </c>
      <c r="T27" s="712" t="s">
        <v>17</v>
      </c>
      <c r="U27" s="713">
        <f t="shared" si="13"/>
        <v>100</v>
      </c>
      <c r="V27" s="712" t="s">
        <v>17</v>
      </c>
      <c r="W27" s="713">
        <f t="shared" si="14"/>
        <v>100</v>
      </c>
      <c r="X27" s="714"/>
      <c r="Y27" s="3549"/>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49"/>
      <c r="Q28" s="1376" t="str">
        <f t="shared" si="11"/>
        <v>公共部分装修</v>
      </c>
      <c r="R28" s="709" t="s">
        <v>17</v>
      </c>
      <c r="S28" s="710">
        <f t="shared" si="12"/>
        <v>100</v>
      </c>
      <c r="T28" s="709" t="s">
        <v>17</v>
      </c>
      <c r="U28" s="710">
        <f t="shared" si="13"/>
        <v>100</v>
      </c>
      <c r="V28" s="709" t="s">
        <v>17</v>
      </c>
      <c r="W28" s="710">
        <f t="shared" si="14"/>
        <v>100</v>
      </c>
      <c r="X28" s="1379"/>
      <c r="Y28" s="3549"/>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49"/>
      <c r="Q29" s="1376" t="str">
        <f t="shared" si="11"/>
        <v>成新率</v>
      </c>
      <c r="R29" s="709" t="s">
        <v>17</v>
      </c>
      <c r="S29" s="710" t="e">
        <f t="shared" si="12"/>
        <v>#N/A</v>
      </c>
      <c r="T29" s="709" t="s">
        <v>17</v>
      </c>
      <c r="U29" s="710" t="e">
        <f t="shared" si="13"/>
        <v>#N/A</v>
      </c>
      <c r="V29" s="709" t="s">
        <v>17</v>
      </c>
      <c r="W29" s="710" t="e">
        <f t="shared" si="14"/>
        <v>#N/A</v>
      </c>
      <c r="X29" s="1379"/>
      <c r="Y29" s="3549"/>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49"/>
      <c r="Q30" s="1376" t="str">
        <f t="shared" si="11"/>
        <v>物业等级</v>
      </c>
      <c r="R30" s="709" t="s">
        <v>17</v>
      </c>
      <c r="S30" s="710">
        <f t="shared" si="12"/>
        <v>100</v>
      </c>
      <c r="T30" s="709" t="s">
        <v>17</v>
      </c>
      <c r="U30" s="710">
        <f t="shared" si="13"/>
        <v>100</v>
      </c>
      <c r="V30" s="709" t="s">
        <v>17</v>
      </c>
      <c r="W30" s="710">
        <f t="shared" si="14"/>
        <v>100</v>
      </c>
      <c r="X30" s="1379"/>
      <c r="Y30" s="3549"/>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49"/>
      <c r="Q31" s="1369" t="str">
        <f t="shared" si="11"/>
        <v>停车位面积</v>
      </c>
      <c r="R31" s="705" t="s">
        <v>17</v>
      </c>
      <c r="S31" s="706" t="e">
        <f t="shared" si="12"/>
        <v>#N/A</v>
      </c>
      <c r="T31" s="705" t="s">
        <v>17</v>
      </c>
      <c r="U31" s="706" t="e">
        <f t="shared" si="13"/>
        <v>#N/A</v>
      </c>
      <c r="V31" s="705" t="s">
        <v>17</v>
      </c>
      <c r="W31" s="706" t="e">
        <f t="shared" si="14"/>
        <v>#N/A</v>
      </c>
      <c r="X31" s="707"/>
      <c r="Y31" s="3549"/>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49" t="s">
        <v>1957</v>
      </c>
      <c r="Q32" s="1376" t="str">
        <f t="shared" si="11"/>
        <v>车位类型</v>
      </c>
      <c r="R32" s="709" t="s">
        <v>17</v>
      </c>
      <c r="S32" s="710">
        <f t="shared" si="12"/>
        <v>100</v>
      </c>
      <c r="T32" s="709" t="s">
        <v>17</v>
      </c>
      <c r="U32" s="710">
        <f t="shared" si="13"/>
        <v>100</v>
      </c>
      <c r="V32" s="709" t="s">
        <v>17</v>
      </c>
      <c r="W32" s="710">
        <f t="shared" si="14"/>
        <v>100</v>
      </c>
      <c r="X32" s="1379"/>
      <c r="Y32" s="3549"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49"/>
      <c r="Q33" s="1376" t="str">
        <f t="shared" si="11"/>
        <v>是否直接入户</v>
      </c>
      <c r="R33" s="709" t="s">
        <v>17</v>
      </c>
      <c r="S33" s="710">
        <f t="shared" si="12"/>
        <v>100</v>
      </c>
      <c r="T33" s="709" t="s">
        <v>17</v>
      </c>
      <c r="U33" s="710">
        <f t="shared" si="13"/>
        <v>100</v>
      </c>
      <c r="V33" s="709" t="s">
        <v>17</v>
      </c>
      <c r="W33" s="710">
        <f t="shared" si="14"/>
        <v>100</v>
      </c>
      <c r="X33" s="1379"/>
      <c r="Y33" s="3549"/>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49"/>
      <c r="Q34" s="1376">
        <f t="shared" si="11"/>
        <v>111</v>
      </c>
      <c r="R34" s="709" t="s">
        <v>17</v>
      </c>
      <c r="S34" s="710">
        <f t="shared" si="12"/>
        <v>100</v>
      </c>
      <c r="T34" s="709" t="s">
        <v>17</v>
      </c>
      <c r="U34" s="710">
        <f t="shared" si="13"/>
        <v>100</v>
      </c>
      <c r="V34" s="709" t="s">
        <v>17</v>
      </c>
      <c r="W34" s="710">
        <f t="shared" si="14"/>
        <v>100</v>
      </c>
      <c r="X34" s="1379"/>
      <c r="Y34" s="3549"/>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49"/>
      <c r="Q35" s="711">
        <f t="shared" si="11"/>
        <v>111</v>
      </c>
      <c r="R35" s="712" t="s">
        <v>17</v>
      </c>
      <c r="S35" s="713">
        <f t="shared" si="12"/>
        <v>100</v>
      </c>
      <c r="T35" s="712" t="s">
        <v>17</v>
      </c>
      <c r="U35" s="713">
        <f t="shared" si="13"/>
        <v>100</v>
      </c>
      <c r="V35" s="712" t="s">
        <v>17</v>
      </c>
      <c r="W35" s="713">
        <f t="shared" si="14"/>
        <v>100</v>
      </c>
      <c r="X35" s="714"/>
      <c r="Y35" s="3549"/>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49"/>
      <c r="Q36" s="1376">
        <f t="shared" si="11"/>
        <v>111</v>
      </c>
      <c r="R36" s="709" t="s">
        <v>17</v>
      </c>
      <c r="S36" s="710">
        <f t="shared" si="12"/>
        <v>100</v>
      </c>
      <c r="T36" s="709" t="s">
        <v>17</v>
      </c>
      <c r="U36" s="710">
        <f t="shared" si="13"/>
        <v>100</v>
      </c>
      <c r="V36" s="709" t="s">
        <v>17</v>
      </c>
      <c r="W36" s="710">
        <f t="shared" si="14"/>
        <v>100</v>
      </c>
      <c r="X36" s="1379"/>
      <c r="Y36" s="3549"/>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42" t="str">
        <f>A37</f>
        <v>成交单价</v>
      </c>
      <c r="Q37" s="3542"/>
      <c r="R37" s="3543">
        <f>E37</f>
        <v>0</v>
      </c>
      <c r="S37" s="3543"/>
      <c r="T37" s="3543">
        <f>G37</f>
        <v>0</v>
      </c>
      <c r="U37" s="3543"/>
      <c r="V37" s="3543">
        <f>I37</f>
        <v>0</v>
      </c>
      <c r="W37" s="3543"/>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42" t="str">
        <f>A38</f>
        <v>比较价值（元/平方米）</v>
      </c>
      <c r="Q38" s="3542"/>
      <c r="R38" s="3543" t="e">
        <f>IF(F1="售价",ROUND(PRODUCT(R37,AA7:AA36),0),ROUND(PRODUCT(R37,AA7:AA36),1))</f>
        <v>#DIV/0!</v>
      </c>
      <c r="S38" s="3543"/>
      <c r="T38" s="3543" t="e">
        <f>IF(F1="售价",ROUND(PRODUCT(T37,AB7:AB36),0),ROUND(PRODUCT(T37,AB7:AB36),1))</f>
        <v>#DIV/0!</v>
      </c>
      <c r="U38" s="3543"/>
      <c r="V38" s="3543" t="e">
        <f>IF(F1="售价",ROUND(PRODUCT(V37,AC7:AC36),0),ROUND(PRODUCT(V37,AC7:AC36),1))</f>
        <v>#DIV/0!</v>
      </c>
      <c r="W38" s="3543"/>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39" t="str">
        <f>A39</f>
        <v>估价对象XX用房的比较价值（楼面单价，元/平方米）</v>
      </c>
      <c r="Q39" s="3540"/>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44636</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10" t="s">
        <v>1941</v>
      </c>
      <c r="Q7" s="3538"/>
      <c r="R7" s="705" t="s">
        <v>17</v>
      </c>
      <c r="S7" s="706">
        <f t="shared" ref="S7:S14" si="0">F7</f>
        <v>0</v>
      </c>
      <c r="T7" s="705" t="s">
        <v>17</v>
      </c>
      <c r="U7" s="706">
        <f t="shared" ref="U7:U14" si="1">H7</f>
        <v>0</v>
      </c>
      <c r="V7" s="705" t="s">
        <v>17</v>
      </c>
      <c r="W7" s="706">
        <f t="shared" ref="W7:W14"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42" t="s">
        <v>1947</v>
      </c>
      <c r="Q9" s="1369" t="str">
        <f t="shared" ref="Q9:Q14" si="6">B9</f>
        <v>用途</v>
      </c>
      <c r="R9" s="705" t="s">
        <v>17</v>
      </c>
      <c r="S9" s="706">
        <f t="shared" si="0"/>
        <v>100</v>
      </c>
      <c r="T9" s="705" t="s">
        <v>17</v>
      </c>
      <c r="U9" s="706">
        <f t="shared" si="1"/>
        <v>100</v>
      </c>
      <c r="V9" s="705" t="s">
        <v>17</v>
      </c>
      <c r="W9" s="706">
        <f t="shared" si="2"/>
        <v>100</v>
      </c>
      <c r="X9" s="707"/>
      <c r="Y9" s="3454"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42"/>
      <c r="Q11" s="1369">
        <f t="shared" si="6"/>
        <v>111</v>
      </c>
      <c r="R11" s="705" t="s">
        <v>17</v>
      </c>
      <c r="S11" s="706">
        <f t="shared" si="0"/>
        <v>100</v>
      </c>
      <c r="T11" s="705" t="s">
        <v>17</v>
      </c>
      <c r="U11" s="706">
        <f t="shared" si="1"/>
        <v>100</v>
      </c>
      <c r="V11" s="705" t="s">
        <v>17</v>
      </c>
      <c r="W11" s="706">
        <f t="shared" si="2"/>
        <v>100</v>
      </c>
      <c r="X11" s="707"/>
      <c r="Y11" s="3454"/>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44" t="s">
        <v>1952</v>
      </c>
      <c r="Q14" s="1376" t="str">
        <f t="shared" si="6"/>
        <v>交通便捷度</v>
      </c>
      <c r="R14" s="709" t="s">
        <v>17</v>
      </c>
      <c r="S14" s="710">
        <f t="shared" si="0"/>
        <v>100</v>
      </c>
      <c r="T14" s="709" t="s">
        <v>17</v>
      </c>
      <c r="U14" s="710">
        <f t="shared" si="1"/>
        <v>100</v>
      </c>
      <c r="V14" s="709" t="s">
        <v>17</v>
      </c>
      <c r="W14" s="710">
        <f t="shared" si="2"/>
        <v>100</v>
      </c>
      <c r="X14" s="1379"/>
      <c r="Y14" s="3544"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45"/>
      <c r="Q15" s="1376"/>
      <c r="R15" s="709"/>
      <c r="S15" s="710"/>
      <c r="T15" s="709"/>
      <c r="U15" s="710"/>
      <c r="V15" s="709"/>
      <c r="W15" s="710"/>
      <c r="X15" s="1379"/>
      <c r="Y15" s="3545"/>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45"/>
      <c r="Q16" s="1376" t="str">
        <f>B16</f>
        <v>公共配套设施</v>
      </c>
      <c r="R16" s="709" t="s">
        <v>17</v>
      </c>
      <c r="S16" s="710">
        <f>F16</f>
        <v>100</v>
      </c>
      <c r="T16" s="709" t="s">
        <v>17</v>
      </c>
      <c r="U16" s="710">
        <f>H16</f>
        <v>100</v>
      </c>
      <c r="V16" s="709" t="s">
        <v>17</v>
      </c>
      <c r="W16" s="710">
        <f>J16</f>
        <v>100</v>
      </c>
      <c r="X16" s="1379"/>
      <c r="Y16" s="3545"/>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45"/>
      <c r="Q17" s="1376"/>
      <c r="R17" s="709"/>
      <c r="S17" s="710"/>
      <c r="T17" s="709"/>
      <c r="U17" s="710"/>
      <c r="V17" s="709"/>
      <c r="W17" s="710"/>
      <c r="X17" s="1379"/>
      <c r="Y17" s="3545"/>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45"/>
      <c r="Q18" s="1376" t="str">
        <f>B18</f>
        <v>基础设施水平</v>
      </c>
      <c r="R18" s="709" t="s">
        <v>17</v>
      </c>
      <c r="S18" s="710">
        <f>F18</f>
        <v>100</v>
      </c>
      <c r="T18" s="709" t="s">
        <v>17</v>
      </c>
      <c r="U18" s="710">
        <f>H18</f>
        <v>100</v>
      </c>
      <c r="V18" s="709" t="s">
        <v>17</v>
      </c>
      <c r="W18" s="710">
        <f>J18</f>
        <v>100</v>
      </c>
      <c r="X18" s="1379"/>
      <c r="Y18" s="3545"/>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45"/>
      <c r="Q19" s="1376"/>
      <c r="R19" s="709"/>
      <c r="S19" s="710"/>
      <c r="T19" s="709"/>
      <c r="U19" s="710"/>
      <c r="V19" s="709"/>
      <c r="W19" s="710"/>
      <c r="X19" s="1379"/>
      <c r="Y19" s="3545"/>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45"/>
      <c r="Q20" s="1376" t="str">
        <f>B20</f>
        <v>自然及人文环境</v>
      </c>
      <c r="R20" s="709" t="s">
        <v>17</v>
      </c>
      <c r="S20" s="710">
        <f>F20</f>
        <v>100</v>
      </c>
      <c r="T20" s="709" t="s">
        <v>17</v>
      </c>
      <c r="U20" s="710">
        <f>H20</f>
        <v>100</v>
      </c>
      <c r="V20" s="709" t="s">
        <v>17</v>
      </c>
      <c r="W20" s="710">
        <f>J20</f>
        <v>100</v>
      </c>
      <c r="X20" s="1379"/>
      <c r="Y20" s="3545"/>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45"/>
      <c r="Q21" s="1376"/>
      <c r="R21" s="709"/>
      <c r="S21" s="710"/>
      <c r="T21" s="709"/>
      <c r="U21" s="710"/>
      <c r="V21" s="709"/>
      <c r="W21" s="710"/>
      <c r="X21" s="1379"/>
      <c r="Y21" s="3545"/>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45"/>
      <c r="Q22" s="1376" t="str">
        <f>B22</f>
        <v>楼层</v>
      </c>
      <c r="R22" s="709" t="s">
        <v>17</v>
      </c>
      <c r="S22" s="710">
        <f>F22</f>
        <v>100</v>
      </c>
      <c r="T22" s="709" t="s">
        <v>17</v>
      </c>
      <c r="U22" s="710">
        <f>H22</f>
        <v>100</v>
      </c>
      <c r="V22" s="709" t="s">
        <v>17</v>
      </c>
      <c r="W22" s="710">
        <f>J22</f>
        <v>100</v>
      </c>
      <c r="X22" s="1379"/>
      <c r="Y22" s="3545"/>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45"/>
      <c r="Q23" s="1376">
        <f>B23</f>
        <v>111</v>
      </c>
      <c r="R23" s="709" t="s">
        <v>17</v>
      </c>
      <c r="S23" s="710">
        <f>F23</f>
        <v>100</v>
      </c>
      <c r="T23" s="709" t="s">
        <v>17</v>
      </c>
      <c r="U23" s="710">
        <f>H23</f>
        <v>100</v>
      </c>
      <c r="V23" s="709" t="s">
        <v>17</v>
      </c>
      <c r="W23" s="710">
        <f>J23</f>
        <v>100</v>
      </c>
      <c r="X23" s="1379"/>
      <c r="Y23" s="3545"/>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45"/>
      <c r="Q24" s="1376">
        <f t="shared" ref="Q24:Q34" si="11">B24</f>
        <v>111</v>
      </c>
      <c r="R24" s="709" t="s">
        <v>17</v>
      </c>
      <c r="S24" s="710">
        <f>F24</f>
        <v>100</v>
      </c>
      <c r="T24" s="709" t="s">
        <v>17</v>
      </c>
      <c r="U24" s="710">
        <f>H24</f>
        <v>100</v>
      </c>
      <c r="V24" s="709" t="s">
        <v>17</v>
      </c>
      <c r="W24" s="710">
        <f>J24</f>
        <v>100</v>
      </c>
      <c r="X24" s="1379"/>
      <c r="Y24" s="3545"/>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45"/>
      <c r="Q25" s="1369">
        <f t="shared" si="11"/>
        <v>111</v>
      </c>
      <c r="R25" s="705" t="s">
        <v>17</v>
      </c>
      <c r="S25" s="706">
        <f>F25</f>
        <v>100</v>
      </c>
      <c r="T25" s="705" t="s">
        <v>17</v>
      </c>
      <c r="U25" s="706">
        <f>H25</f>
        <v>100</v>
      </c>
      <c r="V25" s="705" t="s">
        <v>17</v>
      </c>
      <c r="W25" s="706">
        <f>J25</f>
        <v>100</v>
      </c>
      <c r="X25" s="707"/>
      <c r="Y25" s="3545"/>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49"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49"/>
      <c r="Q27" s="711" t="str">
        <f t="shared" si="11"/>
        <v>成新率</v>
      </c>
      <c r="R27" s="712" t="s">
        <v>17</v>
      </c>
      <c r="S27" s="713" t="e">
        <f t="shared" si="12"/>
        <v>#N/A</v>
      </c>
      <c r="T27" s="712" t="s">
        <v>17</v>
      </c>
      <c r="U27" s="713" t="e">
        <f t="shared" si="13"/>
        <v>#N/A</v>
      </c>
      <c r="V27" s="712" t="s">
        <v>17</v>
      </c>
      <c r="W27" s="713" t="e">
        <f t="shared" si="14"/>
        <v>#N/A</v>
      </c>
      <c r="X27" s="714"/>
      <c r="Y27" s="3549"/>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49"/>
      <c r="Q28" s="1376" t="str">
        <f t="shared" si="11"/>
        <v>物业等级</v>
      </c>
      <c r="R28" s="709" t="s">
        <v>17</v>
      </c>
      <c r="S28" s="710">
        <f t="shared" si="12"/>
        <v>100</v>
      </c>
      <c r="T28" s="709" t="s">
        <v>17</v>
      </c>
      <c r="U28" s="710">
        <f t="shared" si="13"/>
        <v>100</v>
      </c>
      <c r="V28" s="709" t="s">
        <v>17</v>
      </c>
      <c r="W28" s="710">
        <f t="shared" si="14"/>
        <v>100</v>
      </c>
      <c r="X28" s="1379"/>
      <c r="Y28" s="3549"/>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49"/>
      <c r="Q29" s="1376" t="str">
        <f t="shared" si="11"/>
        <v>有无电梯</v>
      </c>
      <c r="R29" s="709" t="s">
        <v>17</v>
      </c>
      <c r="S29" s="710">
        <f t="shared" si="12"/>
        <v>100</v>
      </c>
      <c r="T29" s="709" t="s">
        <v>17</v>
      </c>
      <c r="U29" s="710">
        <f t="shared" si="13"/>
        <v>100</v>
      </c>
      <c r="V29" s="709" t="s">
        <v>17</v>
      </c>
      <c r="W29" s="710">
        <f t="shared" si="14"/>
        <v>100</v>
      </c>
      <c r="X29" s="1379"/>
      <c r="Y29" s="3549"/>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49"/>
      <c r="Q30" s="1376" t="str">
        <f t="shared" si="11"/>
        <v>建筑面积</v>
      </c>
      <c r="R30" s="709" t="s">
        <v>17</v>
      </c>
      <c r="S30" s="710" t="e">
        <f t="shared" si="12"/>
        <v>#N/A</v>
      </c>
      <c r="T30" s="709" t="s">
        <v>17</v>
      </c>
      <c r="U30" s="710" t="e">
        <f t="shared" si="13"/>
        <v>#N/A</v>
      </c>
      <c r="V30" s="709" t="s">
        <v>17</v>
      </c>
      <c r="W30" s="710" t="e">
        <f t="shared" si="14"/>
        <v>#N/A</v>
      </c>
      <c r="X30" s="1379"/>
      <c r="Y30" s="3549"/>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49"/>
      <c r="Q31" s="1369" t="str">
        <f t="shared" si="11"/>
        <v>是否封闭</v>
      </c>
      <c r="R31" s="705" t="s">
        <v>17</v>
      </c>
      <c r="S31" s="706">
        <f t="shared" si="12"/>
        <v>100</v>
      </c>
      <c r="T31" s="705" t="s">
        <v>17</v>
      </c>
      <c r="U31" s="706">
        <f t="shared" si="13"/>
        <v>100</v>
      </c>
      <c r="V31" s="705" t="s">
        <v>17</v>
      </c>
      <c r="W31" s="706">
        <f t="shared" si="14"/>
        <v>100</v>
      </c>
      <c r="X31" s="707"/>
      <c r="Y31" s="3549"/>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49" t="s">
        <v>1957</v>
      </c>
      <c r="Q32" s="1376">
        <f t="shared" si="11"/>
        <v>111</v>
      </c>
      <c r="R32" s="709" t="s">
        <v>17</v>
      </c>
      <c r="S32" s="710">
        <f t="shared" si="12"/>
        <v>100</v>
      </c>
      <c r="T32" s="709" t="s">
        <v>17</v>
      </c>
      <c r="U32" s="710">
        <f t="shared" si="13"/>
        <v>100</v>
      </c>
      <c r="V32" s="709" t="s">
        <v>17</v>
      </c>
      <c r="W32" s="710">
        <f t="shared" si="14"/>
        <v>100</v>
      </c>
      <c r="X32" s="1379"/>
      <c r="Y32" s="3549"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49"/>
      <c r="Q33" s="1376">
        <f t="shared" si="11"/>
        <v>111</v>
      </c>
      <c r="R33" s="709" t="s">
        <v>17</v>
      </c>
      <c r="S33" s="710">
        <f t="shared" si="12"/>
        <v>100</v>
      </c>
      <c r="T33" s="709" t="s">
        <v>17</v>
      </c>
      <c r="U33" s="710">
        <f t="shared" si="13"/>
        <v>100</v>
      </c>
      <c r="V33" s="709" t="s">
        <v>17</v>
      </c>
      <c r="W33" s="710">
        <f t="shared" si="14"/>
        <v>100</v>
      </c>
      <c r="X33" s="1379"/>
      <c r="Y33" s="3549"/>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49"/>
      <c r="Q34" s="1376">
        <f t="shared" si="11"/>
        <v>111</v>
      </c>
      <c r="R34" s="709" t="s">
        <v>17</v>
      </c>
      <c r="S34" s="710">
        <f t="shared" si="12"/>
        <v>100</v>
      </c>
      <c r="T34" s="709" t="s">
        <v>17</v>
      </c>
      <c r="U34" s="710">
        <f t="shared" si="13"/>
        <v>100</v>
      </c>
      <c r="V34" s="709" t="s">
        <v>17</v>
      </c>
      <c r="W34" s="710">
        <f t="shared" si="14"/>
        <v>100</v>
      </c>
      <c r="X34" s="1379"/>
      <c r="Y34" s="3549"/>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42" t="str">
        <f>A35</f>
        <v>成交单价（元/平方米）</v>
      </c>
      <c r="Q35" s="3542"/>
      <c r="R35" s="3543">
        <f>E35</f>
        <v>0</v>
      </c>
      <c r="S35" s="3543"/>
      <c r="T35" s="3543">
        <f>G35</f>
        <v>0</v>
      </c>
      <c r="U35" s="3543"/>
      <c r="V35" s="3543">
        <f>I35</f>
        <v>0</v>
      </c>
      <c r="W35" s="3543"/>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42" t="str">
        <f>A36</f>
        <v>比较价值（元/平方米）</v>
      </c>
      <c r="Q36" s="3542"/>
      <c r="R36" s="3543" t="e">
        <f>IF(F1="售价",ROUND(PRODUCT(R35,AA7:AA34),0),ROUND(PRODUCT(R35,AA7:AA34),1))</f>
        <v>#DIV/0!</v>
      </c>
      <c r="S36" s="3543"/>
      <c r="T36" s="3543" t="e">
        <f>IF(F1="售价",ROUND(PRODUCT(T35,AB7:AB34),0),ROUND(PRODUCT(T35,AB7:AB34),1))</f>
        <v>#DIV/0!</v>
      </c>
      <c r="U36" s="3543"/>
      <c r="V36" s="3543" t="e">
        <f>IF(F1="售价",ROUND(PRODUCT(V35,AC7:AC34),0),ROUND(PRODUCT(V35,AC7:AC34),1))</f>
        <v>#DIV/0!</v>
      </c>
      <c r="W36" s="3543"/>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39" t="str">
        <f>A37</f>
        <v>估价对象XX用房的比较价值（楼面单价，元/平方米）</v>
      </c>
      <c r="Q37" s="3540"/>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30"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30"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30" s="112" customFormat="1" ht="15.75" thickBot="1">
      <c r="A7" s="364" t="s">
        <v>1940</v>
      </c>
      <c r="B7" s="365"/>
      <c r="C7" s="366">
        <f>'数据-取费表'!B2</f>
        <v>44636</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42"/>
      <c r="Q10" s="1369" t="str">
        <f t="shared" si="6"/>
        <v>土地使用年限（年）</v>
      </c>
      <c r="R10" s="705" t="s">
        <v>17</v>
      </c>
      <c r="S10" s="706" t="e">
        <f t="shared" si="0"/>
        <v>#DIV/0!</v>
      </c>
      <c r="T10" s="705" t="s">
        <v>17</v>
      </c>
      <c r="U10" s="706" t="e">
        <f t="shared" si="1"/>
        <v>#DIV/0!</v>
      </c>
      <c r="V10" s="705" t="s">
        <v>17</v>
      </c>
      <c r="W10" s="706" t="e">
        <f t="shared" si="2"/>
        <v>#DIV/0!</v>
      </c>
      <c r="X10" s="707"/>
      <c r="Y10" s="3454"/>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42"/>
      <c r="Q12" s="1369" t="str">
        <f t="shared" si="6"/>
        <v>配建</v>
      </c>
      <c r="R12" s="705" t="s">
        <v>17</v>
      </c>
      <c r="S12" s="706">
        <f t="shared" si="0"/>
        <v>100</v>
      </c>
      <c r="T12" s="705" t="s">
        <v>17</v>
      </c>
      <c r="U12" s="706">
        <f t="shared" si="1"/>
        <v>100</v>
      </c>
      <c r="V12" s="705" t="s">
        <v>17</v>
      </c>
      <c r="W12" s="706">
        <f t="shared" si="2"/>
        <v>100</v>
      </c>
      <c r="X12" s="707"/>
      <c r="Y12" s="3454"/>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44" t="s">
        <v>1952</v>
      </c>
      <c r="Q15" s="1376" t="str">
        <f t="shared" si="6"/>
        <v>居住社区成熟度</v>
      </c>
      <c r="R15" s="709" t="s">
        <v>17</v>
      </c>
      <c r="S15" s="710">
        <f t="shared" si="0"/>
        <v>100</v>
      </c>
      <c r="T15" s="709" t="s">
        <v>17</v>
      </c>
      <c r="U15" s="710">
        <f t="shared" si="1"/>
        <v>100</v>
      </c>
      <c r="V15" s="709" t="s">
        <v>17</v>
      </c>
      <c r="W15" s="710">
        <f t="shared" si="2"/>
        <v>100</v>
      </c>
      <c r="X15" s="1379"/>
      <c r="Y15" s="3544"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45"/>
      <c r="Q16" s="1376"/>
      <c r="R16" s="709"/>
      <c r="S16" s="710"/>
      <c r="T16" s="709"/>
      <c r="U16" s="710"/>
      <c r="V16" s="709"/>
      <c r="W16" s="710"/>
      <c r="X16" s="1379"/>
      <c r="Y16" s="3545"/>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45"/>
      <c r="Q17" s="1376" t="str">
        <f>B17</f>
        <v>商业繁华度</v>
      </c>
      <c r="R17" s="709" t="s">
        <v>17</v>
      </c>
      <c r="S17" s="710">
        <f>F17</f>
        <v>100</v>
      </c>
      <c r="T17" s="709" t="s">
        <v>17</v>
      </c>
      <c r="U17" s="710">
        <f>H17</f>
        <v>100</v>
      </c>
      <c r="V17" s="709" t="s">
        <v>17</v>
      </c>
      <c r="W17" s="710">
        <f>J17</f>
        <v>100</v>
      </c>
      <c r="X17" s="1379"/>
      <c r="Y17" s="3545"/>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45"/>
      <c r="Q18" s="1376"/>
      <c r="R18" s="709"/>
      <c r="S18" s="710"/>
      <c r="T18" s="709"/>
      <c r="U18" s="710"/>
      <c r="V18" s="709"/>
      <c r="W18" s="710"/>
      <c r="X18" s="1379"/>
      <c r="Y18" s="3545"/>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45"/>
      <c r="Q19" s="1376" t="str">
        <f>B19</f>
        <v>办公集聚程度</v>
      </c>
      <c r="R19" s="709" t="s">
        <v>17</v>
      </c>
      <c r="S19" s="710">
        <f>F19</f>
        <v>100</v>
      </c>
      <c r="T19" s="709" t="s">
        <v>17</v>
      </c>
      <c r="U19" s="710">
        <f>H19</f>
        <v>100</v>
      </c>
      <c r="V19" s="709" t="s">
        <v>17</v>
      </c>
      <c r="W19" s="710">
        <f>J19</f>
        <v>100</v>
      </c>
      <c r="X19" s="1379"/>
      <c r="Y19" s="3545"/>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45"/>
      <c r="Q20" s="1376"/>
      <c r="R20" s="709"/>
      <c r="S20" s="710"/>
      <c r="T20" s="709"/>
      <c r="U20" s="710"/>
      <c r="V20" s="709"/>
      <c r="W20" s="710"/>
      <c r="X20" s="1379"/>
      <c r="Y20" s="3545"/>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45"/>
      <c r="Q21" s="1376" t="str">
        <f>B21</f>
        <v>交通便捷度</v>
      </c>
      <c r="R21" s="709" t="s">
        <v>17</v>
      </c>
      <c r="S21" s="710">
        <f>F21</f>
        <v>100</v>
      </c>
      <c r="T21" s="709" t="s">
        <v>17</v>
      </c>
      <c r="U21" s="710">
        <f>H21</f>
        <v>100</v>
      </c>
      <c r="V21" s="709" t="s">
        <v>17</v>
      </c>
      <c r="W21" s="710">
        <f>J21</f>
        <v>100</v>
      </c>
      <c r="X21" s="1379"/>
      <c r="Y21" s="3545"/>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45"/>
      <c r="Q22" s="1376"/>
      <c r="R22" s="709"/>
      <c r="S22" s="710"/>
      <c r="T22" s="709"/>
      <c r="U22" s="710"/>
      <c r="V22" s="709"/>
      <c r="W22" s="710"/>
      <c r="X22" s="1379"/>
      <c r="Y22" s="3545"/>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45"/>
      <c r="Q23" s="1376" t="str">
        <f t="shared" ref="Q23:Q37" si="8">B23</f>
        <v>区域土地利用方向</v>
      </c>
      <c r="R23" s="709" t="s">
        <v>17</v>
      </c>
      <c r="S23" s="710">
        <f>F23</f>
        <v>100</v>
      </c>
      <c r="T23" s="709" t="s">
        <v>17</v>
      </c>
      <c r="U23" s="710">
        <f>H23</f>
        <v>100</v>
      </c>
      <c r="V23" s="709" t="s">
        <v>17</v>
      </c>
      <c r="W23" s="710">
        <f>J23</f>
        <v>100</v>
      </c>
      <c r="X23" s="1379"/>
      <c r="Y23" s="3545"/>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45"/>
      <c r="Q24" s="1376"/>
      <c r="R24" s="709"/>
      <c r="S24" s="710"/>
      <c r="T24" s="709"/>
      <c r="U24" s="710"/>
      <c r="V24" s="709"/>
      <c r="W24" s="710"/>
      <c r="X24" s="1379"/>
      <c r="Y24" s="3545"/>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45"/>
      <c r="Q25" s="1376" t="str">
        <f t="shared" si="8"/>
        <v>自然及人文环境状况</v>
      </c>
      <c r="R25" s="709" t="s">
        <v>17</v>
      </c>
      <c r="S25" s="710">
        <f>F25</f>
        <v>100</v>
      </c>
      <c r="T25" s="709" t="s">
        <v>17</v>
      </c>
      <c r="U25" s="710">
        <f>H25</f>
        <v>100</v>
      </c>
      <c r="V25" s="709" t="s">
        <v>17</v>
      </c>
      <c r="W25" s="710">
        <f>J25</f>
        <v>100</v>
      </c>
      <c r="X25" s="1379"/>
      <c r="Y25" s="3545"/>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45"/>
      <c r="Q26" s="1376"/>
      <c r="R26" s="709"/>
      <c r="S26" s="710"/>
      <c r="T26" s="709"/>
      <c r="U26" s="710"/>
      <c r="V26" s="709"/>
      <c r="W26" s="710"/>
      <c r="X26" s="1379"/>
      <c r="Y26" s="3545"/>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45"/>
      <c r="Q27" s="1369" t="str">
        <f t="shared" si="8"/>
        <v>公共配套设施</v>
      </c>
      <c r="R27" s="705" t="s">
        <v>17</v>
      </c>
      <c r="S27" s="706">
        <f>F27</f>
        <v>100</v>
      </c>
      <c r="T27" s="705" t="s">
        <v>17</v>
      </c>
      <c r="U27" s="706">
        <f>H27</f>
        <v>100</v>
      </c>
      <c r="V27" s="705" t="s">
        <v>17</v>
      </c>
      <c r="W27" s="706">
        <f>J27</f>
        <v>100</v>
      </c>
      <c r="X27" s="707"/>
      <c r="Y27" s="3545"/>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45"/>
      <c r="Q28" s="1369"/>
      <c r="R28" s="705"/>
      <c r="S28" s="706"/>
      <c r="T28" s="705"/>
      <c r="U28" s="706"/>
      <c r="V28" s="705"/>
      <c r="W28" s="706"/>
      <c r="X28" s="707"/>
      <c r="Y28" s="3545"/>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45"/>
      <c r="Q29" s="1369" t="str">
        <f t="shared" ref="Q29" si="9">B29</f>
        <v>基础设施水平</v>
      </c>
      <c r="R29" s="705" t="s">
        <v>17</v>
      </c>
      <c r="S29" s="706">
        <f>F29</f>
        <v>100</v>
      </c>
      <c r="T29" s="705" t="s">
        <v>17</v>
      </c>
      <c r="U29" s="706">
        <f>H29</f>
        <v>100</v>
      </c>
      <c r="V29" s="705" t="s">
        <v>17</v>
      </c>
      <c r="W29" s="706">
        <f>J29</f>
        <v>100</v>
      </c>
      <c r="X29" s="707"/>
      <c r="Y29" s="3545"/>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45"/>
      <c r="Q30" s="1369"/>
      <c r="R30" s="705"/>
      <c r="S30" s="706"/>
      <c r="T30" s="705"/>
      <c r="U30" s="706"/>
      <c r="V30" s="705"/>
      <c r="W30" s="706"/>
      <c r="X30" s="707"/>
      <c r="Y30" s="3545"/>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45"/>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45"/>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45"/>
      <c r="Q32" s="1376" t="str">
        <f t="shared" si="8"/>
        <v>毗邻道路的类型与等级</v>
      </c>
      <c r="R32" s="709" t="s">
        <v>17</v>
      </c>
      <c r="S32" s="710">
        <f t="shared" si="10"/>
        <v>100</v>
      </c>
      <c r="T32" s="709" t="s">
        <v>17</v>
      </c>
      <c r="U32" s="710">
        <f t="shared" si="11"/>
        <v>100</v>
      </c>
      <c r="V32" s="709" t="s">
        <v>17</v>
      </c>
      <c r="W32" s="710">
        <f t="shared" si="12"/>
        <v>100</v>
      </c>
      <c r="X32" s="1379"/>
      <c r="Y32" s="3545"/>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45"/>
      <c r="Q33" s="1376"/>
      <c r="R33" s="709"/>
      <c r="S33" s="710"/>
      <c r="T33" s="709"/>
      <c r="U33" s="710"/>
      <c r="V33" s="709"/>
      <c r="W33" s="710"/>
      <c r="X33" s="1379"/>
      <c r="Y33" s="3545"/>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45"/>
      <c r="Q34" s="1376" t="str">
        <f t="shared" si="8"/>
        <v>土地级别</v>
      </c>
      <c r="R34" s="709" t="s">
        <v>17</v>
      </c>
      <c r="S34" s="710">
        <f t="shared" si="10"/>
        <v>100</v>
      </c>
      <c r="T34" s="709" t="s">
        <v>17</v>
      </c>
      <c r="U34" s="710">
        <f t="shared" si="11"/>
        <v>100</v>
      </c>
      <c r="V34" s="709" t="s">
        <v>17</v>
      </c>
      <c r="W34" s="710">
        <f t="shared" si="12"/>
        <v>100</v>
      </c>
      <c r="X34" s="1379"/>
      <c r="Y34" s="3545"/>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45"/>
      <c r="Q35" s="1376">
        <f t="shared" si="8"/>
        <v>111</v>
      </c>
      <c r="R35" s="709" t="s">
        <v>17</v>
      </c>
      <c r="S35" s="710">
        <f t="shared" si="10"/>
        <v>100</v>
      </c>
      <c r="T35" s="709" t="s">
        <v>17</v>
      </c>
      <c r="U35" s="710">
        <f t="shared" si="11"/>
        <v>100</v>
      </c>
      <c r="V35" s="709" t="s">
        <v>17</v>
      </c>
      <c r="W35" s="710">
        <f t="shared" si="12"/>
        <v>100</v>
      </c>
      <c r="X35" s="1379"/>
      <c r="Y35" s="3545"/>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49"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49"/>
      <c r="Q37" s="1376">
        <f t="shared" si="8"/>
        <v>111</v>
      </c>
      <c r="R37" s="712" t="s">
        <v>17</v>
      </c>
      <c r="S37" s="713">
        <f t="shared" si="10"/>
        <v>100</v>
      </c>
      <c r="T37" s="712" t="s">
        <v>17</v>
      </c>
      <c r="U37" s="713">
        <f t="shared" si="11"/>
        <v>100</v>
      </c>
      <c r="V37" s="712" t="s">
        <v>17</v>
      </c>
      <c r="W37" s="713">
        <f t="shared" si="12"/>
        <v>100</v>
      </c>
      <c r="X37" s="714"/>
      <c r="Y37" s="3549"/>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49"/>
      <c r="Q38" s="1376" t="str">
        <f>B38</f>
        <v>宗地面积</v>
      </c>
      <c r="R38" s="709" t="s">
        <v>17</v>
      </c>
      <c r="S38" s="710" t="e">
        <f t="shared" si="10"/>
        <v>#N/A</v>
      </c>
      <c r="T38" s="709" t="s">
        <v>17</v>
      </c>
      <c r="U38" s="710" t="e">
        <f t="shared" si="11"/>
        <v>#N/A</v>
      </c>
      <c r="V38" s="709" t="s">
        <v>17</v>
      </c>
      <c r="W38" s="710" t="e">
        <f t="shared" si="12"/>
        <v>#N/A</v>
      </c>
      <c r="X38" s="1379"/>
      <c r="Y38" s="3549"/>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49"/>
      <c r="Q39" s="1376" t="str">
        <f t="shared" ref="Q39:Q45" si="14">B39</f>
        <v>宗地形状</v>
      </c>
      <c r="R39" s="709" t="s">
        <v>17</v>
      </c>
      <c r="S39" s="710">
        <f t="shared" si="10"/>
        <v>100</v>
      </c>
      <c r="T39" s="709" t="s">
        <v>17</v>
      </c>
      <c r="U39" s="710">
        <f t="shared" si="11"/>
        <v>100</v>
      </c>
      <c r="V39" s="709" t="s">
        <v>17</v>
      </c>
      <c r="W39" s="710">
        <f t="shared" si="12"/>
        <v>100</v>
      </c>
      <c r="X39" s="1379"/>
      <c r="Y39" s="3549"/>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49"/>
      <c r="Q40" s="1376" t="str">
        <f t="shared" si="14"/>
        <v>临街宽度及深度</v>
      </c>
      <c r="R40" s="709" t="s">
        <v>17</v>
      </c>
      <c r="S40" s="710">
        <f t="shared" si="10"/>
        <v>100</v>
      </c>
      <c r="T40" s="709" t="s">
        <v>17</v>
      </c>
      <c r="U40" s="710">
        <f t="shared" si="11"/>
        <v>100</v>
      </c>
      <c r="V40" s="709" t="s">
        <v>17</v>
      </c>
      <c r="W40" s="710">
        <f t="shared" si="12"/>
        <v>100</v>
      </c>
      <c r="X40" s="1379"/>
      <c r="Y40" s="3549"/>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49"/>
      <c r="Q41" s="1376" t="str">
        <f t="shared" si="14"/>
        <v>宗地开发程度</v>
      </c>
      <c r="R41" s="705" t="s">
        <v>17</v>
      </c>
      <c r="S41" s="706">
        <f t="shared" si="10"/>
        <v>100</v>
      </c>
      <c r="T41" s="705" t="s">
        <v>17</v>
      </c>
      <c r="U41" s="706">
        <f t="shared" si="11"/>
        <v>100</v>
      </c>
      <c r="V41" s="705" t="s">
        <v>17</v>
      </c>
      <c r="W41" s="706">
        <f t="shared" si="12"/>
        <v>100</v>
      </c>
      <c r="X41" s="707"/>
      <c r="Y41" s="3549"/>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49" t="s">
        <v>1957</v>
      </c>
      <c r="Q42" s="1376" t="str">
        <f t="shared" si="14"/>
        <v>工程地质条件</v>
      </c>
      <c r="R42" s="709" t="s">
        <v>17</v>
      </c>
      <c r="S42" s="710">
        <f t="shared" si="10"/>
        <v>100</v>
      </c>
      <c r="T42" s="709" t="s">
        <v>17</v>
      </c>
      <c r="U42" s="710">
        <f t="shared" si="11"/>
        <v>100</v>
      </c>
      <c r="V42" s="709" t="s">
        <v>17</v>
      </c>
      <c r="W42" s="710">
        <f t="shared" si="12"/>
        <v>100</v>
      </c>
      <c r="X42" s="1379"/>
      <c r="Y42" s="3549"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49"/>
      <c r="Q43" s="1376">
        <f t="shared" si="14"/>
        <v>111</v>
      </c>
      <c r="R43" s="709" t="s">
        <v>17</v>
      </c>
      <c r="S43" s="710">
        <f t="shared" si="10"/>
        <v>100</v>
      </c>
      <c r="T43" s="709" t="s">
        <v>17</v>
      </c>
      <c r="U43" s="710">
        <f t="shared" si="11"/>
        <v>100</v>
      </c>
      <c r="V43" s="709" t="s">
        <v>17</v>
      </c>
      <c r="W43" s="710">
        <f t="shared" si="12"/>
        <v>100</v>
      </c>
      <c r="X43" s="1379"/>
      <c r="Y43" s="3549"/>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49"/>
      <c r="Q44" s="1376">
        <f t="shared" si="14"/>
        <v>111</v>
      </c>
      <c r="R44" s="709" t="s">
        <v>17</v>
      </c>
      <c r="S44" s="710">
        <f t="shared" si="10"/>
        <v>100</v>
      </c>
      <c r="T44" s="709" t="s">
        <v>17</v>
      </c>
      <c r="U44" s="710">
        <f t="shared" si="11"/>
        <v>100</v>
      </c>
      <c r="V44" s="709" t="s">
        <v>17</v>
      </c>
      <c r="W44" s="710">
        <f t="shared" si="12"/>
        <v>100</v>
      </c>
      <c r="X44" s="1379"/>
      <c r="Y44" s="3549"/>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49"/>
      <c r="Q45" s="1376">
        <f t="shared" si="14"/>
        <v>111</v>
      </c>
      <c r="R45" s="712" t="s">
        <v>17</v>
      </c>
      <c r="S45" s="713">
        <f t="shared" si="10"/>
        <v>100</v>
      </c>
      <c r="T45" s="712" t="s">
        <v>17</v>
      </c>
      <c r="U45" s="713">
        <f t="shared" si="11"/>
        <v>100</v>
      </c>
      <c r="V45" s="712" t="s">
        <v>17</v>
      </c>
      <c r="W45" s="713">
        <f t="shared" si="12"/>
        <v>100</v>
      </c>
      <c r="X45" s="714"/>
      <c r="Y45" s="3549"/>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42" t="str">
        <f>A46</f>
        <v>成交单价</v>
      </c>
      <c r="Q46" s="3542"/>
      <c r="R46" s="3537">
        <f>E46</f>
        <v>0</v>
      </c>
      <c r="S46" s="3537"/>
      <c r="T46" s="3537">
        <f>G46</f>
        <v>0</v>
      </c>
      <c r="U46" s="3537"/>
      <c r="V46" s="3537">
        <f>I46</f>
        <v>0</v>
      </c>
      <c r="W46" s="3537"/>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42" t="str">
        <f>A47</f>
        <v>比较价值（元/平方米）</v>
      </c>
      <c r="Q47" s="3542"/>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39" t="str">
        <f>A48</f>
        <v>估价对象XX用房的比较价值（楼面单价，元/平方米）</v>
      </c>
      <c r="Q48" s="3540"/>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4"/>
      <c r="H56" s="3542"/>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v>
      </c>
      <c r="D57" s="975">
        <v>0.25</v>
      </c>
      <c r="E57" s="646"/>
      <c r="F57" s="916" t="e">
        <f t="shared" si="15"/>
        <v>#DIV/0!</v>
      </c>
      <c r="G57" s="3573" t="s">
        <v>2161</v>
      </c>
      <c r="H57" s="917">
        <f>项目基本情况!B37</f>
        <v>0</v>
      </c>
      <c r="I57" s="921">
        <f>SUMIF(修正!A57:A68,H57,修正!B57:B68)</f>
        <v>0</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v>
      </c>
      <c r="D58" s="975">
        <v>0.25</v>
      </c>
      <c r="E58" s="646"/>
      <c r="F58" s="916" t="e">
        <f t="shared" si="15"/>
        <v>#DIV/0!</v>
      </c>
      <c r="G58" s="3573"/>
      <c r="H58" s="917">
        <f>项目基本情况!B37</f>
        <v>0</v>
      </c>
      <c r="I58" s="921">
        <f>SUMIF(修正!A57:A68,H58,修正!C57:C68)</f>
        <v>0</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v>
      </c>
      <c r="D59" s="975">
        <v>0.25</v>
      </c>
      <c r="E59" s="646"/>
      <c r="F59" s="916" t="e">
        <f t="shared" si="15"/>
        <v>#DIV/0!</v>
      </c>
      <c r="G59" s="3573"/>
      <c r="H59" s="917">
        <f>项目基本情况!B37</f>
        <v>0</v>
      </c>
      <c r="I59" s="921">
        <f>SUMIF(修正!A57:A68,H59,修正!D57:D68)</f>
        <v>0</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f>项目基本情况!B37</f>
        <v>0</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0.1</v>
      </c>
      <c r="D63" s="975">
        <v>0.25</v>
      </c>
      <c r="E63" s="219">
        <f>'数据-汇总表'!E13</f>
        <v>0</v>
      </c>
      <c r="F63" s="916" t="e">
        <f t="shared" si="15"/>
        <v>#DIV/0!</v>
      </c>
      <c r="G63" s="922" t="s">
        <v>2170</v>
      </c>
      <c r="H63" s="917" t="str">
        <f>IF(G63="商业",项目基本情况!B37,IF(G63="办公",项目基本情况!C37,IF(G63="住宅",项目基本情况!D37,项目基本情况!E37)))</f>
        <v>八级</v>
      </c>
      <c r="I63" s="921">
        <f>SUMIF(修正!A57:A68,H63,修正!H57:H68)</f>
        <v>0.1</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v>
      </c>
      <c r="D64" s="975">
        <v>0.25</v>
      </c>
      <c r="E64" s="219">
        <f>'数据-汇总表'!E14</f>
        <v>0</v>
      </c>
      <c r="F64" s="916" t="e">
        <f t="shared" si="15"/>
        <v>#DIV/0!</v>
      </c>
      <c r="G64" s="2012" t="s">
        <v>2161</v>
      </c>
      <c r="H64" s="917">
        <f>项目基本情况!B37</f>
        <v>0</v>
      </c>
      <c r="I64" s="921">
        <f>SUMIF(修正!A57:A68,H64,修正!H57:H68)</f>
        <v>0</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44636</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42"/>
      <c r="Q10" s="1369" t="str">
        <f t="shared" si="6"/>
        <v>土地使用年限（年）</v>
      </c>
      <c r="R10" s="705" t="s">
        <v>17</v>
      </c>
      <c r="S10" s="706" t="e">
        <f t="shared" si="0"/>
        <v>#DIV/0!</v>
      </c>
      <c r="T10" s="705" t="s">
        <v>17</v>
      </c>
      <c r="U10" s="706" t="e">
        <f t="shared" si="1"/>
        <v>#DIV/0!</v>
      </c>
      <c r="V10" s="705" t="s">
        <v>17</v>
      </c>
      <c r="W10" s="706" t="e">
        <f t="shared" si="2"/>
        <v>#DIV/0!</v>
      </c>
      <c r="X10" s="707"/>
      <c r="Y10" s="3454"/>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44" t="s">
        <v>1952</v>
      </c>
      <c r="Q15" s="1376" t="str">
        <f t="shared" si="6"/>
        <v>产业集聚程度</v>
      </c>
      <c r="R15" s="709" t="s">
        <v>17</v>
      </c>
      <c r="S15" s="710">
        <f t="shared" si="0"/>
        <v>100</v>
      </c>
      <c r="T15" s="709" t="s">
        <v>17</v>
      </c>
      <c r="U15" s="710">
        <f t="shared" si="1"/>
        <v>100</v>
      </c>
      <c r="V15" s="709" t="s">
        <v>17</v>
      </c>
      <c r="W15" s="710">
        <f t="shared" si="2"/>
        <v>100</v>
      </c>
      <c r="X15" s="1379"/>
      <c r="Y15" s="3544"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45"/>
      <c r="Q16" s="1376"/>
      <c r="R16" s="709"/>
      <c r="S16" s="710"/>
      <c r="T16" s="709"/>
      <c r="U16" s="710"/>
      <c r="V16" s="709"/>
      <c r="W16" s="710"/>
      <c r="X16" s="1379"/>
      <c r="Y16" s="3545"/>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45"/>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45"/>
      <c r="Q18" s="1376"/>
      <c r="R18" s="709"/>
      <c r="S18" s="710"/>
      <c r="T18" s="709"/>
      <c r="U18" s="710"/>
      <c r="V18" s="709"/>
      <c r="W18" s="710"/>
      <c r="X18" s="1379"/>
      <c r="Y18" s="3545"/>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45"/>
      <c r="Q19" s="1376" t="str">
        <f t="shared" ref="Q19:Q33" si="8">B19</f>
        <v>区域土地利用方向</v>
      </c>
      <c r="R19" s="709" t="s">
        <v>17</v>
      </c>
      <c r="S19" s="710">
        <f>F19</f>
        <v>100</v>
      </c>
      <c r="T19" s="709" t="s">
        <v>17</v>
      </c>
      <c r="U19" s="710">
        <f>H19</f>
        <v>100</v>
      </c>
      <c r="V19" s="709" t="s">
        <v>17</v>
      </c>
      <c r="W19" s="710">
        <f>J19</f>
        <v>100</v>
      </c>
      <c r="X19" s="1379"/>
      <c r="Y19" s="3545"/>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45"/>
      <c r="Q20" s="1376"/>
      <c r="R20" s="709"/>
      <c r="S20" s="710"/>
      <c r="T20" s="709"/>
      <c r="U20" s="710"/>
      <c r="V20" s="709"/>
      <c r="W20" s="710"/>
      <c r="X20" s="1379"/>
      <c r="Y20" s="3545"/>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45"/>
      <c r="Q21" s="1376" t="str">
        <f t="shared" si="8"/>
        <v>环境状况</v>
      </c>
      <c r="R21" s="709" t="s">
        <v>17</v>
      </c>
      <c r="S21" s="710">
        <f>F21</f>
        <v>100</v>
      </c>
      <c r="T21" s="709" t="s">
        <v>17</v>
      </c>
      <c r="U21" s="710">
        <f>H21</f>
        <v>100</v>
      </c>
      <c r="V21" s="709" t="s">
        <v>17</v>
      </c>
      <c r="W21" s="710">
        <f>J21</f>
        <v>100</v>
      </c>
      <c r="X21" s="1379"/>
      <c r="Y21" s="3545"/>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45"/>
      <c r="Q22" s="1376"/>
      <c r="R22" s="709"/>
      <c r="S22" s="710"/>
      <c r="T22" s="709"/>
      <c r="U22" s="710"/>
      <c r="V22" s="709"/>
      <c r="W22" s="710"/>
      <c r="X22" s="1379"/>
      <c r="Y22" s="3545"/>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45"/>
      <c r="Q23" s="1369" t="str">
        <f t="shared" si="8"/>
        <v>公共配套设施</v>
      </c>
      <c r="R23" s="705" t="s">
        <v>17</v>
      </c>
      <c r="S23" s="706">
        <f>F23</f>
        <v>100</v>
      </c>
      <c r="T23" s="705" t="s">
        <v>17</v>
      </c>
      <c r="U23" s="706">
        <f>H23</f>
        <v>100</v>
      </c>
      <c r="V23" s="705" t="s">
        <v>17</v>
      </c>
      <c r="W23" s="706">
        <f>J23</f>
        <v>100</v>
      </c>
      <c r="X23" s="707"/>
      <c r="Y23" s="3545"/>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45"/>
      <c r="Q24" s="1369"/>
      <c r="R24" s="705"/>
      <c r="S24" s="706"/>
      <c r="T24" s="705"/>
      <c r="U24" s="706"/>
      <c r="V24" s="705"/>
      <c r="W24" s="706"/>
      <c r="X24" s="707"/>
      <c r="Y24" s="3545"/>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45"/>
      <c r="Q25" s="1369" t="str">
        <f t="shared" ref="Q25" si="9">B25</f>
        <v>基础设施水平</v>
      </c>
      <c r="R25" s="705" t="s">
        <v>17</v>
      </c>
      <c r="S25" s="706">
        <f>F25</f>
        <v>100</v>
      </c>
      <c r="T25" s="705" t="s">
        <v>17</v>
      </c>
      <c r="U25" s="706">
        <f>H25</f>
        <v>100</v>
      </c>
      <c r="V25" s="705" t="s">
        <v>17</v>
      </c>
      <c r="W25" s="706">
        <f>J25</f>
        <v>100</v>
      </c>
      <c r="X25" s="707"/>
      <c r="Y25" s="3545"/>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45"/>
      <c r="Q26" s="1369"/>
      <c r="R26" s="705"/>
      <c r="S26" s="706"/>
      <c r="T26" s="705"/>
      <c r="U26" s="706"/>
      <c r="V26" s="705"/>
      <c r="W26" s="706"/>
      <c r="X26" s="707"/>
      <c r="Y26" s="3545"/>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45"/>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45"/>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45"/>
      <c r="Q28" s="1376" t="str">
        <f t="shared" si="8"/>
        <v>毗邻道路的类型与等级</v>
      </c>
      <c r="R28" s="709" t="s">
        <v>17</v>
      </c>
      <c r="S28" s="710">
        <f t="shared" si="10"/>
        <v>100</v>
      </c>
      <c r="T28" s="709" t="s">
        <v>17</v>
      </c>
      <c r="U28" s="710">
        <f t="shared" si="11"/>
        <v>100</v>
      </c>
      <c r="V28" s="709" t="s">
        <v>17</v>
      </c>
      <c r="W28" s="710">
        <f t="shared" si="12"/>
        <v>100</v>
      </c>
      <c r="X28" s="1379"/>
      <c r="Y28" s="3545"/>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45"/>
      <c r="Q29" s="1376"/>
      <c r="R29" s="709"/>
      <c r="S29" s="710"/>
      <c r="T29" s="709"/>
      <c r="U29" s="710"/>
      <c r="V29" s="709"/>
      <c r="W29" s="710"/>
      <c r="X29" s="1379"/>
      <c r="Y29" s="3545"/>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45"/>
      <c r="Q30" s="1376" t="str">
        <f t="shared" si="8"/>
        <v>土地级别</v>
      </c>
      <c r="R30" s="709" t="s">
        <v>17</v>
      </c>
      <c r="S30" s="710">
        <f t="shared" si="10"/>
        <v>100</v>
      </c>
      <c r="T30" s="709" t="s">
        <v>17</v>
      </c>
      <c r="U30" s="710">
        <f t="shared" si="11"/>
        <v>100</v>
      </c>
      <c r="V30" s="709" t="s">
        <v>17</v>
      </c>
      <c r="W30" s="710">
        <f t="shared" si="12"/>
        <v>100</v>
      </c>
      <c r="X30" s="1379"/>
      <c r="Y30" s="3545"/>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45"/>
      <c r="Q31" s="1376">
        <f t="shared" si="8"/>
        <v>111</v>
      </c>
      <c r="R31" s="709" t="s">
        <v>17</v>
      </c>
      <c r="S31" s="710">
        <f t="shared" si="10"/>
        <v>100</v>
      </c>
      <c r="T31" s="709" t="s">
        <v>17</v>
      </c>
      <c r="U31" s="710">
        <f t="shared" si="11"/>
        <v>100</v>
      </c>
      <c r="V31" s="709" t="s">
        <v>17</v>
      </c>
      <c r="W31" s="710">
        <f t="shared" si="12"/>
        <v>100</v>
      </c>
      <c r="X31" s="1379"/>
      <c r="Y31" s="3545"/>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49"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49"/>
      <c r="Q33" s="1376">
        <f t="shared" si="8"/>
        <v>111</v>
      </c>
      <c r="R33" s="712" t="s">
        <v>17</v>
      </c>
      <c r="S33" s="713">
        <f t="shared" si="10"/>
        <v>100</v>
      </c>
      <c r="T33" s="712" t="s">
        <v>17</v>
      </c>
      <c r="U33" s="713">
        <f t="shared" si="11"/>
        <v>100</v>
      </c>
      <c r="V33" s="712" t="s">
        <v>17</v>
      </c>
      <c r="W33" s="713">
        <f t="shared" si="12"/>
        <v>100</v>
      </c>
      <c r="X33" s="714"/>
      <c r="Y33" s="3549"/>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49"/>
      <c r="Q34" s="1376" t="str">
        <f>B34</f>
        <v>宗地面积</v>
      </c>
      <c r="R34" s="709" t="s">
        <v>17</v>
      </c>
      <c r="S34" s="710" t="e">
        <f t="shared" si="10"/>
        <v>#N/A</v>
      </c>
      <c r="T34" s="709" t="s">
        <v>17</v>
      </c>
      <c r="U34" s="710" t="e">
        <f t="shared" si="11"/>
        <v>#N/A</v>
      </c>
      <c r="V34" s="709" t="s">
        <v>17</v>
      </c>
      <c r="W34" s="710" t="e">
        <f t="shared" si="12"/>
        <v>#N/A</v>
      </c>
      <c r="X34" s="1379"/>
      <c r="Y34" s="3549"/>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49"/>
      <c r="Q35" s="1376" t="str">
        <f t="shared" ref="Q35:Q40" si="14">B35</f>
        <v>宗地形状</v>
      </c>
      <c r="R35" s="709" t="s">
        <v>17</v>
      </c>
      <c r="S35" s="710">
        <f t="shared" si="10"/>
        <v>100</v>
      </c>
      <c r="T35" s="709" t="s">
        <v>17</v>
      </c>
      <c r="U35" s="710">
        <f t="shared" si="11"/>
        <v>100</v>
      </c>
      <c r="V35" s="709" t="s">
        <v>17</v>
      </c>
      <c r="W35" s="710">
        <f t="shared" si="12"/>
        <v>100</v>
      </c>
      <c r="X35" s="1379"/>
      <c r="Y35" s="3549"/>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49"/>
      <c r="Q36" s="1376" t="str">
        <f t="shared" si="14"/>
        <v>宗地开发程度</v>
      </c>
      <c r="R36" s="705" t="s">
        <v>17</v>
      </c>
      <c r="S36" s="706">
        <f t="shared" si="10"/>
        <v>100</v>
      </c>
      <c r="T36" s="705" t="s">
        <v>17</v>
      </c>
      <c r="U36" s="706">
        <f t="shared" si="11"/>
        <v>100</v>
      </c>
      <c r="V36" s="705" t="s">
        <v>17</v>
      </c>
      <c r="W36" s="706">
        <f t="shared" si="12"/>
        <v>100</v>
      </c>
      <c r="X36" s="707"/>
      <c r="Y36" s="3549"/>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49" t="s">
        <v>1957</v>
      </c>
      <c r="Q37" s="1376" t="str">
        <f t="shared" si="14"/>
        <v>工程地质条件</v>
      </c>
      <c r="R37" s="709" t="s">
        <v>17</v>
      </c>
      <c r="S37" s="710">
        <f t="shared" si="10"/>
        <v>100</v>
      </c>
      <c r="T37" s="709" t="s">
        <v>17</v>
      </c>
      <c r="U37" s="710">
        <f t="shared" si="11"/>
        <v>100</v>
      </c>
      <c r="V37" s="709" t="s">
        <v>17</v>
      </c>
      <c r="W37" s="710">
        <f t="shared" si="12"/>
        <v>100</v>
      </c>
      <c r="X37" s="1379"/>
      <c r="Y37" s="3549"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49"/>
      <c r="Q38" s="1376">
        <f t="shared" si="14"/>
        <v>111</v>
      </c>
      <c r="R38" s="709" t="s">
        <v>17</v>
      </c>
      <c r="S38" s="710">
        <f t="shared" si="10"/>
        <v>100</v>
      </c>
      <c r="T38" s="709" t="s">
        <v>17</v>
      </c>
      <c r="U38" s="710">
        <f t="shared" si="11"/>
        <v>100</v>
      </c>
      <c r="V38" s="709" t="s">
        <v>17</v>
      </c>
      <c r="W38" s="710">
        <f t="shared" si="12"/>
        <v>100</v>
      </c>
      <c r="X38" s="1379"/>
      <c r="Y38" s="3549"/>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49"/>
      <c r="Q39" s="1376">
        <f t="shared" si="14"/>
        <v>111</v>
      </c>
      <c r="R39" s="709" t="s">
        <v>17</v>
      </c>
      <c r="S39" s="710">
        <f t="shared" si="10"/>
        <v>100</v>
      </c>
      <c r="T39" s="709" t="s">
        <v>17</v>
      </c>
      <c r="U39" s="710">
        <f t="shared" si="11"/>
        <v>100</v>
      </c>
      <c r="V39" s="709" t="s">
        <v>17</v>
      </c>
      <c r="W39" s="710">
        <f t="shared" si="12"/>
        <v>100</v>
      </c>
      <c r="X39" s="1379"/>
      <c r="Y39" s="3549"/>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49"/>
      <c r="Q40" s="1376">
        <f t="shared" si="14"/>
        <v>111</v>
      </c>
      <c r="R40" s="712" t="s">
        <v>17</v>
      </c>
      <c r="S40" s="713">
        <f t="shared" si="10"/>
        <v>100</v>
      </c>
      <c r="T40" s="712" t="s">
        <v>17</v>
      </c>
      <c r="U40" s="713">
        <f t="shared" si="11"/>
        <v>100</v>
      </c>
      <c r="V40" s="712" t="s">
        <v>17</v>
      </c>
      <c r="W40" s="713">
        <f t="shared" si="12"/>
        <v>100</v>
      </c>
      <c r="X40" s="714"/>
      <c r="Y40" s="3549"/>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42" t="str">
        <f>A41</f>
        <v>成交单价</v>
      </c>
      <c r="Q41" s="3542"/>
      <c r="R41" s="3537">
        <f>E41</f>
        <v>0</v>
      </c>
      <c r="S41" s="3537"/>
      <c r="T41" s="3537">
        <f>G41</f>
        <v>0</v>
      </c>
      <c r="U41" s="3537"/>
      <c r="V41" s="3537">
        <f>I41</f>
        <v>0</v>
      </c>
      <c r="W41" s="3537"/>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42" t="str">
        <f>A42</f>
        <v>比较价值（元/平方米）</v>
      </c>
      <c r="Q42" s="3542"/>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39" t="str">
        <f>A43</f>
        <v>估价对象XX用房的比较价值（楼面单价，元/平方米）</v>
      </c>
      <c r="Q43" s="3540"/>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4"/>
      <c r="H51" s="3542"/>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v>
      </c>
      <c r="D52" s="975">
        <v>0.25</v>
      </c>
      <c r="E52" s="646"/>
      <c r="F52" s="643" t="e">
        <f t="shared" si="15"/>
        <v>#DIV/0!</v>
      </c>
      <c r="G52" s="3573" t="s">
        <v>2161</v>
      </c>
      <c r="H52" s="917">
        <f>项目基本情况!B37</f>
        <v>0</v>
      </c>
      <c r="I52" s="805">
        <f>SUMIF(修正!A57:A68,H52,修正!B57:B68)</f>
        <v>0</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v>
      </c>
      <c r="D53" s="975">
        <v>0.25</v>
      </c>
      <c r="E53" s="646"/>
      <c r="F53" s="643" t="e">
        <f t="shared" si="15"/>
        <v>#DIV/0!</v>
      </c>
      <c r="G53" s="3573"/>
      <c r="H53" s="917">
        <f>项目基本情况!B37</f>
        <v>0</v>
      </c>
      <c r="I53" s="805">
        <f>SUMIF(修正!A57:A68,H53,修正!C57:C68)</f>
        <v>0</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v>
      </c>
      <c r="D54" s="975">
        <v>0.25</v>
      </c>
      <c r="E54" s="646"/>
      <c r="F54" s="643" t="e">
        <f t="shared" si="15"/>
        <v>#DIV/0!</v>
      </c>
      <c r="G54" s="3573"/>
      <c r="H54" s="917">
        <f>项目基本情况!B37</f>
        <v>0</v>
      </c>
      <c r="I54" s="805">
        <f>SUMIF(修正!A57:A68,H54,修正!D57:D68)</f>
        <v>0</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f>项目基本情况!B37</f>
        <v>0</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0.1</v>
      </c>
      <c r="D58" s="975">
        <v>0.25</v>
      </c>
      <c r="E58" s="219">
        <f>'数据-汇总表'!E13</f>
        <v>0</v>
      </c>
      <c r="F58" s="643" t="e">
        <f t="shared" si="15"/>
        <v>#DIV/0!</v>
      </c>
      <c r="G58" s="922" t="s">
        <v>2170</v>
      </c>
      <c r="H58" s="917" t="str">
        <f>IF(G58="商业",项目基本情况!B37,IF(G58="办公",项目基本情况!C37,IF(G58="住宅",项目基本情况!D37,项目基本情况!E37)))</f>
        <v>八级</v>
      </c>
      <c r="I58" s="805">
        <f>SUMIF(修正!A57:A68,H58,修正!H57:H68)</f>
        <v>0.1</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v>
      </c>
      <c r="D59" s="975">
        <v>0.25</v>
      </c>
      <c r="E59" s="219">
        <f>'数据-汇总表'!E14</f>
        <v>0</v>
      </c>
      <c r="F59" s="643" t="e">
        <f t="shared" si="15"/>
        <v>#DIV/0!</v>
      </c>
      <c r="G59" s="2012" t="s">
        <v>2161</v>
      </c>
      <c r="H59" s="917">
        <f>项目基本情况!B37</f>
        <v>0</v>
      </c>
      <c r="I59" s="805">
        <f>SUMIF(修正!A57:A68,H59,修正!H57:H68)</f>
        <v>0</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22" zoomScaleNormal="80" zoomScaleSheetLayoutView="100" workbookViewId="0">
      <selection activeCell="F29" sqref="F29"/>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SUM(D33:D34,D37:D43)</f>
        <v>38574.329999999994</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C30</f>
        <v>29786</v>
      </c>
      <c r="C2" s="2944" t="s">
        <v>2205</v>
      </c>
      <c r="D2" s="2945" t="s">
        <v>2206</v>
      </c>
      <c r="E2" s="2021" t="s">
        <v>3096</v>
      </c>
      <c r="F2" s="2945" t="s">
        <v>2207</v>
      </c>
      <c r="G2" s="2946" t="str">
        <f>IF(E2="商业",项目基本情况!B37,IF(E2="办公",项目基本情况!C37,IF(E2="住宅",项目基本情况!D37,IF(E2="工业",项目基本情况!E37,项目基本情况!F37))))</f>
        <v>八级</v>
      </c>
      <c r="H2" s="2945" t="s">
        <v>2208</v>
      </c>
      <c r="I2" s="2946" t="str">
        <f>IF(E2="商业",项目基本情况!B38,IF(E2="办公",项目基本情况!C38,IF(E2="住宅",项目基本情况!D38,IF(E2="工业",项目基本情况!E38,项目基本情况!F38))))</f>
        <v>Ⅷ-昌3</v>
      </c>
      <c r="J2" s="2947"/>
      <c r="L2" s="2948" t="s">
        <v>2209</v>
      </c>
      <c r="M2" s="2949">
        <f>SUMPRODUCT((区片价!B10:B29=I2)*(区片价!C3:G3=E2)*(区片价!C10:G29))</f>
        <v>0</v>
      </c>
      <c r="N2" s="2941">
        <f>SUMPRODUCT((因素修正幅度!B10:B29=I2)*(因素修正幅度!C3:G3=E2)*(因素修正幅度!C10:G29))</f>
        <v>0</v>
      </c>
      <c r="O2" s="1146"/>
      <c r="P2" s="1146"/>
      <c r="Q2" s="1146"/>
      <c r="R2" s="2942">
        <v>1</v>
      </c>
      <c r="S2" s="2942">
        <f>ROUND(IF(R2&lt;6,SUMPRODUCT((B108:B112=R2)*(C107:N107=G2)*(C108:N112)),SUMIF(C107:N107,G2,C114:N114)),4)</f>
        <v>1.5418000000000001</v>
      </c>
      <c r="T2" s="2942">
        <f t="shared" ref="T2:T16" si="0">ROUND($C$5*$C$22*$C$23*$C$24*S2*$C$28,0)</f>
        <v>14602</v>
      </c>
      <c r="U2" s="1236"/>
      <c r="V2" s="2942">
        <f>ROUND(T2*U2/10000,0)</f>
        <v>0</v>
      </c>
      <c r="W2" s="1239"/>
      <c r="X2" s="1239"/>
      <c r="Y2" s="1239"/>
      <c r="Z2" s="1239"/>
      <c r="AA2" s="1239"/>
      <c r="AB2" s="1239"/>
      <c r="AC2" s="1240"/>
      <c r="AD2" s="2676"/>
      <c r="AE2" s="2676"/>
      <c r="AF2" s="2676"/>
      <c r="AG2" s="2676"/>
      <c r="AH2" s="2676"/>
      <c r="AI2" s="2676"/>
      <c r="AJ2" s="2677"/>
    </row>
    <row r="3" spans="1:36" ht="15.75">
      <c r="A3" s="2950" t="s">
        <v>2210</v>
      </c>
      <c r="B3" s="2943">
        <f>ROUND(B2*10000/D1,0)</f>
        <v>7722</v>
      </c>
      <c r="C3" s="2944" t="s">
        <v>2211</v>
      </c>
      <c r="D3" s="2945" t="s">
        <v>2212</v>
      </c>
      <c r="E3" s="2022" t="s">
        <v>3094</v>
      </c>
      <c r="F3" s="2023" t="s">
        <v>3095</v>
      </c>
      <c r="G3" s="3193">
        <v>1</v>
      </c>
      <c r="H3" s="2952" t="s">
        <v>2213</v>
      </c>
      <c r="I3" s="807"/>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1.1883999999999999</v>
      </c>
      <c r="T3" s="2942">
        <f t="shared" si="0"/>
        <v>11255</v>
      </c>
      <c r="U3" s="1236"/>
      <c r="V3" s="2942">
        <f t="shared" ref="V3:V16" si="1">ROUND(T3*U3/10000,0)</f>
        <v>0</v>
      </c>
      <c r="W3" s="1239"/>
      <c r="X3" s="1239"/>
      <c r="Y3" s="1239"/>
      <c r="Z3" s="1239"/>
      <c r="AA3" s="1239"/>
      <c r="AB3" s="1239"/>
      <c r="AC3" s="1240"/>
      <c r="AD3" s="2676"/>
      <c r="AE3" s="2676"/>
      <c r="AF3" s="2676"/>
      <c r="AG3" s="2676"/>
      <c r="AH3" s="2676"/>
      <c r="AI3" s="2676"/>
      <c r="AJ3" s="2677"/>
    </row>
    <row r="4" spans="1:36" ht="15.75">
      <c r="A4" s="3591"/>
      <c r="B4" s="3592"/>
      <c r="C4" s="3592"/>
      <c r="D4" s="3593"/>
      <c r="E4" s="3593"/>
      <c r="F4" s="3593"/>
      <c r="G4" s="3593"/>
      <c r="H4" s="3593"/>
      <c r="I4" s="3593"/>
      <c r="J4" s="359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0.96940000000000004</v>
      </c>
      <c r="T4" s="2942">
        <f t="shared" si="0"/>
        <v>9181</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9427</v>
      </c>
      <c r="D5" s="2955">
        <f>ROUND(C6+C20,0)</f>
        <v>9427</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0.82299999999999995</v>
      </c>
      <c r="T5" s="2942">
        <f t="shared" si="0"/>
        <v>7794</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9380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0.74980000000000002</v>
      </c>
      <c r="T6" s="2942">
        <f t="shared" si="0"/>
        <v>7101</v>
      </c>
      <c r="U6" s="1236"/>
      <c r="V6" s="2942">
        <f t="shared" si="1"/>
        <v>0</v>
      </c>
      <c r="W6" s="1239"/>
      <c r="X6" s="1239"/>
      <c r="Y6" s="1239"/>
      <c r="Z6" s="1239"/>
      <c r="AA6" s="1239"/>
      <c r="AB6" s="1239"/>
      <c r="AC6" s="2025"/>
      <c r="AD6" s="2959"/>
      <c r="AE6" s="2959"/>
      <c r="AF6" s="2959"/>
      <c r="AG6" s="2959"/>
      <c r="AH6" s="2959"/>
      <c r="AI6" s="2959"/>
      <c r="AJ6" s="2960"/>
    </row>
    <row r="7" spans="1:36" ht="15">
      <c r="A7" s="3595" t="str">
        <f>IF(E2="商业",IF(C8="不临58条商业街","",2),"")</f>
        <v/>
      </c>
      <c r="B7" s="2966" t="s">
        <v>2223</v>
      </c>
      <c r="C7" s="2967" t="e">
        <f>IF(C8="不临65条商业街",1,ROUND(1+(1.6*E8+1.2*E9+0.8*E10+0.4*E11)*C9,4))</f>
        <v>#DIV/0!</v>
      </c>
      <c r="D7" s="2968" t="s">
        <v>2224</v>
      </c>
      <c r="E7" s="808"/>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八级</v>
      </c>
      <c r="Y7" s="1237" t="s">
        <v>2227</v>
      </c>
      <c r="Z7" s="1238">
        <f>G3</f>
        <v>1</v>
      </c>
      <c r="AA7" s="1239"/>
      <c r="AB7" s="1239"/>
      <c r="AC7" s="1240"/>
      <c r="AD7" s="2676"/>
      <c r="AE7" s="2676"/>
      <c r="AF7" s="2676"/>
      <c r="AG7" s="2676"/>
      <c r="AH7" s="2676"/>
      <c r="AI7" s="2676"/>
      <c r="AJ7" s="2677"/>
    </row>
    <row r="8" spans="1:36" ht="15">
      <c r="A8" s="3596"/>
      <c r="B8" s="2952" t="s">
        <v>2228</v>
      </c>
      <c r="C8" s="2027"/>
      <c r="D8" s="2971" t="s">
        <v>139</v>
      </c>
      <c r="E8" s="2972" t="e">
        <f>ROUND(C11/E7,4)</f>
        <v>#DIV/0!</v>
      </c>
      <c r="F8" s="2973" t="s">
        <v>2229</v>
      </c>
      <c r="G8" s="2974"/>
      <c r="H8" s="2974"/>
      <c r="I8" s="2974"/>
      <c r="J8" s="2975"/>
      <c r="L8" s="2948" t="s">
        <v>2230</v>
      </c>
      <c r="M8" s="2949">
        <f>SUMPRODUCT((区片价!B234:B276=I2)*(区片价!C3:G3=E2)*(区片价!C234:G276))</f>
        <v>9380</v>
      </c>
      <c r="N8" s="2941">
        <f>SUMPRODUCT((因素修正幅度!B234:B276=I2)*(因素修正幅度!C3:G3=E2)*(因素修正幅度!C234:G276))</f>
        <v>0.15</v>
      </c>
      <c r="O8" s="1146"/>
      <c r="P8" s="1146"/>
      <c r="Q8" s="1146"/>
      <c r="R8" s="2942">
        <v>7</v>
      </c>
      <c r="S8" s="1236"/>
      <c r="T8" s="2942">
        <f t="shared" si="0"/>
        <v>0</v>
      </c>
      <c r="U8" s="1236"/>
      <c r="V8" s="2942">
        <f t="shared" si="1"/>
        <v>0</v>
      </c>
      <c r="W8" s="3588" t="s">
        <v>2231</v>
      </c>
      <c r="X8" s="358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9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9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9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9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9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c r="D12" s="3191" t="s">
        <v>2755</v>
      </c>
      <c r="E12" s="3261" t="s">
        <v>3088</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3087</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3089</v>
      </c>
      <c r="E18" s="3115" t="s">
        <v>3090</v>
      </c>
      <c r="F18" s="3115" t="s">
        <v>3091</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97" t="s">
        <v>2860</v>
      </c>
      <c r="B20" s="3265" t="s">
        <v>2267</v>
      </c>
      <c r="C20" s="3283">
        <f>ROUND(IF(F21="与级别开发程度一致",0,(G21-E21)/C21),0)</f>
        <v>47</v>
      </c>
      <c r="D20" s="3599" t="s">
        <v>2271</v>
      </c>
      <c r="E20" s="3600"/>
      <c r="F20" s="3599" t="s">
        <v>2268</v>
      </c>
      <c r="G20" s="3600"/>
      <c r="H20" s="3266" t="s">
        <v>3098</v>
      </c>
      <c r="I20" s="3266" t="s">
        <v>3097</v>
      </c>
      <c r="J20" s="3267" t="s">
        <v>3099</v>
      </c>
      <c r="K20" s="2034" t="s">
        <v>3100</v>
      </c>
      <c r="L20" s="2034" t="s">
        <v>3101</v>
      </c>
      <c r="M20" s="2034" t="s">
        <v>3102</v>
      </c>
      <c r="N20" s="2034" t="s">
        <v>3103</v>
      </c>
      <c r="O20" s="2035" t="s">
        <v>3104</v>
      </c>
      <c r="P20" s="2020"/>
      <c r="Q20" s="1146"/>
      <c r="R20" s="1150"/>
      <c r="S20" s="1150"/>
      <c r="T20" s="1147"/>
      <c r="U20" s="1147"/>
      <c r="V20" s="1147"/>
      <c r="W20" s="1146"/>
      <c r="X20" s="1146"/>
      <c r="Y20" s="1146"/>
      <c r="Z20" s="1151"/>
      <c r="AA20" s="1151"/>
      <c r="AB20" s="1151"/>
      <c r="AC20" s="1151"/>
      <c r="AD20" s="1151"/>
      <c r="AE20" s="1151"/>
      <c r="AF20" s="1151"/>
    </row>
    <row r="21" spans="1:37" s="2675" customFormat="1" ht="15" thickBot="1">
      <c r="A21" s="3598"/>
      <c r="B21" s="3007" t="s">
        <v>2270</v>
      </c>
      <c r="C21" s="3008">
        <f>SUMPRODUCT((修正!A2:A7=E2)*(修正!B1:M1=G2)*(修正!B2:M7))</f>
        <v>1.5</v>
      </c>
      <c r="D21" s="3009" t="str">
        <f>IF(OR(G2="八级",G2="九级",G2="十级",G2="十一级",G2="十二级"),"五通一平","七通一平")</f>
        <v>五通一平</v>
      </c>
      <c r="E21" s="3010">
        <f>SUMPRODUCT((修正!B1:M1=G2)*(修正!B17:M17))</f>
        <v>185</v>
      </c>
      <c r="F21" s="2057"/>
      <c r="G21" s="3011">
        <f>SUM(H21:O21)</f>
        <v>255</v>
      </c>
      <c r="H21" s="3008">
        <f>SUMPRODUCT((七通一平=H20)*(修正!B1:M1=G2)*(修正!B8:M16))</f>
        <v>60</v>
      </c>
      <c r="I21" s="3008">
        <f>SUMPRODUCT((七通一平=I20)*(修正!B1:M1=G2)*(修正!B8:M16))</f>
        <v>50</v>
      </c>
      <c r="J21" s="3012">
        <f>SUMPRODUCT((七通一平=J20)*(修正!B1:M1=G2)*(修正!B8:M16))</f>
        <v>10</v>
      </c>
      <c r="K21" s="3008">
        <f>SUMPRODUCT((七通一平=K20)*(修正!B1:M1=G2)*(修正!B8:M16))</f>
        <v>20</v>
      </c>
      <c r="L21" s="3008">
        <f>SUMPRODUCT((七通一平=L20)*(修正!B1:M1=G2)*(修正!B8:M16))</f>
        <v>35</v>
      </c>
      <c r="M21" s="3008">
        <f>SUMPRODUCT((七通一平=M20)*(修正!B1:M1=G2)*(修正!B8:M16))</f>
        <v>40</v>
      </c>
      <c r="N21" s="3008">
        <f>SUMPRODUCT((七通一平=N20)*(修正!B1:M1=G2)*(修正!B8:M16))</f>
        <v>30</v>
      </c>
      <c r="O21" s="3013">
        <f>SUMPRODUCT((七通一平=O20)*(修正!B1:M1=G2)*(修正!B8:M16))</f>
        <v>10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1</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1.0262</v>
      </c>
      <c r="D23" s="3023" t="s">
        <v>2275</v>
      </c>
      <c r="E23" s="3024">
        <v>44197</v>
      </c>
      <c r="F23" s="3023" t="s">
        <v>2276</v>
      </c>
      <c r="G23" s="3186">
        <f>项目基本情况!D3</f>
        <v>44636</v>
      </c>
      <c r="H23" s="2036" t="s">
        <v>2980</v>
      </c>
      <c r="I23" s="3025" t="str">
        <f>IF(H23="季度增幅（自定义）",SUMIF(N25:N28,E2,O25:O28),"")</f>
        <v/>
      </c>
      <c r="J23" s="3026"/>
      <c r="K23" s="1151"/>
      <c r="L23" s="3027" t="s">
        <v>2277</v>
      </c>
      <c r="M23" s="3028">
        <f>ROUND(SUMIF(地价!B2:G2,E2,地价!B9:G9),0)</f>
        <v>718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0.95120000000000005</v>
      </c>
      <c r="D24" s="3034" t="s">
        <v>2280</v>
      </c>
      <c r="E24" s="3284">
        <v>3.6999999999999998E-2</v>
      </c>
      <c r="F24" s="3034" t="s">
        <v>2272</v>
      </c>
      <c r="G24" s="3285">
        <f>SUMIF(M30:Q30,E2,M33:Q33)</f>
        <v>0.05</v>
      </c>
      <c r="H24" s="3034" t="s">
        <v>2281</v>
      </c>
      <c r="I24" s="3218">
        <f>项目基本情况!D15</f>
        <v>51.74</v>
      </c>
      <c r="J24" s="3035">
        <f>IF(E2="住宅",70,IF(E2="商业",40,50))</f>
        <v>70</v>
      </c>
      <c r="K24" s="1151"/>
      <c r="L24" s="3036" t="s">
        <v>2282</v>
      </c>
      <c r="M24" s="3037">
        <f>ROUND(SUMPRODUCT((地价!A4:A9=YEAR(G23)&amp;"-"&amp;ROUNDUP(MONTH(G23)/3,0))*(地价!B2:G2=E2)*(地价!B4:G9)),0)</f>
        <v>737</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3105</v>
      </c>
      <c r="C25" s="3286">
        <f>IF(B25="容积率修正",IF(G3&lt;10,D26,J26),C27)</f>
        <v>1.1054999999999999</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1.1054999999999999</v>
      </c>
      <c r="E26" s="2951">
        <f>ROUNDDOWN(G3,1)</f>
        <v>1</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1.1054999999999999</v>
      </c>
      <c r="G26" s="2951">
        <f>ROUNDUP(G3,1)</f>
        <v>1</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1.1054999999999999</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t="e">
        <f>ROUND(IF(G3&gt;1,IF(I3&lt;7,SUMPRODUCT((B108:B112=I3)*(C107:N107=G2)*(C108:N112)),SUMIF(C107:N107,G2,C114:N114)),IF(I3&lt;7,SUMPRODUCT((#REF!=I3)*(C107:N107=G2)*(#REF!)),SUMIF(C107:N107,G2,#REF!))),4)</f>
        <v>#REF!</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1.0291999999999999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IF(B25="容积率修正",E33+SUM(E37:E43),SUM(V2:V16)+SUM(E37:E43))</f>
        <v>29786</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E34+SUM(I37:I43)</f>
        <v>520</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10470</v>
      </c>
      <c r="D33" s="2040">
        <v>26462.579999999998</v>
      </c>
      <c r="E33" s="3088">
        <f>ROUND(C33*D33/10000,0)</f>
        <v>27706</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2618</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81"/>
      <c r="B37" s="3106" t="s">
        <v>2310</v>
      </c>
      <c r="C37" s="3288">
        <f>ROUND(D5*C22*C23*C24*C28*F37,0)</f>
        <v>4735</v>
      </c>
      <c r="D37" s="2040"/>
      <c r="E37" s="2978">
        <f>ROUND(C37*D37/10000,0)</f>
        <v>0</v>
      </c>
      <c r="F37" s="2978">
        <f>SUMIF(修正!A57:A68,G2,修正!B57:B68)</f>
        <v>0.5</v>
      </c>
      <c r="G37" s="2978">
        <f>ROUND(IF(E2="工业",C37*$M$43,C37*$M$42),0)</f>
        <v>1184</v>
      </c>
      <c r="H37" s="2978">
        <f>D37</f>
        <v>0</v>
      </c>
      <c r="I37" s="2978">
        <f>ROUND(G37*H37/10000,0)</f>
        <v>0</v>
      </c>
      <c r="J37" s="3584" t="s">
        <v>3093</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82"/>
      <c r="B38" s="2999" t="s">
        <v>2311</v>
      </c>
      <c r="C38" s="3288">
        <f>ROUND(D5*C22*C23*C24*C28*F38,0)</f>
        <v>1894</v>
      </c>
      <c r="D38" s="2040"/>
      <c r="E38" s="2978">
        <f t="shared" ref="E38:E43" si="6">ROUND(C38*D38/10000,0)</f>
        <v>0</v>
      </c>
      <c r="F38" s="2978">
        <f>SUMIF(修正!A57:A68,G2,修正!C57:C68)</f>
        <v>0.2</v>
      </c>
      <c r="G38" s="2978">
        <f>ROUND(IF(E2="工业",C38*$M$43,C38*$M$42),0)</f>
        <v>474</v>
      </c>
      <c r="H38" s="2978">
        <f t="shared" ref="H38:H43" si="7">D38</f>
        <v>0</v>
      </c>
      <c r="I38" s="2978">
        <f t="shared" ref="I38:I43" si="8">ROUND(G38*H38/10000,0)</f>
        <v>0</v>
      </c>
      <c r="J38" s="3582"/>
      <c r="K38" s="2917">
        <v>5.0000000000000001E-3</v>
      </c>
      <c r="L38" s="1146"/>
      <c r="M38" s="1146"/>
      <c r="N38" s="1146"/>
      <c r="O38" s="1149"/>
      <c r="P38" s="1149"/>
      <c r="Q38" s="1150"/>
      <c r="R38" s="1146"/>
      <c r="S38" s="1146"/>
      <c r="T38" s="1146"/>
      <c r="U38" s="1146"/>
      <c r="V38" s="1146"/>
      <c r="W38" s="1146"/>
      <c r="X38" s="1146"/>
      <c r="Y38" s="1146"/>
      <c r="Z38" s="1147"/>
    </row>
    <row r="39" spans="1:37">
      <c r="A39" s="3582"/>
      <c r="B39" s="2999" t="s">
        <v>2982</v>
      </c>
      <c r="C39" s="3288">
        <f>ROUND(D5*C22*C23*C24*C28*F39,0)</f>
        <v>1894</v>
      </c>
      <c r="D39" s="2040"/>
      <c r="E39" s="2978">
        <f t="shared" si="6"/>
        <v>0</v>
      </c>
      <c r="F39" s="2978">
        <f>SUMIF(修正!A57:A68,G2,修正!D57:D68)</f>
        <v>0.2</v>
      </c>
      <c r="G39" s="2978">
        <f>ROUND(IF(E2="工业",C39*$M$43,C39*$M$42),0)</f>
        <v>474</v>
      </c>
      <c r="H39" s="2978">
        <f t="shared" si="7"/>
        <v>0</v>
      </c>
      <c r="I39" s="2978">
        <f t="shared" si="8"/>
        <v>0</v>
      </c>
      <c r="J39" s="3582"/>
      <c r="L39" s="1146"/>
      <c r="M39" s="1146"/>
      <c r="N39" s="1146"/>
      <c r="O39" s="1146"/>
      <c r="P39" s="1146"/>
      <c r="Q39" s="1146"/>
      <c r="R39" s="1146"/>
      <c r="S39" s="1146"/>
      <c r="T39" s="1146"/>
      <c r="U39" s="1146"/>
      <c r="V39" s="1146"/>
      <c r="W39" s="1146"/>
      <c r="X39" s="1146"/>
      <c r="Y39" s="1146"/>
      <c r="Z39" s="1147"/>
    </row>
    <row r="40" spans="1:37" s="1146" customFormat="1" ht="13.5" thickBot="1">
      <c r="A40" s="3583"/>
      <c r="B40" s="2999"/>
      <c r="C40" s="3087"/>
      <c r="D40" s="2040"/>
      <c r="E40" s="2978"/>
      <c r="F40" s="2978"/>
      <c r="G40" s="2978"/>
      <c r="H40" s="2978"/>
      <c r="I40" s="2978"/>
      <c r="J40" s="3583"/>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1894</v>
      </c>
      <c r="D41" s="2040"/>
      <c r="E41" s="2978">
        <f t="shared" si="6"/>
        <v>0</v>
      </c>
      <c r="F41" s="3087">
        <f>SUMIF(修正!A57:A68,G2,修正!F57:F68)</f>
        <v>0.2</v>
      </c>
      <c r="G41" s="2978">
        <f>ROUND(IF(E2="工业",C41*$M$43,C41*$M$42),0)</f>
        <v>474</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1717</v>
      </c>
      <c r="D42" s="2040">
        <v>12111.749999999996</v>
      </c>
      <c r="E42" s="2978">
        <f t="shared" si="6"/>
        <v>2080</v>
      </c>
      <c r="F42" s="3087">
        <f>SUMIF(修正!A57:A68,G2,修正!G57:G68)</f>
        <v>0.2</v>
      </c>
      <c r="G42" s="2978">
        <f>ROUND(IF(E2="工业",C42*$M$43,C42*$M$42),0)</f>
        <v>429</v>
      </c>
      <c r="H42" s="2978">
        <f t="shared" si="7"/>
        <v>12111.749999999996</v>
      </c>
      <c r="I42" s="2978">
        <f t="shared" si="8"/>
        <v>520</v>
      </c>
      <c r="J42" s="3108"/>
      <c r="L42" s="1457" t="s">
        <v>3092</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859</v>
      </c>
      <c r="D43" s="2041"/>
      <c r="E43" s="3009">
        <f t="shared" si="6"/>
        <v>0</v>
      </c>
      <c r="F43" s="3111">
        <f>SUMIF(修正!A57:A68,G2,修正!H57:H68)</f>
        <v>0.1</v>
      </c>
      <c r="G43" s="3009">
        <f>ROUND(IF(E2="工业",C43*$M$43,C43*$M$42),0)</f>
        <v>215</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0.86250000000000004</v>
      </c>
      <c r="D45" s="2978" t="s">
        <v>2272</v>
      </c>
      <c r="E45" s="3116">
        <f>G24</f>
        <v>0.05</v>
      </c>
      <c r="F45" s="2978" t="s">
        <v>2281</v>
      </c>
      <c r="G45" s="186">
        <f>项目基本情况!H15</f>
        <v>31.72</v>
      </c>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c r="D52" s="3133">
        <f t="shared" ref="D52:D60" si="9">SUMIF($J$51:$N$51,C52,J52:N52)</f>
        <v>0</v>
      </c>
      <c r="E52" s="3134">
        <f>ROUND(SUM(D52:D60),4)</f>
        <v>0</v>
      </c>
      <c r="F52" s="3135" t="str">
        <f>IF(E2="商业",SUMIF(L1:L12,G2,N1:N12),"——")</f>
        <v>——</v>
      </c>
      <c r="G52" s="1093"/>
      <c r="H52" s="3195" t="str">
        <f t="shared" ref="H52:H60" si="10">IFERROR(ROUNDDOWN($F$52*I52/2,4),"——")</f>
        <v>——</v>
      </c>
      <c r="I52" s="3136">
        <v>0.3</v>
      </c>
      <c r="J52" s="3137">
        <f t="shared" ref="J52:J60" si="11">K52+$G52</f>
        <v>0</v>
      </c>
      <c r="K52" s="3137">
        <f t="shared" ref="K52:K60" si="12">$L52+$G52</f>
        <v>0</v>
      </c>
      <c r="L52" s="3137">
        <v>0</v>
      </c>
      <c r="M52" s="3137">
        <f t="shared" ref="M52:N60" si="13">L52-$G52</f>
        <v>0</v>
      </c>
      <c r="N52" s="3137">
        <f t="shared" si="13"/>
        <v>0</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c r="D53" s="3133">
        <f t="shared" si="9"/>
        <v>0</v>
      </c>
      <c r="E53" s="3139"/>
      <c r="F53" s="3135"/>
      <c r="G53" s="1093"/>
      <c r="H53" s="3195" t="str">
        <f t="shared" si="10"/>
        <v>——</v>
      </c>
      <c r="I53" s="3136">
        <v>0.22</v>
      </c>
      <c r="J53" s="3137">
        <f t="shared" si="11"/>
        <v>0</v>
      </c>
      <c r="K53" s="3137">
        <f t="shared" si="12"/>
        <v>0</v>
      </c>
      <c r="L53" s="3137">
        <v>0</v>
      </c>
      <c r="M53" s="3137">
        <f t="shared" si="13"/>
        <v>0</v>
      </c>
      <c r="N53" s="3137">
        <f t="shared" si="13"/>
        <v>0</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c r="D54" s="3133">
        <f t="shared" si="9"/>
        <v>0</v>
      </c>
      <c r="E54" s="3139"/>
      <c r="F54" s="3135"/>
      <c r="G54" s="1093"/>
      <c r="H54" s="3195" t="str">
        <f t="shared" si="10"/>
        <v>——</v>
      </c>
      <c r="I54" s="3136">
        <v>0.12</v>
      </c>
      <c r="J54" s="3137">
        <f t="shared" si="11"/>
        <v>0</v>
      </c>
      <c r="K54" s="3137">
        <f t="shared" si="12"/>
        <v>0</v>
      </c>
      <c r="L54" s="3137">
        <v>0</v>
      </c>
      <c r="M54" s="3137">
        <f t="shared" si="13"/>
        <v>0</v>
      </c>
      <c r="N54" s="3137">
        <f t="shared" si="13"/>
        <v>0</v>
      </c>
      <c r="AA54" s="1147"/>
      <c r="AB54" s="1147"/>
      <c r="AC54" s="1147"/>
      <c r="AD54" s="1147"/>
      <c r="AE54" s="1147"/>
      <c r="AF54" s="1147"/>
      <c r="AG54" s="1147"/>
      <c r="AH54" s="1147"/>
      <c r="AI54" s="1147"/>
      <c r="AJ54" s="1147"/>
      <c r="AK54" s="1147"/>
    </row>
    <row r="55" spans="1:37" s="1146" customFormat="1" ht="36.75">
      <c r="A55" s="3126" t="s">
        <v>2328</v>
      </c>
      <c r="B55" s="2045" t="s">
        <v>2329</v>
      </c>
      <c r="C55" s="2032"/>
      <c r="D55" s="3133">
        <f t="shared" si="9"/>
        <v>0</v>
      </c>
      <c r="E55" s="3139"/>
      <c r="F55" s="3135"/>
      <c r="G55" s="1093"/>
      <c r="H55" s="3195" t="str">
        <f t="shared" si="10"/>
        <v>——</v>
      </c>
      <c r="I55" s="3136">
        <v>0.05</v>
      </c>
      <c r="J55" s="3137">
        <f t="shared" si="11"/>
        <v>0</v>
      </c>
      <c r="K55" s="3137">
        <f t="shared" si="12"/>
        <v>0</v>
      </c>
      <c r="L55" s="3137">
        <v>0</v>
      </c>
      <c r="M55" s="3137">
        <f t="shared" si="13"/>
        <v>0</v>
      </c>
      <c r="N55" s="3137">
        <f t="shared" si="13"/>
        <v>0</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c r="D56" s="3133">
        <f t="shared" si="9"/>
        <v>0</v>
      </c>
      <c r="E56" s="3139"/>
      <c r="F56" s="3135"/>
      <c r="G56" s="1093"/>
      <c r="H56" s="3195" t="str">
        <f t="shared" si="10"/>
        <v>——</v>
      </c>
      <c r="I56" s="3136">
        <v>0.08</v>
      </c>
      <c r="J56" s="3137">
        <f t="shared" si="11"/>
        <v>0</v>
      </c>
      <c r="K56" s="3137">
        <f t="shared" si="12"/>
        <v>0</v>
      </c>
      <c r="L56" s="3137">
        <v>0</v>
      </c>
      <c r="M56" s="3137">
        <f t="shared" si="13"/>
        <v>0</v>
      </c>
      <c r="N56" s="3137">
        <f t="shared" si="13"/>
        <v>0</v>
      </c>
      <c r="AA56" s="1147"/>
      <c r="AB56" s="1147"/>
      <c r="AC56" s="1147"/>
      <c r="AD56" s="1147"/>
      <c r="AE56" s="1147"/>
      <c r="AF56" s="1147"/>
      <c r="AG56" s="1147"/>
      <c r="AH56" s="1147"/>
      <c r="AI56" s="1147"/>
      <c r="AJ56" s="1147"/>
      <c r="AK56" s="1147"/>
    </row>
    <row r="57" spans="1:37" s="1146" customFormat="1" ht="24">
      <c r="A57" s="3126" t="s">
        <v>2331</v>
      </c>
      <c r="B57" s="2046" t="s">
        <v>2332</v>
      </c>
      <c r="C57" s="2032"/>
      <c r="D57" s="3133">
        <f t="shared" si="9"/>
        <v>0</v>
      </c>
      <c r="E57" s="3139"/>
      <c r="F57" s="3135"/>
      <c r="G57" s="1093"/>
      <c r="H57" s="3195" t="str">
        <f t="shared" si="10"/>
        <v>——</v>
      </c>
      <c r="I57" s="3136">
        <v>0.05</v>
      </c>
      <c r="J57" s="3137">
        <f t="shared" si="11"/>
        <v>0</v>
      </c>
      <c r="K57" s="3137">
        <f t="shared" si="12"/>
        <v>0</v>
      </c>
      <c r="L57" s="3137">
        <v>0</v>
      </c>
      <c r="M57" s="3137">
        <f t="shared" si="13"/>
        <v>0</v>
      </c>
      <c r="N57" s="3137">
        <f t="shared" si="13"/>
        <v>0</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c r="D58" s="3133">
        <f t="shared" si="9"/>
        <v>0</v>
      </c>
      <c r="E58" s="3139"/>
      <c r="F58" s="3135"/>
      <c r="G58" s="1093"/>
      <c r="H58" s="3195" t="str">
        <f t="shared" si="10"/>
        <v>——</v>
      </c>
      <c r="I58" s="3136">
        <v>0.05</v>
      </c>
      <c r="J58" s="3137">
        <f t="shared" si="11"/>
        <v>0</v>
      </c>
      <c r="K58" s="3137">
        <f t="shared" si="12"/>
        <v>0</v>
      </c>
      <c r="L58" s="3137">
        <v>0</v>
      </c>
      <c r="M58" s="3137">
        <f t="shared" si="13"/>
        <v>0</v>
      </c>
      <c r="N58" s="3137">
        <f t="shared" si="13"/>
        <v>0</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c r="D59" s="3133">
        <f t="shared" si="9"/>
        <v>0</v>
      </c>
      <c r="E59" s="3139"/>
      <c r="F59" s="3135"/>
      <c r="G59" s="1093"/>
      <c r="H59" s="3195" t="str">
        <f t="shared" si="10"/>
        <v>——</v>
      </c>
      <c r="I59" s="3136">
        <v>0.08</v>
      </c>
      <c r="J59" s="3137">
        <f t="shared" si="11"/>
        <v>0</v>
      </c>
      <c r="K59" s="3137">
        <f t="shared" si="12"/>
        <v>0</v>
      </c>
      <c r="L59" s="3137">
        <v>0</v>
      </c>
      <c r="M59" s="3137">
        <f t="shared" si="13"/>
        <v>0</v>
      </c>
      <c r="N59" s="3137">
        <f t="shared" si="13"/>
        <v>0</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c r="D60" s="3133">
        <f t="shared" si="9"/>
        <v>0</v>
      </c>
      <c r="E60" s="3145"/>
      <c r="F60" s="3135"/>
      <c r="G60" s="1093"/>
      <c r="H60" s="3195" t="str">
        <f t="shared" si="10"/>
        <v>——</v>
      </c>
      <c r="I60" s="3146">
        <v>0.05</v>
      </c>
      <c r="J60" s="3137">
        <f t="shared" si="11"/>
        <v>0</v>
      </c>
      <c r="K60" s="3137">
        <f t="shared" si="12"/>
        <v>0</v>
      </c>
      <c r="L60" s="3137">
        <v>0</v>
      </c>
      <c r="M60" s="3137">
        <f t="shared" si="13"/>
        <v>0</v>
      </c>
      <c r="N60" s="3137">
        <f t="shared" si="13"/>
        <v>0</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4">IFERROR(ROUNDDOWN($F$63*I63/2,4),"——")</f>
        <v>——</v>
      </c>
      <c r="I63" s="3136">
        <v>0.25</v>
      </c>
      <c r="J63" s="3137">
        <f t="shared" ref="J63:J71" si="15">K63+$G63</f>
        <v>0</v>
      </c>
      <c r="K63" s="3137">
        <f t="shared" ref="K63:K71" si="16">$L63+$G63</f>
        <v>0</v>
      </c>
      <c r="L63" s="3137">
        <v>0</v>
      </c>
      <c r="M63" s="3137">
        <f t="shared" ref="M63:N71" si="17">L63-$G63</f>
        <v>0</v>
      </c>
      <c r="N63" s="3137">
        <f t="shared" si="17"/>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8">SUMIF($J$62:$N$62,C64,J64:N64)</f>
        <v>0</v>
      </c>
      <c r="E64" s="3139"/>
      <c r="F64" s="3135"/>
      <c r="G64" s="1093"/>
      <c r="H64" s="3195" t="str">
        <f t="shared" si="14"/>
        <v>——</v>
      </c>
      <c r="I64" s="3136">
        <v>0.26</v>
      </c>
      <c r="J64" s="3137">
        <f t="shared" si="15"/>
        <v>0</v>
      </c>
      <c r="K64" s="3137">
        <f t="shared" si="16"/>
        <v>0</v>
      </c>
      <c r="L64" s="3137">
        <v>0</v>
      </c>
      <c r="M64" s="3137">
        <f t="shared" si="17"/>
        <v>0</v>
      </c>
      <c r="N64" s="3137">
        <f t="shared" si="17"/>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8"/>
        <v>0</v>
      </c>
      <c r="E65" s="3139"/>
      <c r="F65" s="3135"/>
      <c r="G65" s="1093"/>
      <c r="H65" s="3195" t="str">
        <f t="shared" si="14"/>
        <v>——</v>
      </c>
      <c r="I65" s="3136">
        <v>0.11</v>
      </c>
      <c r="J65" s="3137">
        <f t="shared" si="15"/>
        <v>0</v>
      </c>
      <c r="K65" s="3137">
        <f t="shared" si="16"/>
        <v>0</v>
      </c>
      <c r="L65" s="3137">
        <v>0</v>
      </c>
      <c r="M65" s="3137">
        <f t="shared" si="17"/>
        <v>0</v>
      </c>
      <c r="N65" s="3137">
        <f t="shared" si="17"/>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8"/>
        <v>0</v>
      </c>
      <c r="E66" s="3139"/>
      <c r="F66" s="3135"/>
      <c r="G66" s="1093"/>
      <c r="H66" s="3195" t="str">
        <f t="shared" si="14"/>
        <v>——</v>
      </c>
      <c r="I66" s="3136">
        <v>0.05</v>
      </c>
      <c r="J66" s="3137">
        <f t="shared" si="15"/>
        <v>0</v>
      </c>
      <c r="K66" s="3137">
        <f t="shared" si="16"/>
        <v>0</v>
      </c>
      <c r="L66" s="3137">
        <v>0</v>
      </c>
      <c r="M66" s="3137">
        <f t="shared" si="17"/>
        <v>0</v>
      </c>
      <c r="N66" s="3137">
        <f t="shared" si="17"/>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8"/>
        <v>0</v>
      </c>
      <c r="E67" s="3139"/>
      <c r="F67" s="3135"/>
      <c r="G67" s="1093"/>
      <c r="H67" s="3195" t="str">
        <f t="shared" si="14"/>
        <v>——</v>
      </c>
      <c r="I67" s="3136">
        <v>0.05</v>
      </c>
      <c r="J67" s="3137">
        <f t="shared" si="15"/>
        <v>0</v>
      </c>
      <c r="K67" s="3137">
        <f t="shared" si="16"/>
        <v>0</v>
      </c>
      <c r="L67" s="3137">
        <v>0</v>
      </c>
      <c r="M67" s="3137">
        <f t="shared" si="17"/>
        <v>0</v>
      </c>
      <c r="N67" s="3137">
        <f t="shared" si="17"/>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8"/>
        <v>0</v>
      </c>
      <c r="E68" s="3139"/>
      <c r="F68" s="3135"/>
      <c r="G68" s="1093"/>
      <c r="H68" s="3195" t="str">
        <f t="shared" si="14"/>
        <v>——</v>
      </c>
      <c r="I68" s="3136">
        <v>0.06</v>
      </c>
      <c r="J68" s="3137">
        <f t="shared" si="15"/>
        <v>0</v>
      </c>
      <c r="K68" s="3137">
        <f t="shared" si="16"/>
        <v>0</v>
      </c>
      <c r="L68" s="3137">
        <v>0</v>
      </c>
      <c r="M68" s="3137">
        <f t="shared" si="17"/>
        <v>0</v>
      </c>
      <c r="N68" s="3137">
        <f t="shared" si="17"/>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8"/>
        <v>0</v>
      </c>
      <c r="E69" s="3139"/>
      <c r="F69" s="3135"/>
      <c r="G69" s="1093"/>
      <c r="H69" s="3195" t="str">
        <f t="shared" si="14"/>
        <v>——</v>
      </c>
      <c r="I69" s="3136">
        <v>0.06</v>
      </c>
      <c r="J69" s="3137">
        <f t="shared" si="15"/>
        <v>0</v>
      </c>
      <c r="K69" s="3137">
        <f t="shared" si="16"/>
        <v>0</v>
      </c>
      <c r="L69" s="3137">
        <v>0</v>
      </c>
      <c r="M69" s="3137">
        <f t="shared" si="17"/>
        <v>0</v>
      </c>
      <c r="N69" s="3137">
        <f t="shared" si="17"/>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8"/>
        <v>0</v>
      </c>
      <c r="E70" s="3139"/>
      <c r="F70" s="3135"/>
      <c r="G70" s="1093"/>
      <c r="H70" s="3195" t="str">
        <f t="shared" si="14"/>
        <v>——</v>
      </c>
      <c r="I70" s="3136">
        <v>0.09</v>
      </c>
      <c r="J70" s="3137">
        <f t="shared" si="15"/>
        <v>0</v>
      </c>
      <c r="K70" s="3137">
        <f t="shared" si="16"/>
        <v>0</v>
      </c>
      <c r="L70" s="3137">
        <v>0</v>
      </c>
      <c r="M70" s="3137">
        <f t="shared" si="17"/>
        <v>0</v>
      </c>
      <c r="N70" s="3137">
        <f t="shared" si="17"/>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8"/>
        <v>0</v>
      </c>
      <c r="E71" s="3145"/>
      <c r="F71" s="3135"/>
      <c r="G71" s="1093"/>
      <c r="H71" s="3195" t="str">
        <f t="shared" si="14"/>
        <v>——</v>
      </c>
      <c r="I71" s="3146">
        <v>7.0000000000000007E-2</v>
      </c>
      <c r="J71" s="3137">
        <f t="shared" si="15"/>
        <v>0</v>
      </c>
      <c r="K71" s="3137">
        <f t="shared" si="16"/>
        <v>0</v>
      </c>
      <c r="L71" s="3137">
        <v>0</v>
      </c>
      <c r="M71" s="3137">
        <f t="shared" si="17"/>
        <v>0</v>
      </c>
      <c r="N71" s="3137">
        <f t="shared" si="17"/>
        <v>0</v>
      </c>
      <c r="AA71" s="1147"/>
      <c r="AB71" s="1147"/>
      <c r="AC71" s="1147"/>
      <c r="AD71" s="1147"/>
      <c r="AE71" s="1147"/>
      <c r="AF71" s="1147"/>
      <c r="AG71" s="1147"/>
      <c r="AH71" s="1147"/>
      <c r="AI71" s="1147"/>
      <c r="AJ71" s="1147"/>
      <c r="AK71" s="1147"/>
    </row>
    <row r="72" spans="1:37" s="1146" customFormat="1" ht="15">
      <c r="A72" s="3120" t="s">
        <v>2339</v>
      </c>
      <c r="B72" s="3121">
        <f>1+E74</f>
        <v>1.0291999999999999</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t="s">
        <v>3107</v>
      </c>
      <c r="D74" s="3133">
        <f t="shared" ref="D74:D82" si="19">SUMIF($J$73:$N$73,C74,J74:N74)</f>
        <v>0</v>
      </c>
      <c r="E74" s="3134">
        <f>ROUND(SUM(D74:D82),4)</f>
        <v>2.92E-2</v>
      </c>
      <c r="F74" s="3135">
        <f>IF(E2="住宅",SUMIF(L1:L12,G2,N1:N12),"——")</f>
        <v>0.15</v>
      </c>
      <c r="G74" s="1093">
        <f>H74</f>
        <v>1.4999999999999999E-2</v>
      </c>
      <c r="H74" s="3195">
        <f t="shared" ref="H74:H82" si="20">IFERROR(ROUNDDOWN($F$74*I74/2,4),"——")</f>
        <v>1.4999999999999999E-2</v>
      </c>
      <c r="I74" s="3136">
        <v>0.2</v>
      </c>
      <c r="J74" s="3137">
        <f t="shared" ref="J74:J82" si="21">K74+$G74</f>
        <v>0.03</v>
      </c>
      <c r="K74" s="3137">
        <f t="shared" ref="K74:K82" si="22">$L74+$G74</f>
        <v>1.4999999999999999E-2</v>
      </c>
      <c r="L74" s="3137">
        <v>0</v>
      </c>
      <c r="M74" s="3137">
        <f t="shared" ref="M74:N82" si="23">L74-$G74</f>
        <v>-1.4999999999999999E-2</v>
      </c>
      <c r="N74" s="3137">
        <f t="shared" si="23"/>
        <v>-0.03</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t="s">
        <v>3107</v>
      </c>
      <c r="D75" s="3133">
        <f t="shared" si="19"/>
        <v>0</v>
      </c>
      <c r="E75" s="3148"/>
      <c r="F75" s="3135"/>
      <c r="G75" s="1093">
        <f t="shared" ref="G75:G82" si="24">H75</f>
        <v>1.95E-2</v>
      </c>
      <c r="H75" s="3195">
        <f t="shared" si="20"/>
        <v>1.95E-2</v>
      </c>
      <c r="I75" s="3136">
        <v>0.26</v>
      </c>
      <c r="J75" s="3137">
        <f t="shared" si="21"/>
        <v>3.9E-2</v>
      </c>
      <c r="K75" s="3137">
        <f t="shared" si="22"/>
        <v>1.95E-2</v>
      </c>
      <c r="L75" s="3137">
        <v>0</v>
      </c>
      <c r="M75" s="3137">
        <f t="shared" si="23"/>
        <v>-1.95E-2</v>
      </c>
      <c r="N75" s="3137">
        <f t="shared" si="23"/>
        <v>-3.9E-2</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t="s">
        <v>3108</v>
      </c>
      <c r="D76" s="3133">
        <f t="shared" si="19"/>
        <v>7.4999999999999997E-3</v>
      </c>
      <c r="E76" s="3148"/>
      <c r="F76" s="3135"/>
      <c r="G76" s="1093">
        <f t="shared" si="24"/>
        <v>7.4999999999999997E-3</v>
      </c>
      <c r="H76" s="3195">
        <f t="shared" si="20"/>
        <v>7.4999999999999997E-3</v>
      </c>
      <c r="I76" s="3136">
        <v>0.1</v>
      </c>
      <c r="J76" s="3137">
        <f t="shared" si="21"/>
        <v>1.4999999999999999E-2</v>
      </c>
      <c r="K76" s="3137">
        <f t="shared" si="22"/>
        <v>7.4999999999999997E-3</v>
      </c>
      <c r="L76" s="3137">
        <v>0</v>
      </c>
      <c r="M76" s="3137">
        <f t="shared" si="23"/>
        <v>-7.4999999999999997E-3</v>
      </c>
      <c r="N76" s="3137">
        <f t="shared" si="23"/>
        <v>-1.4999999999999999E-2</v>
      </c>
      <c r="O76" s="1146"/>
      <c r="P76" s="1146"/>
      <c r="Q76" s="1146"/>
      <c r="Z76" s="2020"/>
      <c r="AA76" s="2047"/>
      <c r="AG76" s="1147"/>
      <c r="AK76" s="2047"/>
    </row>
    <row r="77" spans="1:37" ht="14.25">
      <c r="A77" s="3126" t="s">
        <v>2340</v>
      </c>
      <c r="B77" s="3138">
        <f>估价对象房地状况!C24</f>
        <v>0</v>
      </c>
      <c r="C77" s="2032" t="s">
        <v>3107</v>
      </c>
      <c r="D77" s="3133">
        <f t="shared" si="19"/>
        <v>0</v>
      </c>
      <c r="E77" s="3148"/>
      <c r="F77" s="3135"/>
      <c r="G77" s="1093">
        <f t="shared" si="24"/>
        <v>3.7000000000000002E-3</v>
      </c>
      <c r="H77" s="3195">
        <f t="shared" si="20"/>
        <v>3.7000000000000002E-3</v>
      </c>
      <c r="I77" s="3136">
        <v>0.05</v>
      </c>
      <c r="J77" s="3137">
        <f t="shared" si="21"/>
        <v>7.4000000000000003E-3</v>
      </c>
      <c r="K77" s="3137">
        <f t="shared" si="22"/>
        <v>3.7000000000000002E-3</v>
      </c>
      <c r="L77" s="3137">
        <v>0</v>
      </c>
      <c r="M77" s="3137">
        <f t="shared" si="23"/>
        <v>-3.7000000000000002E-3</v>
      </c>
      <c r="N77" s="3137">
        <f t="shared" si="23"/>
        <v>-7.4000000000000003E-3</v>
      </c>
      <c r="O77" s="1146"/>
      <c r="P77" s="1146"/>
      <c r="Q77" s="1146"/>
      <c r="Z77" s="2020"/>
      <c r="AA77" s="2047"/>
      <c r="AG77" s="1147"/>
      <c r="AK77" s="2047"/>
    </row>
    <row r="78" spans="1:37" ht="25.5">
      <c r="A78" s="3126" t="s">
        <v>2333</v>
      </c>
      <c r="B78" s="3142" t="str">
        <f>估价对象房地状况!C21</f>
        <v>估价对象所在区域公共配套设施齐备情况</v>
      </c>
      <c r="C78" s="2032" t="s">
        <v>3108</v>
      </c>
      <c r="D78" s="3133">
        <f t="shared" si="19"/>
        <v>6.0000000000000001E-3</v>
      </c>
      <c r="E78" s="3148"/>
      <c r="F78" s="3135"/>
      <c r="G78" s="1093">
        <f t="shared" si="24"/>
        <v>6.0000000000000001E-3</v>
      </c>
      <c r="H78" s="3195">
        <f t="shared" si="20"/>
        <v>6.0000000000000001E-3</v>
      </c>
      <c r="I78" s="3136">
        <v>0.08</v>
      </c>
      <c r="J78" s="3137">
        <f t="shared" si="21"/>
        <v>1.2E-2</v>
      </c>
      <c r="K78" s="3137">
        <f t="shared" si="22"/>
        <v>6.0000000000000001E-3</v>
      </c>
      <c r="L78" s="3137">
        <v>0</v>
      </c>
      <c r="M78" s="3137">
        <f t="shared" si="23"/>
        <v>-6.0000000000000001E-3</v>
      </c>
      <c r="N78" s="3137">
        <f t="shared" si="23"/>
        <v>-1.2E-2</v>
      </c>
      <c r="O78" s="1146"/>
      <c r="P78" s="1146"/>
      <c r="Q78" s="1146"/>
      <c r="Z78" s="2020"/>
      <c r="AA78" s="2047"/>
      <c r="AG78" s="1147"/>
      <c r="AK78" s="2047"/>
    </row>
    <row r="79" spans="1:37" ht="24">
      <c r="A79" s="3126" t="s">
        <v>2334</v>
      </c>
      <c r="B79" s="3142" t="str">
        <f>估价对象房地状况!C22</f>
        <v>估价对象所在区域基础设施水平</v>
      </c>
      <c r="C79" s="2032" t="s">
        <v>3108</v>
      </c>
      <c r="D79" s="3133">
        <f t="shared" si="19"/>
        <v>6.7000000000000002E-3</v>
      </c>
      <c r="E79" s="3148"/>
      <c r="F79" s="3135"/>
      <c r="G79" s="1093">
        <f t="shared" si="24"/>
        <v>6.7000000000000002E-3</v>
      </c>
      <c r="H79" s="3195">
        <f t="shared" si="20"/>
        <v>6.7000000000000002E-3</v>
      </c>
      <c r="I79" s="3136">
        <v>0.09</v>
      </c>
      <c r="J79" s="3137">
        <f t="shared" si="21"/>
        <v>1.34E-2</v>
      </c>
      <c r="K79" s="3137">
        <f t="shared" si="22"/>
        <v>6.7000000000000002E-3</v>
      </c>
      <c r="L79" s="3137">
        <v>0</v>
      </c>
      <c r="M79" s="3137">
        <f t="shared" si="23"/>
        <v>-6.7000000000000002E-3</v>
      </c>
      <c r="N79" s="3137">
        <f t="shared" si="23"/>
        <v>-1.34E-2</v>
      </c>
      <c r="O79" s="1146"/>
      <c r="P79" s="1146"/>
      <c r="Q79" s="1146"/>
      <c r="Z79" s="2020"/>
      <c r="AA79" s="2047"/>
      <c r="AG79" s="1147"/>
      <c r="AK79" s="2047"/>
    </row>
    <row r="80" spans="1:37" ht="24">
      <c r="A80" s="3126" t="s">
        <v>2331</v>
      </c>
      <c r="B80" s="2046" t="s">
        <v>2332</v>
      </c>
      <c r="C80" s="2032" t="s">
        <v>3107</v>
      </c>
      <c r="D80" s="3133">
        <f t="shared" si="19"/>
        <v>0</v>
      </c>
      <c r="E80" s="3148"/>
      <c r="F80" s="3135"/>
      <c r="G80" s="1093">
        <f t="shared" si="24"/>
        <v>3.7000000000000002E-3</v>
      </c>
      <c r="H80" s="3195">
        <f t="shared" si="20"/>
        <v>3.7000000000000002E-3</v>
      </c>
      <c r="I80" s="3136">
        <v>0.05</v>
      </c>
      <c r="J80" s="3137">
        <f t="shared" si="21"/>
        <v>7.4000000000000003E-3</v>
      </c>
      <c r="K80" s="3137">
        <f t="shared" si="22"/>
        <v>3.7000000000000002E-3</v>
      </c>
      <c r="L80" s="3137">
        <v>0</v>
      </c>
      <c r="M80" s="3137">
        <f t="shared" si="23"/>
        <v>-3.7000000000000002E-3</v>
      </c>
      <c r="N80" s="3137">
        <f t="shared" si="23"/>
        <v>-7.4000000000000003E-3</v>
      </c>
      <c r="Z80" s="2020"/>
      <c r="AA80" s="2047"/>
      <c r="AG80" s="1147"/>
      <c r="AK80" s="2047"/>
    </row>
    <row r="81" spans="1:37" ht="25.5">
      <c r="A81" s="3126" t="s">
        <v>2335</v>
      </c>
      <c r="B81" s="3132" t="str">
        <f>估价对象房地状况!C20</f>
        <v>区域自然环境：；人文环境；综合评价环境状况一般</v>
      </c>
      <c r="C81" s="2032" t="s">
        <v>3108</v>
      </c>
      <c r="D81" s="3133">
        <f t="shared" si="19"/>
        <v>8.9999999999999993E-3</v>
      </c>
      <c r="E81" s="3148"/>
      <c r="F81" s="3135"/>
      <c r="G81" s="1093">
        <f t="shared" si="24"/>
        <v>8.9999999999999993E-3</v>
      </c>
      <c r="H81" s="3195">
        <f t="shared" si="20"/>
        <v>8.9999999999999993E-3</v>
      </c>
      <c r="I81" s="3136">
        <v>0.12</v>
      </c>
      <c r="J81" s="3137">
        <f t="shared" si="21"/>
        <v>1.7999999999999999E-2</v>
      </c>
      <c r="K81" s="3137">
        <f t="shared" si="22"/>
        <v>8.9999999999999993E-3</v>
      </c>
      <c r="L81" s="3137">
        <v>0</v>
      </c>
      <c r="M81" s="3137">
        <f t="shared" si="23"/>
        <v>-8.9999999999999993E-3</v>
      </c>
      <c r="N81" s="3137">
        <f t="shared" si="23"/>
        <v>-1.7999999999999999E-2</v>
      </c>
      <c r="Z81" s="2020"/>
      <c r="AA81" s="2047"/>
      <c r="AG81" s="1147"/>
      <c r="AK81" s="2047"/>
    </row>
    <row r="82" spans="1:37" ht="24.75" thickBot="1">
      <c r="A82" s="3143" t="s">
        <v>2341</v>
      </c>
      <c r="B82" s="2048"/>
      <c r="C82" s="2032" t="s">
        <v>3107</v>
      </c>
      <c r="D82" s="3133">
        <f t="shared" si="19"/>
        <v>0</v>
      </c>
      <c r="E82" s="3149"/>
      <c r="F82" s="3135"/>
      <c r="G82" s="1093">
        <f t="shared" si="24"/>
        <v>3.7000000000000002E-3</v>
      </c>
      <c r="H82" s="3195">
        <f t="shared" si="20"/>
        <v>3.7000000000000002E-3</v>
      </c>
      <c r="I82" s="3146">
        <v>0.05</v>
      </c>
      <c r="J82" s="3137">
        <f t="shared" si="21"/>
        <v>7.4000000000000003E-3</v>
      </c>
      <c r="K82" s="3137">
        <f t="shared" si="22"/>
        <v>3.7000000000000002E-3</v>
      </c>
      <c r="L82" s="3137">
        <v>0</v>
      </c>
      <c r="M82" s="3137">
        <f t="shared" si="23"/>
        <v>-3.7000000000000002E-3</v>
      </c>
      <c r="N82" s="3137">
        <f t="shared" si="23"/>
        <v>-7.4000000000000003E-3</v>
      </c>
      <c r="Z82" s="2020"/>
      <c r="AA82" s="2047"/>
      <c r="AG82" s="1147"/>
      <c r="AK82" s="2047"/>
    </row>
    <row r="83" spans="1:37" ht="15">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36">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4.25">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5.5">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24">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39"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78" t="s">
        <v>2346</v>
      </c>
      <c r="B105" s="3578"/>
      <c r="C105" s="3578"/>
      <c r="D105" s="3578"/>
      <c r="E105" s="3578"/>
      <c r="F105" s="3578"/>
      <c r="G105" s="3578"/>
      <c r="H105" s="3578"/>
      <c r="I105" s="3578"/>
      <c r="J105" s="3578"/>
      <c r="K105" s="3160"/>
      <c r="L105" s="3160"/>
      <c r="M105" s="3160"/>
      <c r="N105" s="3160"/>
    </row>
    <row r="106" spans="1:37">
      <c r="A106" s="3580" t="s">
        <v>2347</v>
      </c>
      <c r="B106" s="3580" t="s">
        <v>2348</v>
      </c>
      <c r="C106" s="3089" t="s">
        <v>2349</v>
      </c>
      <c r="D106" s="3090"/>
      <c r="E106" s="3090"/>
      <c r="F106" s="3090"/>
      <c r="G106" s="3090"/>
      <c r="H106" s="3090"/>
      <c r="I106" s="3090"/>
      <c r="J106" s="3161"/>
      <c r="K106" s="3162"/>
      <c r="L106" s="3162"/>
      <c r="M106" s="3162"/>
      <c r="N106" s="3162"/>
    </row>
    <row r="107" spans="1:37">
      <c r="A107" s="3580"/>
      <c r="B107" s="3580"/>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85"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86"/>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86"/>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86"/>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86"/>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86"/>
      <c r="B113" s="3163" t="s">
        <v>2758</v>
      </c>
      <c r="C113" s="3165">
        <f>$I$3</f>
        <v>0</v>
      </c>
      <c r="D113" s="3165">
        <f t="shared" ref="D113:M113" si="36">$I$3</f>
        <v>0</v>
      </c>
      <c r="E113" s="3165">
        <f t="shared" si="36"/>
        <v>0</v>
      </c>
      <c r="F113" s="3165">
        <f t="shared" si="36"/>
        <v>0</v>
      </c>
      <c r="G113" s="3165">
        <f t="shared" si="36"/>
        <v>0</v>
      </c>
      <c r="H113" s="3165">
        <f t="shared" si="36"/>
        <v>0</v>
      </c>
      <c r="I113" s="3165">
        <f t="shared" si="36"/>
        <v>0</v>
      </c>
      <c r="J113" s="3165">
        <f t="shared" si="36"/>
        <v>0</v>
      </c>
      <c r="K113" s="3165">
        <f t="shared" si="36"/>
        <v>0</v>
      </c>
      <c r="L113" s="3165">
        <f t="shared" si="36"/>
        <v>0</v>
      </c>
      <c r="M113" s="3165">
        <f t="shared" si="36"/>
        <v>0</v>
      </c>
      <c r="N113" s="3165">
        <f>$I$3</f>
        <v>0</v>
      </c>
    </row>
    <row r="114" spans="1:14">
      <c r="A114" s="3587"/>
      <c r="B114" s="3163">
        <v>6</v>
      </c>
      <c r="C114" s="3166">
        <f>(-0.5556*(C113^2)-0.2719*C113+8944)*(10^(-4))</f>
        <v>0.89440000000000008</v>
      </c>
      <c r="D114" s="3166">
        <f>(-0.5556*(D113^2)-0.2719*D113+8944)*(10^(-4))</f>
        <v>0.89440000000000008</v>
      </c>
      <c r="E114" s="3166">
        <f>(-0.7912*(E113^2)-11.3794*E113+8482)*(10^(-4))</f>
        <v>0.84820000000000007</v>
      </c>
      <c r="F114" s="3166">
        <f t="shared" ref="F114:I114" si="37">(-0.7912*(F113^2)-11.3794*F113+8482)*(10^(-4))</f>
        <v>0.84820000000000007</v>
      </c>
      <c r="G114" s="3166">
        <f t="shared" si="37"/>
        <v>0.84820000000000007</v>
      </c>
      <c r="H114" s="3166">
        <f t="shared" si="37"/>
        <v>0.84820000000000007</v>
      </c>
      <c r="I114" s="3166">
        <f t="shared" si="37"/>
        <v>0.84820000000000007</v>
      </c>
      <c r="J114" s="3166">
        <f>(-0.989*(J113^2)-63.78*J113+7771)*(10^(-4))</f>
        <v>0.77710000000000001</v>
      </c>
      <c r="K114" s="3166">
        <f t="shared" ref="K114:N114" si="38">(-0.989*(K113^2)-63.78*K113+7771)*(10^(-4))</f>
        <v>0.77710000000000001</v>
      </c>
      <c r="L114" s="3166">
        <f t="shared" si="38"/>
        <v>0.77710000000000001</v>
      </c>
      <c r="M114" s="3166">
        <f t="shared" si="38"/>
        <v>0.77710000000000001</v>
      </c>
      <c r="N114" s="3166">
        <f t="shared" si="38"/>
        <v>0.77710000000000001</v>
      </c>
    </row>
    <row r="115" spans="1:14">
      <c r="A115" s="3579" t="s">
        <v>2351</v>
      </c>
      <c r="B115" s="3579"/>
      <c r="C115" s="3579"/>
      <c r="D115" s="3579"/>
      <c r="E115" s="3579"/>
      <c r="F115" s="3579"/>
      <c r="G115" s="3579"/>
      <c r="H115" s="3579"/>
      <c r="I115" s="3579"/>
      <c r="J115" s="3579"/>
      <c r="K115" s="3167"/>
      <c r="L115" s="3167"/>
      <c r="M115" s="3167"/>
      <c r="N115" s="3167"/>
    </row>
    <row r="117" spans="1:14" ht="13.5" thickBot="1"/>
    <row r="118" spans="1:14" ht="25.5" thickBot="1">
      <c r="A118" s="3168" t="s">
        <v>2352</v>
      </c>
      <c r="B118" s="3169">
        <f>G3</f>
        <v>1</v>
      </c>
      <c r="C118" s="3170" t="s">
        <v>2353</v>
      </c>
      <c r="D118" s="3171">
        <f>SUMPRODUCT((A120:A124=F118)*(B119:M119=H118)*B120:M124)</f>
        <v>0.77800000000000002</v>
      </c>
      <c r="E118" s="2946" t="s">
        <v>2206</v>
      </c>
      <c r="F118" s="3172" t="str">
        <f>E2</f>
        <v>住宅</v>
      </c>
      <c r="G118" s="2946" t="s">
        <v>2207</v>
      </c>
      <c r="H118" s="3172" t="str">
        <f>G2</f>
        <v>八级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0.98580000000000001</v>
      </c>
      <c r="C120" s="3181">
        <f>B120</f>
        <v>0.98580000000000001</v>
      </c>
      <c r="D120" s="3181">
        <f>ROUND(0.949-0.014*B118,4)</f>
        <v>0.93500000000000005</v>
      </c>
      <c r="E120" s="3181">
        <f>D120</f>
        <v>0.93500000000000005</v>
      </c>
      <c r="F120" s="3181">
        <f>E120</f>
        <v>0.93500000000000005</v>
      </c>
      <c r="G120" s="3181">
        <f>F120</f>
        <v>0.93500000000000005</v>
      </c>
      <c r="H120" s="3181">
        <f>G120</f>
        <v>0.93500000000000005</v>
      </c>
      <c r="I120" s="3181">
        <f>ROUND(0.8486-0.018*B118,4)</f>
        <v>0.8306</v>
      </c>
      <c r="J120" s="3181">
        <f t="shared" ref="J120:M123" si="39">I120</f>
        <v>0.8306</v>
      </c>
      <c r="K120" s="3181">
        <f t="shared" si="39"/>
        <v>0.8306</v>
      </c>
      <c r="L120" s="3181">
        <f t="shared" si="39"/>
        <v>0.8306</v>
      </c>
      <c r="M120" s="3182">
        <f t="shared" si="39"/>
        <v>0.8306</v>
      </c>
    </row>
    <row r="121" spans="1:14">
      <c r="A121" s="3180" t="s">
        <v>2264</v>
      </c>
      <c r="B121" s="3181">
        <f>ROUND(0.993-0.0112*B118,4)</f>
        <v>0.98180000000000001</v>
      </c>
      <c r="C121" s="3181">
        <f>B121</f>
        <v>0.98180000000000001</v>
      </c>
      <c r="D121" s="3181">
        <f>ROUND(0.9415-0.0142*B118,4)</f>
        <v>0.92730000000000001</v>
      </c>
      <c r="E121" s="3181">
        <f t="shared" ref="E121:H122" si="40">D121</f>
        <v>0.92730000000000001</v>
      </c>
      <c r="F121" s="3181">
        <f t="shared" si="40"/>
        <v>0.92730000000000001</v>
      </c>
      <c r="G121" s="3181">
        <f t="shared" si="40"/>
        <v>0.92730000000000001</v>
      </c>
      <c r="H121" s="3181">
        <f t="shared" si="40"/>
        <v>0.92730000000000001</v>
      </c>
      <c r="I121" s="3181">
        <f>ROUND(0.838-0.0182*B118,4)</f>
        <v>0.81979999999999997</v>
      </c>
      <c r="J121" s="3181">
        <f t="shared" si="39"/>
        <v>0.81979999999999997</v>
      </c>
      <c r="K121" s="3181">
        <f t="shared" si="39"/>
        <v>0.81979999999999997</v>
      </c>
      <c r="L121" s="3181">
        <f t="shared" si="39"/>
        <v>0.81979999999999997</v>
      </c>
      <c r="M121" s="3182">
        <f t="shared" si="39"/>
        <v>0.81979999999999997</v>
      </c>
    </row>
    <row r="122" spans="1:14">
      <c r="A122" s="3180" t="s">
        <v>2265</v>
      </c>
      <c r="B122" s="3181">
        <f>ROUND(0.9448-0.0115*B118,4)</f>
        <v>0.93330000000000002</v>
      </c>
      <c r="C122" s="3181">
        <f>B122</f>
        <v>0.93330000000000002</v>
      </c>
      <c r="D122" s="3181">
        <f>ROUND(0.937-0.0145*B118,4)</f>
        <v>0.92249999999999999</v>
      </c>
      <c r="E122" s="3181">
        <f t="shared" si="40"/>
        <v>0.92249999999999999</v>
      </c>
      <c r="F122" s="3181">
        <f t="shared" si="40"/>
        <v>0.92249999999999999</v>
      </c>
      <c r="G122" s="3181">
        <f t="shared" si="40"/>
        <v>0.92249999999999999</v>
      </c>
      <c r="H122" s="3181">
        <f t="shared" si="40"/>
        <v>0.92249999999999999</v>
      </c>
      <c r="I122" s="3181">
        <f>ROUND(0.7965-0.0185*B118,4)</f>
        <v>0.77800000000000002</v>
      </c>
      <c r="J122" s="3181">
        <f t="shared" si="39"/>
        <v>0.77800000000000002</v>
      </c>
      <c r="K122" s="3181">
        <f t="shared" si="39"/>
        <v>0.77800000000000002</v>
      </c>
      <c r="L122" s="3181">
        <f t="shared" si="39"/>
        <v>0.77800000000000002</v>
      </c>
      <c r="M122" s="3182">
        <f t="shared" si="39"/>
        <v>0.77800000000000002</v>
      </c>
    </row>
    <row r="123" spans="1:14" ht="13.5" thickBot="1">
      <c r="A123" s="3183" t="s">
        <v>2266</v>
      </c>
      <c r="B123" s="3184">
        <f>ROUND(0.7836-0.012*B118,4)</f>
        <v>0.77159999999999995</v>
      </c>
      <c r="C123" s="3184">
        <f>B123</f>
        <v>0.77159999999999995</v>
      </c>
      <c r="D123" s="3184">
        <f>ROUND(0.753-0.015*B118,4)</f>
        <v>0.73799999999999999</v>
      </c>
      <c r="E123" s="3184">
        <f>D123</f>
        <v>0.73799999999999999</v>
      </c>
      <c r="F123" s="3184">
        <f>E123</f>
        <v>0.73799999999999999</v>
      </c>
      <c r="G123" s="3184">
        <f>ROUND(0.6612-0.018*B118,4)</f>
        <v>0.64319999999999999</v>
      </c>
      <c r="H123" s="3184">
        <f>G123</f>
        <v>0.64319999999999999</v>
      </c>
      <c r="I123" s="3184">
        <f>ROUND(0.5905-0.019*B118,4)</f>
        <v>0.57150000000000001</v>
      </c>
      <c r="J123" s="3184">
        <f t="shared" si="39"/>
        <v>0.57150000000000001</v>
      </c>
      <c r="K123" s="3184">
        <f t="shared" si="39"/>
        <v>0.57150000000000001</v>
      </c>
      <c r="L123" s="3184">
        <f t="shared" si="39"/>
        <v>0.57150000000000001</v>
      </c>
      <c r="M123" s="3185">
        <f t="shared" si="39"/>
        <v>0.57150000000000001</v>
      </c>
    </row>
    <row r="124" spans="1:14">
      <c r="A124" s="3198" t="s">
        <v>2942</v>
      </c>
      <c r="B124" s="3181">
        <f>ROUND(0.9404-0.0106*B118,4)</f>
        <v>0.92979999999999996</v>
      </c>
      <c r="C124" s="3181">
        <f>B124</f>
        <v>0.92979999999999996</v>
      </c>
      <c r="D124" s="3181">
        <f>ROUND(0.8955-0.0135*B118,4)</f>
        <v>0.88200000000000001</v>
      </c>
      <c r="E124" s="3181">
        <f t="shared" ref="E124" si="41">D124</f>
        <v>0.88200000000000001</v>
      </c>
      <c r="F124" s="3181">
        <f t="shared" ref="F124" si="42">E124</f>
        <v>0.88200000000000001</v>
      </c>
      <c r="G124" s="3181">
        <f t="shared" ref="G124" si="43">F124</f>
        <v>0.88200000000000001</v>
      </c>
      <c r="H124" s="3181">
        <f t="shared" ref="H124" si="44">G124</f>
        <v>0.88200000000000001</v>
      </c>
      <c r="I124" s="3181">
        <f>ROUND(0.7632-0.0166*B118,4)</f>
        <v>0.74660000000000004</v>
      </c>
      <c r="J124" s="3181">
        <f t="shared" ref="J124" si="45">I124</f>
        <v>0.74660000000000004</v>
      </c>
      <c r="K124" s="3181">
        <f t="shared" ref="K124" si="46">J124</f>
        <v>0.74660000000000004</v>
      </c>
      <c r="L124" s="3181">
        <f t="shared" ref="L124" si="47">K124</f>
        <v>0.74660000000000004</v>
      </c>
      <c r="M124" s="3182">
        <f t="shared" ref="M124" si="48">L124</f>
        <v>0.74660000000000004</v>
      </c>
    </row>
  </sheetData>
  <sheetProtection formatCells="0" formatColumns="0" formatRows="0"/>
  <dataConsolidate/>
  <mergeCells count="14">
    <mergeCell ref="W8:X8"/>
    <mergeCell ref="W9:W10"/>
    <mergeCell ref="A4:J4"/>
    <mergeCell ref="A7:A11"/>
    <mergeCell ref="A20:A21"/>
    <mergeCell ref="D20:E20"/>
    <mergeCell ref="F20:G20"/>
    <mergeCell ref="A105:J105"/>
    <mergeCell ref="A115:J115"/>
    <mergeCell ref="A106:A107"/>
    <mergeCell ref="B106:B107"/>
    <mergeCell ref="A37:A40"/>
    <mergeCell ref="J37:J40"/>
    <mergeCell ref="A108:A114"/>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95:C104 C52:C60 C63:C71 C74:C82">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43" zoomScale="80" zoomScaleNormal="80" workbookViewId="0">
      <selection activeCell="A57" sqref="A57:A68"/>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4"/>
      <c r="C21" s="779" t="s">
        <v>2865</v>
      </c>
      <c r="D21" s="780"/>
      <c r="E21" s="778">
        <v>1</v>
      </c>
      <c r="F21" s="781" t="s">
        <v>2871</v>
      </c>
      <c r="G21" s="782"/>
      <c r="H21" s="774"/>
      <c r="I21" s="774"/>
    </row>
    <row r="22" spans="1:13" s="783" customFormat="1" ht="19.5" customHeight="1">
      <c r="A22" s="3601"/>
      <c r="B22" s="3604"/>
      <c r="C22" s="779" t="s">
        <v>2866</v>
      </c>
      <c r="D22" s="780"/>
      <c r="E22" s="778">
        <v>0.9</v>
      </c>
      <c r="F22" s="781" t="s">
        <v>2872</v>
      </c>
      <c r="G22" s="782"/>
      <c r="H22" s="774"/>
      <c r="I22" s="774"/>
    </row>
    <row r="23" spans="1:13" s="783" customFormat="1" ht="19.5" customHeight="1">
      <c r="A23" s="3601"/>
      <c r="B23" s="3604"/>
      <c r="C23" s="779" t="s">
        <v>2867</v>
      </c>
      <c r="D23" s="780"/>
      <c r="E23" s="778">
        <v>0.9</v>
      </c>
      <c r="F23" s="781" t="s">
        <v>2873</v>
      </c>
      <c r="G23" s="782"/>
      <c r="H23" s="774"/>
      <c r="I23" s="774"/>
    </row>
    <row r="24" spans="1:13" s="783" customFormat="1" ht="19.5" customHeight="1">
      <c r="A24" s="3601"/>
      <c r="B24" s="3604"/>
      <c r="C24" s="779" t="s">
        <v>2868</v>
      </c>
      <c r="D24" s="780"/>
      <c r="E24" s="2894">
        <v>0.8</v>
      </c>
      <c r="F24" s="781" t="s">
        <v>2874</v>
      </c>
      <c r="G24" s="782"/>
      <c r="H24" s="774"/>
      <c r="I24" s="774"/>
    </row>
    <row r="25" spans="1:13" s="783" customFormat="1" ht="19.5" customHeight="1">
      <c r="A25" s="3601"/>
      <c r="B25" s="3603"/>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4" t="s">
        <v>2877</v>
      </c>
      <c r="B27" s="3602" t="s">
        <v>2877</v>
      </c>
      <c r="C27" s="779" t="s">
        <v>2879</v>
      </c>
      <c r="D27" s="780"/>
      <c r="E27" s="778">
        <v>1</v>
      </c>
      <c r="F27" s="781" t="s">
        <v>2892</v>
      </c>
      <c r="G27" s="782"/>
      <c r="H27" s="774"/>
      <c r="I27" s="774"/>
    </row>
    <row r="28" spans="1:13" s="783" customFormat="1" ht="19.5" customHeight="1">
      <c r="A28" s="3604"/>
      <c r="B28" s="3604"/>
      <c r="C28" s="779" t="s">
        <v>2880</v>
      </c>
      <c r="D28" s="780"/>
      <c r="E28" s="778">
        <v>1</v>
      </c>
      <c r="F28" s="781" t="s">
        <v>2893</v>
      </c>
      <c r="G28" s="782"/>
      <c r="H28" s="774"/>
      <c r="I28" s="774"/>
    </row>
    <row r="29" spans="1:13" s="783" customFormat="1" ht="19.5" customHeight="1">
      <c r="A29" s="3604"/>
      <c r="B29" s="3604"/>
      <c r="C29" s="779" t="s">
        <v>2881</v>
      </c>
      <c r="D29" s="780"/>
      <c r="E29" s="778">
        <v>0.8</v>
      </c>
      <c r="F29" s="781" t="s">
        <v>2894</v>
      </c>
      <c r="G29" s="782"/>
      <c r="H29" s="774"/>
      <c r="I29" s="774"/>
    </row>
    <row r="30" spans="1:13" s="783" customFormat="1" ht="19.5" customHeight="1">
      <c r="A30" s="3604"/>
      <c r="B30" s="3604"/>
      <c r="C30" s="779" t="s">
        <v>2882</v>
      </c>
      <c r="D30" s="780"/>
      <c r="E30" s="778">
        <v>0.8</v>
      </c>
      <c r="F30" s="781" t="s">
        <v>2895</v>
      </c>
      <c r="G30" s="782"/>
      <c r="H30" s="774"/>
      <c r="I30" s="774"/>
    </row>
    <row r="31" spans="1:13" s="783" customFormat="1" ht="19.5" customHeight="1">
      <c r="A31" s="3604"/>
      <c r="B31" s="3604"/>
      <c r="C31" s="779" t="s">
        <v>2883</v>
      </c>
      <c r="D31" s="780"/>
      <c r="E31" s="778">
        <v>0.8</v>
      </c>
      <c r="F31" s="781" t="s">
        <v>2896</v>
      </c>
      <c r="G31" s="782"/>
      <c r="H31" s="774"/>
      <c r="I31" s="774"/>
    </row>
    <row r="32" spans="1:13" s="783" customFormat="1" ht="19.5" customHeight="1">
      <c r="A32" s="3604"/>
      <c r="B32" s="3604"/>
      <c r="C32" s="779" t="s">
        <v>2884</v>
      </c>
      <c r="D32" s="780"/>
      <c r="E32" s="778">
        <v>0.7</v>
      </c>
      <c r="F32" s="781" t="s">
        <v>2897</v>
      </c>
      <c r="G32" s="782"/>
      <c r="H32" s="774"/>
      <c r="I32" s="774"/>
    </row>
    <row r="33" spans="1:9" s="783" customFormat="1" ht="19.5" customHeight="1">
      <c r="A33" s="3604"/>
      <c r="B33" s="3604"/>
      <c r="C33" s="779" t="s">
        <v>2885</v>
      </c>
      <c r="D33" s="780"/>
      <c r="E33" s="2894">
        <v>0.8</v>
      </c>
      <c r="F33" s="781" t="s">
        <v>2898</v>
      </c>
      <c r="G33" s="782"/>
      <c r="H33" s="774"/>
      <c r="I33" s="774"/>
    </row>
    <row r="34" spans="1:9" s="783" customFormat="1" ht="19.5" customHeight="1">
      <c r="A34" s="3604"/>
      <c r="B34" s="3604"/>
      <c r="C34" s="779" t="s">
        <v>2886</v>
      </c>
      <c r="D34" s="780"/>
      <c r="E34" s="2894">
        <v>0.6</v>
      </c>
      <c r="F34" s="781" t="s">
        <v>2899</v>
      </c>
      <c r="G34" s="782"/>
      <c r="H34" s="774"/>
      <c r="I34" s="774"/>
    </row>
    <row r="35" spans="1:9" s="783" customFormat="1" ht="19.5" customHeight="1">
      <c r="A35" s="3604"/>
      <c r="B35" s="3604"/>
      <c r="C35" s="779" t="s">
        <v>2887</v>
      </c>
      <c r="D35" s="780"/>
      <c r="E35" s="2894">
        <v>0.2</v>
      </c>
      <c r="F35" s="781" t="s">
        <v>2900</v>
      </c>
      <c r="G35" s="782"/>
      <c r="H35" s="774"/>
      <c r="I35" s="774"/>
    </row>
    <row r="36" spans="1:9" s="783" customFormat="1" ht="19.5" customHeight="1">
      <c r="A36" s="3604"/>
      <c r="B36" s="3604"/>
      <c r="C36" s="779" t="s">
        <v>2888</v>
      </c>
      <c r="D36" s="780"/>
      <c r="E36" s="778">
        <v>0.2</v>
      </c>
      <c r="F36" s="781" t="s">
        <v>2901</v>
      </c>
      <c r="G36" s="782"/>
      <c r="H36" s="774"/>
      <c r="I36" s="774"/>
    </row>
    <row r="37" spans="1:9" s="783" customFormat="1" ht="19.5" customHeight="1">
      <c r="A37" s="3604"/>
      <c r="B37" s="3604" t="s">
        <v>2935</v>
      </c>
      <c r="C37" s="779" t="s">
        <v>2889</v>
      </c>
      <c r="D37" s="780"/>
      <c r="E37" s="778">
        <v>0.6</v>
      </c>
      <c r="F37" s="781" t="s">
        <v>2902</v>
      </c>
      <c r="G37" s="782"/>
      <c r="H37" s="774"/>
      <c r="I37" s="774"/>
    </row>
    <row r="38" spans="1:9" s="783" customFormat="1" ht="19.5" customHeight="1">
      <c r="A38" s="3604"/>
      <c r="B38" s="3604"/>
      <c r="C38" s="779" t="s">
        <v>2890</v>
      </c>
      <c r="D38" s="780"/>
      <c r="E38" s="778">
        <v>0.6</v>
      </c>
      <c r="F38" s="781" t="s">
        <v>2903</v>
      </c>
      <c r="G38" s="782"/>
      <c r="H38" s="774"/>
      <c r="I38" s="774"/>
    </row>
    <row r="39" spans="1:9" s="783" customFormat="1" ht="19.5" customHeight="1">
      <c r="A39" s="3603"/>
      <c r="B39" s="3603"/>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4"/>
      <c r="C42" s="779" t="s">
        <v>2908</v>
      </c>
      <c r="D42" s="780"/>
      <c r="E42" s="2894">
        <v>1</v>
      </c>
      <c r="F42" s="781" t="s">
        <v>2920</v>
      </c>
      <c r="G42" s="782"/>
      <c r="H42" s="774"/>
      <c r="I42" s="774"/>
    </row>
    <row r="43" spans="1:9" s="783" customFormat="1" ht="19.5" customHeight="1">
      <c r="A43" s="3601"/>
      <c r="B43" s="3603"/>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4"/>
      <c r="C46" s="779" t="s">
        <v>2911</v>
      </c>
      <c r="D46" s="780"/>
      <c r="E46" s="2894">
        <v>1</v>
      </c>
      <c r="F46" s="781" t="s">
        <v>2924</v>
      </c>
      <c r="G46" s="782"/>
      <c r="H46" s="774"/>
      <c r="I46" s="774"/>
    </row>
    <row r="47" spans="1:9" s="783" customFormat="1" ht="19.5" customHeight="1">
      <c r="A47" s="3601"/>
      <c r="B47" s="3604"/>
      <c r="C47" s="779" t="s">
        <v>2912</v>
      </c>
      <c r="D47" s="780"/>
      <c r="E47" s="2894">
        <v>1</v>
      </c>
      <c r="F47" s="781" t="s">
        <v>2925</v>
      </c>
      <c r="G47" s="782"/>
      <c r="H47" s="774"/>
      <c r="I47" s="774"/>
    </row>
    <row r="48" spans="1:9" s="783" customFormat="1" ht="19.5" customHeight="1">
      <c r="A48" s="3601"/>
      <c r="B48" s="3604"/>
      <c r="C48" s="779" t="s">
        <v>2913</v>
      </c>
      <c r="D48" s="780"/>
      <c r="E48" s="778">
        <v>1</v>
      </c>
      <c r="F48" s="781" t="s">
        <v>2926</v>
      </c>
      <c r="G48" s="782"/>
      <c r="H48" s="774"/>
      <c r="I48" s="774"/>
    </row>
    <row r="49" spans="1:9" s="783" customFormat="1" ht="19.5" customHeight="1">
      <c r="A49" s="3601"/>
      <c r="B49" s="3604"/>
      <c r="C49" s="779" t="s">
        <v>2914</v>
      </c>
      <c r="D49" s="780"/>
      <c r="E49" s="778">
        <v>1</v>
      </c>
      <c r="F49" s="781" t="s">
        <v>2927</v>
      </c>
      <c r="G49" s="782"/>
      <c r="H49" s="774"/>
      <c r="I49" s="774"/>
    </row>
    <row r="50" spans="1:9" s="783" customFormat="1" ht="19.5" customHeight="1">
      <c r="A50" s="3601"/>
      <c r="B50" s="3604"/>
      <c r="C50" s="779" t="s">
        <v>2915</v>
      </c>
      <c r="D50" s="780"/>
      <c r="E50" s="778">
        <v>1</v>
      </c>
      <c r="F50" s="781" t="s">
        <v>2928</v>
      </c>
      <c r="G50" s="782"/>
      <c r="H50" s="774"/>
      <c r="I50" s="774"/>
    </row>
    <row r="51" spans="1:9" s="783" customFormat="1" ht="19.5" customHeight="1">
      <c r="A51" s="3601"/>
      <c r="B51" s="3603"/>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4"/>
      <c r="C74" s="749" t="s">
        <v>2760</v>
      </c>
      <c r="D74" s="749" t="s">
        <v>2761</v>
      </c>
      <c r="E74" s="791">
        <v>0.2</v>
      </c>
      <c r="F74" s="2892">
        <v>25</v>
      </c>
      <c r="L74" s="747"/>
      <c r="M74" s="747"/>
      <c r="N74" s="747"/>
      <c r="O74" s="747"/>
    </row>
    <row r="75" spans="1:15" s="774" customFormat="1" ht="36">
      <c r="A75" s="2892">
        <v>3</v>
      </c>
      <c r="B75" s="3604"/>
      <c r="C75" s="749" t="s">
        <v>2762</v>
      </c>
      <c r="D75" s="749" t="s">
        <v>2763</v>
      </c>
      <c r="E75" s="791">
        <v>0.2</v>
      </c>
      <c r="F75" s="2892">
        <v>25</v>
      </c>
      <c r="L75" s="747"/>
      <c r="M75" s="747"/>
      <c r="N75" s="747"/>
      <c r="O75" s="747"/>
    </row>
    <row r="76" spans="1:15" s="774" customFormat="1" ht="24">
      <c r="A76" s="2892">
        <v>4</v>
      </c>
      <c r="B76" s="3604"/>
      <c r="C76" s="749" t="s">
        <v>2764</v>
      </c>
      <c r="D76" s="749" t="s">
        <v>2765</v>
      </c>
      <c r="E76" s="791">
        <v>0.15</v>
      </c>
      <c r="F76" s="2892">
        <v>20</v>
      </c>
      <c r="L76" s="747"/>
      <c r="M76" s="747"/>
      <c r="N76" s="747"/>
      <c r="O76" s="747"/>
    </row>
    <row r="77" spans="1:15" s="774" customFormat="1" ht="36">
      <c r="A77" s="2892">
        <v>5</v>
      </c>
      <c r="B77" s="3604"/>
      <c r="C77" s="749" t="s">
        <v>2766</v>
      </c>
      <c r="D77" s="749" t="s">
        <v>2767</v>
      </c>
      <c r="E77" s="791">
        <v>0.15</v>
      </c>
      <c r="F77" s="2892">
        <v>20</v>
      </c>
      <c r="L77" s="747"/>
      <c r="M77" s="747"/>
      <c r="N77" s="747"/>
      <c r="O77" s="747"/>
    </row>
    <row r="78" spans="1:15" s="774" customFormat="1" ht="36">
      <c r="A78" s="2892">
        <v>6</v>
      </c>
      <c r="B78" s="3604"/>
      <c r="C78" s="749" t="s">
        <v>2768</v>
      </c>
      <c r="D78" s="749" t="s">
        <v>2769</v>
      </c>
      <c r="E78" s="791">
        <v>0.15</v>
      </c>
      <c r="F78" s="2892">
        <v>20</v>
      </c>
      <c r="L78" s="747"/>
      <c r="M78" s="747"/>
      <c r="N78" s="747"/>
      <c r="O78" s="747"/>
    </row>
    <row r="79" spans="1:15" s="774" customFormat="1" ht="48">
      <c r="A79" s="2892">
        <v>7</v>
      </c>
      <c r="B79" s="3604"/>
      <c r="C79" s="749" t="s">
        <v>2770</v>
      </c>
      <c r="D79" s="749" t="s">
        <v>2771</v>
      </c>
      <c r="E79" s="791">
        <v>0.15</v>
      </c>
      <c r="F79" s="2892">
        <v>20</v>
      </c>
      <c r="L79" s="747"/>
      <c r="M79" s="747"/>
      <c r="N79" s="747"/>
      <c r="O79" s="747"/>
    </row>
    <row r="80" spans="1:15" s="774" customFormat="1" ht="36">
      <c r="A80" s="2892">
        <v>8</v>
      </c>
      <c r="B80" s="3604"/>
      <c r="C80" s="749" t="s">
        <v>2772</v>
      </c>
      <c r="D80" s="749" t="s">
        <v>2773</v>
      </c>
      <c r="E80" s="791">
        <v>0.1</v>
      </c>
      <c r="F80" s="2892">
        <v>15</v>
      </c>
      <c r="L80" s="747"/>
      <c r="M80" s="747"/>
      <c r="N80" s="747"/>
      <c r="O80" s="747"/>
    </row>
    <row r="81" spans="1:15" s="774" customFormat="1" ht="36">
      <c r="A81" s="2892">
        <v>9</v>
      </c>
      <c r="B81" s="3604"/>
      <c r="C81" s="749" t="s">
        <v>2774</v>
      </c>
      <c r="D81" s="749" t="s">
        <v>2775</v>
      </c>
      <c r="E81" s="791">
        <v>0.1</v>
      </c>
      <c r="F81" s="2892">
        <v>15</v>
      </c>
      <c r="L81" s="747"/>
      <c r="M81" s="747"/>
      <c r="N81" s="747"/>
      <c r="O81" s="747"/>
    </row>
    <row r="82" spans="1:15" s="774" customFormat="1" ht="36">
      <c r="A82" s="2892">
        <v>10</v>
      </c>
      <c r="B82" s="3604"/>
      <c r="C82" s="749" t="s">
        <v>2776</v>
      </c>
      <c r="D82" s="749" t="s">
        <v>2777</v>
      </c>
      <c r="E82" s="791">
        <v>0.1</v>
      </c>
      <c r="F82" s="2892">
        <v>15</v>
      </c>
      <c r="L82" s="747"/>
      <c r="M82" s="747"/>
      <c r="N82" s="747"/>
      <c r="O82" s="747"/>
    </row>
    <row r="83" spans="1:15" s="774" customFormat="1" ht="48">
      <c r="A83" s="2892">
        <v>11</v>
      </c>
      <c r="B83" s="3604"/>
      <c r="C83" s="749" t="s">
        <v>2778</v>
      </c>
      <c r="D83" s="749" t="s">
        <v>2779</v>
      </c>
      <c r="E83" s="791">
        <v>0.1</v>
      </c>
      <c r="F83" s="2892">
        <v>15</v>
      </c>
      <c r="L83" s="747"/>
      <c r="M83" s="747"/>
      <c r="N83" s="747"/>
      <c r="O83" s="747"/>
    </row>
    <row r="84" spans="1:15" s="774" customFormat="1" ht="48">
      <c r="A84" s="2892">
        <v>12</v>
      </c>
      <c r="B84" s="3604"/>
      <c r="C84" s="749" t="s">
        <v>2780</v>
      </c>
      <c r="D84" s="749" t="s">
        <v>2781</v>
      </c>
      <c r="E84" s="791">
        <v>0.1</v>
      </c>
      <c r="F84" s="2892">
        <v>15</v>
      </c>
      <c r="L84" s="747"/>
      <c r="M84" s="747"/>
      <c r="N84" s="747"/>
      <c r="O84" s="747"/>
    </row>
    <row r="85" spans="1:15" s="774" customFormat="1" ht="24">
      <c r="A85" s="2892">
        <v>13</v>
      </c>
      <c r="B85" s="3604"/>
      <c r="C85" s="749" t="s">
        <v>2782</v>
      </c>
      <c r="D85" s="749" t="s">
        <v>2783</v>
      </c>
      <c r="E85" s="791">
        <v>0.1</v>
      </c>
      <c r="F85" s="2892">
        <v>15</v>
      </c>
      <c r="L85" s="747"/>
      <c r="M85" s="747"/>
      <c r="N85" s="747"/>
      <c r="O85" s="747"/>
    </row>
    <row r="86" spans="1:15" s="774" customFormat="1" ht="24">
      <c r="A86" s="2892">
        <v>14</v>
      </c>
      <c r="B86" s="3604"/>
      <c r="C86" s="749" t="s">
        <v>2784</v>
      </c>
      <c r="D86" s="749" t="s">
        <v>2785</v>
      </c>
      <c r="E86" s="791">
        <v>0.1</v>
      </c>
      <c r="F86" s="2892">
        <v>15</v>
      </c>
      <c r="L86" s="747"/>
      <c r="M86" s="747"/>
      <c r="N86" s="747"/>
      <c r="O86" s="747"/>
    </row>
    <row r="87" spans="1:15" s="774" customFormat="1" ht="24">
      <c r="A87" s="2892">
        <v>15</v>
      </c>
      <c r="B87" s="3604"/>
      <c r="C87" s="749" t="s">
        <v>2786</v>
      </c>
      <c r="D87" s="749" t="s">
        <v>2787</v>
      </c>
      <c r="E87" s="791">
        <v>0.1</v>
      </c>
      <c r="F87" s="2892">
        <v>15</v>
      </c>
      <c r="L87" s="747"/>
      <c r="M87" s="747"/>
      <c r="N87" s="747"/>
      <c r="O87" s="747"/>
    </row>
    <row r="88" spans="1:15" s="774" customFormat="1" ht="36">
      <c r="A88" s="2892">
        <v>16</v>
      </c>
      <c r="B88" s="3604"/>
      <c r="C88" s="749" t="s">
        <v>2788</v>
      </c>
      <c r="D88" s="749" t="s">
        <v>2789</v>
      </c>
      <c r="E88" s="791">
        <v>0.1</v>
      </c>
      <c r="F88" s="2892">
        <v>15</v>
      </c>
      <c r="L88" s="747"/>
      <c r="M88" s="747"/>
      <c r="N88" s="747"/>
      <c r="O88" s="747"/>
    </row>
    <row r="89" spans="1:15" s="774" customFormat="1" ht="48">
      <c r="A89" s="2892">
        <v>17</v>
      </c>
      <c r="B89" s="3603"/>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4"/>
      <c r="C91" s="749" t="s">
        <v>2792</v>
      </c>
      <c r="D91" s="749" t="s">
        <v>493</v>
      </c>
      <c r="E91" s="791">
        <v>0.2</v>
      </c>
      <c r="F91" s="2892">
        <v>25</v>
      </c>
      <c r="L91" s="747"/>
      <c r="M91" s="747"/>
    </row>
    <row r="92" spans="1:15" s="774" customFormat="1" ht="24">
      <c r="A92" s="2892">
        <v>20</v>
      </c>
      <c r="B92" s="3604"/>
      <c r="C92" s="749" t="s">
        <v>491</v>
      </c>
      <c r="D92" s="749" t="s">
        <v>492</v>
      </c>
      <c r="E92" s="791">
        <v>0.15</v>
      </c>
      <c r="F92" s="2892">
        <v>20</v>
      </c>
      <c r="L92" s="747"/>
      <c r="M92" s="747"/>
    </row>
    <row r="93" spans="1:15" s="774" customFormat="1" ht="36">
      <c r="A93" s="2892">
        <v>21</v>
      </c>
      <c r="B93" s="3604"/>
      <c r="C93" s="749" t="s">
        <v>2793</v>
      </c>
      <c r="D93" s="749" t="s">
        <v>494</v>
      </c>
      <c r="E93" s="791">
        <v>0.15</v>
      </c>
      <c r="F93" s="2892">
        <v>20</v>
      </c>
      <c r="L93" s="747"/>
      <c r="M93" s="747"/>
    </row>
    <row r="94" spans="1:15" s="774" customFormat="1" ht="36">
      <c r="A94" s="2892">
        <v>22</v>
      </c>
      <c r="B94" s="3604"/>
      <c r="C94" s="749" t="s">
        <v>2795</v>
      </c>
      <c r="D94" s="749" t="s">
        <v>2796</v>
      </c>
      <c r="E94" s="791">
        <v>0.15</v>
      </c>
      <c r="F94" s="2892">
        <v>20</v>
      </c>
      <c r="L94" s="747"/>
      <c r="M94" s="747"/>
    </row>
    <row r="95" spans="1:15" s="774" customFormat="1" ht="72">
      <c r="A95" s="2892">
        <v>23</v>
      </c>
      <c r="B95" s="3604"/>
      <c r="C95" s="749" t="s">
        <v>2797</v>
      </c>
      <c r="D95" s="749" t="s">
        <v>2798</v>
      </c>
      <c r="E95" s="791">
        <v>0.15</v>
      </c>
      <c r="F95" s="2892">
        <v>20</v>
      </c>
      <c r="L95" s="747"/>
      <c r="M95" s="747"/>
    </row>
    <row r="96" spans="1:15" s="774" customFormat="1" ht="24">
      <c r="A96" s="2892">
        <v>24</v>
      </c>
      <c r="B96" s="3604"/>
      <c r="C96" s="749" t="s">
        <v>2799</v>
      </c>
      <c r="D96" s="749" t="s">
        <v>2800</v>
      </c>
      <c r="E96" s="791">
        <v>0.1</v>
      </c>
      <c r="F96" s="2892">
        <v>15</v>
      </c>
      <c r="L96" s="747"/>
      <c r="M96" s="747"/>
    </row>
    <row r="97" spans="1:13" s="774" customFormat="1" ht="36">
      <c r="A97" s="2892">
        <v>25</v>
      </c>
      <c r="B97" s="3604"/>
      <c r="C97" s="749" t="s">
        <v>2794</v>
      </c>
      <c r="D97" s="749" t="s">
        <v>2801</v>
      </c>
      <c r="E97" s="791">
        <v>0.1</v>
      </c>
      <c r="F97" s="2892">
        <v>15</v>
      </c>
      <c r="L97" s="747"/>
      <c r="M97" s="747"/>
    </row>
    <row r="98" spans="1:13" s="774" customFormat="1" ht="48">
      <c r="A98" s="2892">
        <v>26</v>
      </c>
      <c r="B98" s="3604"/>
      <c r="C98" s="749" t="s">
        <v>2802</v>
      </c>
      <c r="D98" s="749" t="s">
        <v>2803</v>
      </c>
      <c r="E98" s="791">
        <v>0.1</v>
      </c>
      <c r="F98" s="2892">
        <v>15</v>
      </c>
      <c r="L98" s="747"/>
      <c r="M98" s="747"/>
    </row>
    <row r="99" spans="1:13" s="774" customFormat="1" ht="36">
      <c r="A99" s="2892">
        <v>27</v>
      </c>
      <c r="B99" s="3604"/>
      <c r="C99" s="749" t="s">
        <v>2804</v>
      </c>
      <c r="D99" s="749" t="s">
        <v>2805</v>
      </c>
      <c r="E99" s="791">
        <v>0.1</v>
      </c>
      <c r="F99" s="2892">
        <v>15</v>
      </c>
      <c r="L99" s="747"/>
      <c r="M99" s="747"/>
    </row>
    <row r="100" spans="1:13" s="774" customFormat="1" ht="36">
      <c r="A100" s="2892">
        <v>28</v>
      </c>
      <c r="B100" s="3604"/>
      <c r="C100" s="749" t="s">
        <v>2806</v>
      </c>
      <c r="D100" s="749" t="s">
        <v>2807</v>
      </c>
      <c r="E100" s="791">
        <v>0.1</v>
      </c>
      <c r="F100" s="2892">
        <v>15</v>
      </c>
      <c r="L100" s="747"/>
      <c r="M100" s="747"/>
    </row>
    <row r="101" spans="1:13" s="774" customFormat="1" ht="36">
      <c r="A101" s="2892">
        <v>29</v>
      </c>
      <c r="B101" s="3604"/>
      <c r="C101" s="749" t="s">
        <v>2808</v>
      </c>
      <c r="D101" s="749" t="s">
        <v>2809</v>
      </c>
      <c r="E101" s="791">
        <v>0.1</v>
      </c>
      <c r="F101" s="2892">
        <v>15</v>
      </c>
      <c r="L101" s="747"/>
      <c r="M101" s="747"/>
    </row>
    <row r="102" spans="1:13" s="774" customFormat="1" ht="36">
      <c r="A102" s="2892">
        <v>30</v>
      </c>
      <c r="B102" s="3604"/>
      <c r="C102" s="749" t="s">
        <v>2810</v>
      </c>
      <c r="D102" s="749" t="s">
        <v>2811</v>
      </c>
      <c r="E102" s="791">
        <v>0.1</v>
      </c>
      <c r="F102" s="2892">
        <v>15</v>
      </c>
      <c r="L102" s="747"/>
      <c r="M102" s="747"/>
    </row>
    <row r="103" spans="1:13" s="774" customFormat="1" ht="36">
      <c r="A103" s="2892">
        <v>31</v>
      </c>
      <c r="B103" s="3604"/>
      <c r="C103" s="749" t="s">
        <v>2812</v>
      </c>
      <c r="D103" s="749" t="s">
        <v>2813</v>
      </c>
      <c r="E103" s="791">
        <v>0.1</v>
      </c>
      <c r="F103" s="2892">
        <v>15</v>
      </c>
      <c r="L103" s="747"/>
      <c r="M103" s="747"/>
    </row>
    <row r="104" spans="1:13" s="774" customFormat="1" ht="48">
      <c r="A104" s="2892">
        <v>32</v>
      </c>
      <c r="B104" s="3604"/>
      <c r="C104" s="749" t="s">
        <v>2814</v>
      </c>
      <c r="D104" s="749" t="s">
        <v>2815</v>
      </c>
      <c r="E104" s="791">
        <v>0.1</v>
      </c>
      <c r="F104" s="2892">
        <v>15</v>
      </c>
      <c r="L104" s="747"/>
      <c r="M104" s="747"/>
    </row>
    <row r="105" spans="1:13" s="774" customFormat="1" ht="48">
      <c r="A105" s="2892">
        <v>33</v>
      </c>
      <c r="B105" s="3604"/>
      <c r="C105" s="749" t="s">
        <v>2816</v>
      </c>
      <c r="D105" s="749" t="s">
        <v>2817</v>
      </c>
      <c r="E105" s="791">
        <v>0.1</v>
      </c>
      <c r="F105" s="2892">
        <v>15</v>
      </c>
      <c r="L105" s="747"/>
      <c r="M105" s="747"/>
    </row>
    <row r="106" spans="1:13" s="774" customFormat="1" ht="36">
      <c r="A106" s="2892">
        <v>34</v>
      </c>
      <c r="B106" s="3603"/>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4"/>
      <c r="C108" s="2892" t="s">
        <v>2822</v>
      </c>
      <c r="D108" s="749" t="s">
        <v>2823</v>
      </c>
      <c r="E108" s="791">
        <v>0.15</v>
      </c>
      <c r="F108" s="2892">
        <v>20</v>
      </c>
      <c r="L108" s="747"/>
      <c r="M108" s="747"/>
    </row>
    <row r="109" spans="1:13" s="774" customFormat="1" ht="36">
      <c r="A109" s="2892">
        <v>37</v>
      </c>
      <c r="B109" s="3604"/>
      <c r="C109" s="2892" t="s">
        <v>2821</v>
      </c>
      <c r="D109" s="749" t="s">
        <v>2828</v>
      </c>
      <c r="E109" s="791">
        <v>0.15</v>
      </c>
      <c r="F109" s="2892">
        <v>20</v>
      </c>
      <c r="L109" s="747"/>
      <c r="M109" s="747"/>
    </row>
    <row r="110" spans="1:13" s="774" customFormat="1" ht="24">
      <c r="A110" s="2892">
        <v>38</v>
      </c>
      <c r="B110" s="3604"/>
      <c r="C110" s="2892" t="s">
        <v>2824</v>
      </c>
      <c r="D110" s="749" t="s">
        <v>2829</v>
      </c>
      <c r="E110" s="791">
        <v>0.1</v>
      </c>
      <c r="F110" s="2892">
        <v>15</v>
      </c>
      <c r="L110" s="747"/>
      <c r="M110" s="747"/>
    </row>
    <row r="111" spans="1:13" s="774" customFormat="1" ht="36">
      <c r="A111" s="2892">
        <v>39</v>
      </c>
      <c r="B111" s="3604"/>
      <c r="C111" s="2892" t="s">
        <v>2825</v>
      </c>
      <c r="D111" s="749" t="s">
        <v>2826</v>
      </c>
      <c r="E111" s="791">
        <v>0.1</v>
      </c>
      <c r="F111" s="2892">
        <v>15</v>
      </c>
      <c r="L111" s="747"/>
      <c r="M111" s="747"/>
    </row>
    <row r="112" spans="1:13" s="774" customFormat="1" ht="36">
      <c r="A112" s="2892">
        <v>40</v>
      </c>
      <c r="B112" s="3603"/>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3"/>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3"/>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3"/>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3"/>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1.2302</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1.1198999999999999</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29786</v>
      </c>
      <c r="C2" s="2049" t="s">
        <v>2367</v>
      </c>
      <c r="D2" s="2049" t="s">
        <v>2368</v>
      </c>
      <c r="E2" s="2500">
        <f ca="1">SUMIF(E6:E13,"&lt;&gt;#ref!",E6:E13)</f>
        <v>38574.329999999994</v>
      </c>
      <c r="F2" s="2680"/>
      <c r="G2" s="2680"/>
      <c r="H2" s="2680"/>
      <c r="I2" s="2680"/>
      <c r="J2" s="2680"/>
      <c r="K2" s="2680"/>
      <c r="L2" s="2680"/>
      <c r="M2" s="2680"/>
      <c r="N2" s="2680"/>
      <c r="O2" s="2680"/>
      <c r="P2" s="2680"/>
    </row>
    <row r="3" spans="1:16" ht="15.75">
      <c r="A3" s="2049" t="s">
        <v>2369</v>
      </c>
      <c r="B3" s="2490">
        <f ca="1">ROUND(B2*10000/E2,0)</f>
        <v>7722</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29786</v>
      </c>
      <c r="C6" s="2049" t="s">
        <v>2367</v>
      </c>
      <c r="D6" s="2680"/>
      <c r="E6" s="2500">
        <f ca="1">SUMIF(INDIRECT("'"&amp;A6&amp;"'"&amp;"!C:C"),"建筑面积",INDIRECT("'"&amp;A6&amp;"'"&amp;"!D:D"))</f>
        <v>38574.329999999994</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6" t="s">
        <v>698</v>
      </c>
      <c r="I1" s="3606"/>
      <c r="J1" s="3606"/>
      <c r="K1" s="3606"/>
      <c r="L1" s="3606"/>
      <c r="M1" s="3606"/>
      <c r="O1" s="3606" t="s">
        <v>699</v>
      </c>
      <c r="P1" s="3606"/>
      <c r="Q1" s="3606"/>
      <c r="R1" s="3606"/>
      <c r="T1" s="3606" t="s">
        <v>700</v>
      </c>
      <c r="U1" s="3606"/>
      <c r="V1" s="3606"/>
      <c r="W1" s="3606"/>
      <c r="Y1" s="3605" t="s">
        <v>701</v>
      </c>
      <c r="Z1" s="3606"/>
      <c r="AA1" s="3606"/>
      <c r="AB1" s="3606"/>
      <c r="AC1" s="3606"/>
      <c r="AD1" s="3606"/>
      <c r="AF1" s="3605" t="s">
        <v>702</v>
      </c>
      <c r="AG1" s="3606"/>
      <c r="AH1" s="3606"/>
      <c r="AI1" s="3606"/>
      <c r="AJ1" s="3606"/>
      <c r="AK1" s="3606"/>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8">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8"/>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8"/>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8"/>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8"/>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8"/>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8"/>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9"/>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7">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8"/>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8"/>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9"/>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7">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8"/>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8"/>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9"/>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7">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8"/>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8"/>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9"/>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7">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8">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8">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9">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7">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8">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8">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9">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7">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8">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8">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9">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7">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8">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8">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9">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7">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8">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8">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9">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7">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8">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8">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9">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7">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8">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8">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9">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7">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8">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8">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9">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7">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8">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8">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9">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7">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8">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8">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9">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H70:H73"/>
    <mergeCell ref="H74:H77"/>
    <mergeCell ref="H78:H81"/>
    <mergeCell ref="H82:H85"/>
    <mergeCell ref="H46:H49"/>
    <mergeCell ref="H50:H53"/>
    <mergeCell ref="H54:H57"/>
    <mergeCell ref="H58:H61"/>
    <mergeCell ref="H62:H65"/>
    <mergeCell ref="H66:H69"/>
    <mergeCell ref="Y1:AD1"/>
    <mergeCell ref="AF1:AK1"/>
    <mergeCell ref="H42:H45"/>
    <mergeCell ref="B1:G1"/>
    <mergeCell ref="H1:M1"/>
    <mergeCell ref="O1:R1"/>
    <mergeCell ref="T1:W1"/>
    <mergeCell ref="H26:H29"/>
    <mergeCell ref="H30:H33"/>
    <mergeCell ref="H34:H37"/>
    <mergeCell ref="H38:H41"/>
    <mergeCell ref="H18:H21"/>
    <mergeCell ref="H22:H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1.25"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1.25"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21.75"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21.75"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21.75"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21.75"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2996</v>
      </c>
      <c r="O45" s="3215" t="s">
        <v>3034</v>
      </c>
      <c r="Q45" s="3204" t="s">
        <v>438</v>
      </c>
    </row>
    <row r="46" spans="1:17" ht="21.75" thickBot="1">
      <c r="A46" s="3211" t="s">
        <v>403</v>
      </c>
      <c r="B46" s="3213" t="s">
        <v>334</v>
      </c>
      <c r="C46" s="3204">
        <v>23240</v>
      </c>
      <c r="D46" s="3204">
        <v>23000</v>
      </c>
      <c r="E46" s="3204">
        <v>24980</v>
      </c>
      <c r="F46" s="3204"/>
      <c r="G46" s="3222">
        <v>16100</v>
      </c>
      <c r="N46" s="3204" t="s">
        <v>2997</v>
      </c>
      <c r="O46" s="3204"/>
      <c r="Q46" s="3204" t="s">
        <v>434</v>
      </c>
    </row>
    <row r="47" spans="1:17" ht="21.75" thickBot="1">
      <c r="A47" s="3211" t="s">
        <v>403</v>
      </c>
      <c r="B47" s="3213" t="s">
        <v>344</v>
      </c>
      <c r="C47" s="3204">
        <v>27150</v>
      </c>
      <c r="D47" s="3204">
        <v>23310</v>
      </c>
      <c r="E47" s="3204">
        <v>25150</v>
      </c>
      <c r="F47" s="3204"/>
      <c r="G47" s="3222">
        <v>16310</v>
      </c>
      <c r="N47" s="3204" t="s">
        <v>2999</v>
      </c>
      <c r="O47" s="3204"/>
      <c r="Q47" s="3204" t="s">
        <v>435</v>
      </c>
    </row>
    <row r="48" spans="1:17" ht="21.75" thickBot="1">
      <c r="A48" s="3211" t="s">
        <v>403</v>
      </c>
      <c r="B48" s="3213" t="s">
        <v>353</v>
      </c>
      <c r="C48" s="3204">
        <v>23100</v>
      </c>
      <c r="D48" s="3204">
        <v>21110</v>
      </c>
      <c r="E48" s="3204">
        <v>23080</v>
      </c>
      <c r="F48" s="3204"/>
      <c r="G48" s="3222">
        <v>14780</v>
      </c>
      <c r="N48" s="3204" t="s">
        <v>2998</v>
      </c>
      <c r="O48" s="3204"/>
      <c r="Q48" s="3204" t="s">
        <v>3061</v>
      </c>
    </row>
    <row r="49" spans="1:17" ht="21.75" thickBot="1">
      <c r="A49" s="3211" t="s">
        <v>403</v>
      </c>
      <c r="B49" s="3213" t="s">
        <v>360</v>
      </c>
      <c r="C49" s="3204">
        <v>23400</v>
      </c>
      <c r="D49" s="3204">
        <v>22920</v>
      </c>
      <c r="E49" s="3204">
        <v>24900</v>
      </c>
      <c r="F49" s="3204"/>
      <c r="G49" s="3222">
        <v>16040</v>
      </c>
      <c r="N49" s="3204" t="s">
        <v>3007</v>
      </c>
      <c r="O49" s="3204"/>
      <c r="Q49" s="3204" t="s">
        <v>439</v>
      </c>
    </row>
    <row r="50" spans="1:17" ht="21.75" thickBot="1">
      <c r="A50" s="3211" t="s">
        <v>403</v>
      </c>
      <c r="B50" s="3213" t="s">
        <v>2945</v>
      </c>
      <c r="C50" s="3204">
        <v>21200</v>
      </c>
      <c r="D50" s="3204">
        <v>26540</v>
      </c>
      <c r="E50" s="3204">
        <v>23200</v>
      </c>
      <c r="F50" s="3204"/>
      <c r="G50" s="3222">
        <v>18580</v>
      </c>
      <c r="N50" s="3204" t="s">
        <v>3005</v>
      </c>
      <c r="Q50" s="3213" t="s">
        <v>3062</v>
      </c>
    </row>
    <row r="51" spans="1:17" ht="21.75" thickBot="1">
      <c r="A51" s="3211" t="s">
        <v>403</v>
      </c>
      <c r="B51" s="3213" t="s">
        <v>2946</v>
      </c>
      <c r="C51" s="3204">
        <v>23000</v>
      </c>
      <c r="D51" s="3204">
        <v>23460</v>
      </c>
      <c r="E51" s="3204">
        <v>25290</v>
      </c>
      <c r="F51" s="3204"/>
      <c r="G51" s="3222">
        <v>16420</v>
      </c>
      <c r="N51" s="3204" t="s">
        <v>3000</v>
      </c>
      <c r="Q51" s="3215" t="s">
        <v>3063</v>
      </c>
    </row>
    <row r="52" spans="1:17" ht="21.75" thickBot="1">
      <c r="A52" s="3211" t="s">
        <v>403</v>
      </c>
      <c r="B52" s="3213" t="s">
        <v>2947</v>
      </c>
      <c r="C52" s="3204">
        <v>26660</v>
      </c>
      <c r="D52" s="3204">
        <v>22350</v>
      </c>
      <c r="E52" s="3204">
        <v>22920</v>
      </c>
      <c r="F52" s="3204"/>
      <c r="G52" s="3222">
        <v>15640</v>
      </c>
      <c r="N52" s="3204" t="s">
        <v>3001</v>
      </c>
    </row>
    <row r="53" spans="1:17" ht="21.75" thickBot="1">
      <c r="A53" s="3211" t="s">
        <v>403</v>
      </c>
      <c r="B53" s="3213" t="s">
        <v>2948</v>
      </c>
      <c r="C53" s="3204">
        <v>23580</v>
      </c>
      <c r="D53" s="3204"/>
      <c r="E53" s="3204">
        <v>24280</v>
      </c>
      <c r="F53" s="3204"/>
      <c r="G53" s="3222"/>
      <c r="N53" s="3204" t="s">
        <v>3002</v>
      </c>
    </row>
    <row r="54" spans="1:17" ht="11.25" thickBot="1">
      <c r="A54" s="3216" t="s">
        <v>403</v>
      </c>
      <c r="B54" s="3214" t="s">
        <v>2949</v>
      </c>
      <c r="C54" s="3215">
        <v>22460</v>
      </c>
      <c r="D54" s="3215"/>
      <c r="E54" s="3215"/>
      <c r="F54" s="3215"/>
      <c r="G54" s="3223"/>
      <c r="N54" s="3204" t="s">
        <v>3003</v>
      </c>
    </row>
    <row r="55" spans="1:17" ht="21.75" thickBot="1">
      <c r="A55" s="3211" t="s">
        <v>137</v>
      </c>
      <c r="B55" s="3212" t="s">
        <v>440</v>
      </c>
      <c r="C55" s="3204">
        <v>21970</v>
      </c>
      <c r="D55" s="3204">
        <v>20370</v>
      </c>
      <c r="E55" s="3204">
        <v>20180</v>
      </c>
      <c r="F55" s="3204">
        <v>5730</v>
      </c>
      <c r="G55" s="3204">
        <v>13820</v>
      </c>
      <c r="N55" s="3204" t="s">
        <v>3004</v>
      </c>
    </row>
    <row r="56" spans="1:17" ht="21.75" thickBot="1">
      <c r="A56" s="3211" t="s">
        <v>137</v>
      </c>
      <c r="B56" s="3204" t="s">
        <v>186</v>
      </c>
      <c r="C56" s="3204">
        <v>20470</v>
      </c>
      <c r="D56" s="3204">
        <v>20700</v>
      </c>
      <c r="E56" s="3204">
        <v>20380</v>
      </c>
      <c r="F56" s="3204">
        <v>4760</v>
      </c>
      <c r="G56" s="3204">
        <v>14050</v>
      </c>
      <c r="N56" s="3204" t="s">
        <v>3006</v>
      </c>
    </row>
    <row r="57" spans="1:17" ht="21.75" thickBot="1">
      <c r="A57" s="3211" t="s">
        <v>137</v>
      </c>
      <c r="B57" s="3204" t="s">
        <v>199</v>
      </c>
      <c r="C57" s="3204">
        <v>20790</v>
      </c>
      <c r="D57" s="3204">
        <v>21370</v>
      </c>
      <c r="E57" s="3204">
        <v>20890</v>
      </c>
      <c r="F57" s="3204">
        <v>4910</v>
      </c>
      <c r="G57" s="3204">
        <v>14510</v>
      </c>
      <c r="N57" s="3204" t="s">
        <v>3008</v>
      </c>
    </row>
    <row r="58" spans="1:17" ht="11.25" thickBot="1">
      <c r="A58" s="3211" t="s">
        <v>137</v>
      </c>
      <c r="B58" s="3204" t="s">
        <v>212</v>
      </c>
      <c r="C58" s="3204">
        <v>21460</v>
      </c>
      <c r="D58" s="3204">
        <v>20920</v>
      </c>
      <c r="E58" s="3204">
        <v>23410</v>
      </c>
      <c r="F58" s="3204">
        <v>5100</v>
      </c>
      <c r="G58" s="3204">
        <v>14200</v>
      </c>
      <c r="N58" s="3204" t="s">
        <v>3009</v>
      </c>
    </row>
    <row r="59" spans="1:17" ht="11.25" thickBot="1">
      <c r="A59" s="3211" t="s">
        <v>137</v>
      </c>
      <c r="B59" s="3204" t="s">
        <v>223</v>
      </c>
      <c r="C59" s="3204">
        <v>21000</v>
      </c>
      <c r="D59" s="3204">
        <v>21550</v>
      </c>
      <c r="E59" s="3204">
        <v>21150</v>
      </c>
      <c r="F59" s="3204">
        <v>5250</v>
      </c>
      <c r="G59" s="3204">
        <v>14630</v>
      </c>
      <c r="N59" s="3204" t="s">
        <v>3010</v>
      </c>
    </row>
    <row r="60" spans="1:17" ht="21.75" thickBot="1">
      <c r="A60" s="3211" t="s">
        <v>137</v>
      </c>
      <c r="B60" s="3204" t="s">
        <v>232</v>
      </c>
      <c r="C60" s="3204">
        <v>21640</v>
      </c>
      <c r="D60" s="3204">
        <v>21260</v>
      </c>
      <c r="E60" s="3204">
        <v>24040</v>
      </c>
      <c r="F60" s="3204">
        <v>4470</v>
      </c>
      <c r="G60" s="3204">
        <v>14430</v>
      </c>
      <c r="N60" s="3204" t="s">
        <v>3011</v>
      </c>
    </row>
    <row r="61" spans="1:17" ht="11.25" thickBot="1">
      <c r="A61" s="3211" t="s">
        <v>137</v>
      </c>
      <c r="B61" s="3204" t="s">
        <v>242</v>
      </c>
      <c r="C61" s="3204">
        <v>21330</v>
      </c>
      <c r="D61" s="3204">
        <v>18640</v>
      </c>
      <c r="E61" s="3204">
        <v>21190</v>
      </c>
      <c r="F61" s="3204">
        <v>4180</v>
      </c>
      <c r="G61" s="3204">
        <v>12650</v>
      </c>
      <c r="N61" s="3204" t="s">
        <v>3012</v>
      </c>
    </row>
    <row r="62" spans="1:17" ht="21.75" thickBot="1">
      <c r="A62" s="3211" t="s">
        <v>137</v>
      </c>
      <c r="B62" s="3204" t="s">
        <v>252</v>
      </c>
      <c r="C62" s="3204">
        <v>18710</v>
      </c>
      <c r="D62" s="3204">
        <v>19400</v>
      </c>
      <c r="E62" s="3204">
        <v>23750</v>
      </c>
      <c r="F62" s="3204">
        <v>4860</v>
      </c>
      <c r="G62" s="3204">
        <v>13170</v>
      </c>
      <c r="N62" s="3204" t="s">
        <v>3013</v>
      </c>
    </row>
    <row r="63" spans="1:17" ht="11.25" thickBot="1">
      <c r="A63" s="3211" t="s">
        <v>137</v>
      </c>
      <c r="B63" s="3204" t="s">
        <v>262</v>
      </c>
      <c r="C63" s="3204">
        <v>19480</v>
      </c>
      <c r="D63" s="3204">
        <v>16830</v>
      </c>
      <c r="E63" s="3204">
        <v>21590</v>
      </c>
      <c r="F63" s="3204">
        <v>4560</v>
      </c>
      <c r="G63" s="3204">
        <v>11420</v>
      </c>
      <c r="N63" s="3204" t="s">
        <v>3014</v>
      </c>
    </row>
    <row r="64" spans="1:17" ht="11.25" thickBot="1">
      <c r="A64" s="3211" t="s">
        <v>137</v>
      </c>
      <c r="B64" s="3204" t="s">
        <v>272</v>
      </c>
      <c r="C64" s="3204">
        <v>16920</v>
      </c>
      <c r="D64" s="3204">
        <v>19190</v>
      </c>
      <c r="E64" s="3204">
        <v>22200</v>
      </c>
      <c r="F64" s="3204">
        <v>4390</v>
      </c>
      <c r="G64" s="3204">
        <v>13030</v>
      </c>
      <c r="N64" s="3220" t="s">
        <v>3015</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2985</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2986</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2987</v>
      </c>
      <c r="C120" s="3204"/>
      <c r="D120" s="3204"/>
      <c r="E120" s="3204"/>
      <c r="F120" s="3204">
        <v>4160</v>
      </c>
      <c r="G120" s="3222"/>
    </row>
    <row r="121" spans="1:7" s="3199" customFormat="1" ht="11.25" thickBot="1">
      <c r="A121" s="3211" t="s">
        <v>441</v>
      </c>
      <c r="B121" s="3204" t="s">
        <v>2988</v>
      </c>
      <c r="C121" s="3204"/>
      <c r="D121" s="3204"/>
      <c r="E121" s="3204"/>
      <c r="F121" s="3204">
        <v>3880</v>
      </c>
      <c r="G121" s="3222"/>
    </row>
    <row r="122" spans="1:7" s="3199" customFormat="1" ht="11.25" thickBot="1">
      <c r="A122" s="3211" t="s">
        <v>441</v>
      </c>
      <c r="B122" s="3204" t="s">
        <v>2989</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2990</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2994</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2991</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2992</v>
      </c>
      <c r="C164" s="3204"/>
      <c r="D164" s="3204"/>
      <c r="E164" s="3204"/>
      <c r="F164" s="3204">
        <v>1980</v>
      </c>
      <c r="G164" s="3204"/>
    </row>
    <row r="165" spans="1:7" s="3199" customFormat="1" ht="11.25" thickBot="1">
      <c r="A165" s="3211" t="s">
        <v>56</v>
      </c>
      <c r="B165" s="3204" t="s">
        <v>2993</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2995</v>
      </c>
      <c r="C169" s="3204"/>
      <c r="D169" s="3204"/>
      <c r="E169" s="3204"/>
      <c r="F169" s="3204">
        <v>2880</v>
      </c>
      <c r="G169" s="3204"/>
    </row>
    <row r="170" spans="1:7" s="3199" customFormat="1" ht="11.25" thickBot="1">
      <c r="A170" s="3211" t="s">
        <v>56</v>
      </c>
      <c r="B170" s="3204" t="s">
        <v>2996</v>
      </c>
      <c r="C170" s="3204"/>
      <c r="D170" s="3204"/>
      <c r="E170" s="3204"/>
      <c r="F170" s="3204">
        <v>2880</v>
      </c>
      <c r="G170" s="3204"/>
    </row>
    <row r="171" spans="1:7" s="3199" customFormat="1" ht="11.25" thickBot="1">
      <c r="A171" s="3211" t="s">
        <v>56</v>
      </c>
      <c r="B171" s="3204" t="s">
        <v>2997</v>
      </c>
      <c r="C171" s="3204"/>
      <c r="D171" s="3204"/>
      <c r="E171" s="3204"/>
      <c r="F171" s="3204">
        <v>2880</v>
      </c>
      <c r="G171" s="3204"/>
    </row>
    <row r="172" spans="1:7" s="3199" customFormat="1" ht="11.25" thickBot="1">
      <c r="A172" s="3211" t="s">
        <v>56</v>
      </c>
      <c r="B172" s="3204" t="s">
        <v>2999</v>
      </c>
      <c r="C172" s="3204"/>
      <c r="D172" s="3204"/>
      <c r="E172" s="3204"/>
      <c r="F172" s="3204">
        <v>2880</v>
      </c>
      <c r="G172" s="3204"/>
    </row>
    <row r="173" spans="1:7" s="3199" customFormat="1" ht="11.25" thickBot="1">
      <c r="A173" s="3211" t="s">
        <v>56</v>
      </c>
      <c r="B173" s="3204" t="s">
        <v>2998</v>
      </c>
      <c r="C173" s="3204"/>
      <c r="D173" s="3204"/>
      <c r="E173" s="3204"/>
      <c r="F173" s="3204">
        <v>2150</v>
      </c>
      <c r="G173" s="3204"/>
    </row>
    <row r="174" spans="1:7" s="3199" customFormat="1" ht="11.25" thickBot="1">
      <c r="A174" s="3211" t="s">
        <v>56</v>
      </c>
      <c r="B174" s="3204" t="s">
        <v>3007</v>
      </c>
      <c r="C174" s="3204"/>
      <c r="D174" s="3204"/>
      <c r="E174" s="3204"/>
      <c r="F174" s="3204">
        <v>2030</v>
      </c>
      <c r="G174" s="3204"/>
    </row>
    <row r="175" spans="1:7" s="3199" customFormat="1" ht="11.25" thickBot="1">
      <c r="A175" s="3211" t="s">
        <v>56</v>
      </c>
      <c r="B175" s="3204" t="s">
        <v>3005</v>
      </c>
      <c r="C175" s="3204"/>
      <c r="D175" s="3204"/>
      <c r="E175" s="3204"/>
      <c r="F175" s="3204">
        <v>2780</v>
      </c>
      <c r="G175" s="3204"/>
    </row>
    <row r="176" spans="1:7" s="3199" customFormat="1" ht="11.25" thickBot="1">
      <c r="A176" s="3211" t="s">
        <v>56</v>
      </c>
      <c r="B176" s="3204" t="s">
        <v>3000</v>
      </c>
      <c r="C176" s="3204"/>
      <c r="D176" s="3204"/>
      <c r="E176" s="3204"/>
      <c r="F176" s="3204">
        <v>2780</v>
      </c>
      <c r="G176" s="3204"/>
    </row>
    <row r="177" spans="1:7" s="3199" customFormat="1" ht="11.25" thickBot="1">
      <c r="A177" s="3211" t="s">
        <v>56</v>
      </c>
      <c r="B177" s="3204" t="s">
        <v>3001</v>
      </c>
      <c r="C177" s="3204"/>
      <c r="D177" s="3204"/>
      <c r="E177" s="3204"/>
      <c r="F177" s="3204">
        <v>2780</v>
      </c>
      <c r="G177" s="3204"/>
    </row>
    <row r="178" spans="1:7" s="3199" customFormat="1" ht="11.25" thickBot="1">
      <c r="A178" s="3211" t="s">
        <v>56</v>
      </c>
      <c r="B178" s="3204" t="s">
        <v>3002</v>
      </c>
      <c r="C178" s="3204"/>
      <c r="D178" s="3204"/>
      <c r="E178" s="3204"/>
      <c r="F178" s="3204">
        <v>2060</v>
      </c>
      <c r="G178" s="3204"/>
    </row>
    <row r="179" spans="1:7" s="3199" customFormat="1" ht="11.25" thickBot="1">
      <c r="A179" s="3211" t="s">
        <v>56</v>
      </c>
      <c r="B179" s="3204" t="s">
        <v>3003</v>
      </c>
      <c r="C179" s="3204"/>
      <c r="D179" s="3204"/>
      <c r="E179" s="3204"/>
      <c r="F179" s="3204">
        <v>2120</v>
      </c>
      <c r="G179" s="3204"/>
    </row>
    <row r="180" spans="1:7" s="3199" customFormat="1" ht="11.25" thickBot="1">
      <c r="A180" s="3211" t="s">
        <v>56</v>
      </c>
      <c r="B180" s="3204" t="s">
        <v>3004</v>
      </c>
      <c r="C180" s="3204"/>
      <c r="D180" s="3204"/>
      <c r="E180" s="3204"/>
      <c r="F180" s="3204">
        <v>2340</v>
      </c>
      <c r="G180" s="3204"/>
    </row>
    <row r="181" spans="1:7" s="3199" customFormat="1" ht="11.25" thickBot="1">
      <c r="A181" s="3211" t="s">
        <v>56</v>
      </c>
      <c r="B181" s="3204" t="s">
        <v>3006</v>
      </c>
      <c r="C181" s="3204"/>
      <c r="D181" s="3204"/>
      <c r="E181" s="3204"/>
      <c r="F181" s="3204">
        <v>2340</v>
      </c>
      <c r="G181" s="3204"/>
    </row>
    <row r="182" spans="1:7" s="3199" customFormat="1" ht="11.25" thickBot="1">
      <c r="A182" s="3211" t="s">
        <v>56</v>
      </c>
      <c r="B182" s="3204" t="s">
        <v>3008</v>
      </c>
      <c r="C182" s="3204"/>
      <c r="D182" s="3204"/>
      <c r="E182" s="3204"/>
      <c r="F182" s="3204">
        <v>2340</v>
      </c>
      <c r="G182" s="3204"/>
    </row>
    <row r="183" spans="1:7" s="3199" customFormat="1" ht="11.25" thickBot="1">
      <c r="A183" s="3211" t="s">
        <v>56</v>
      </c>
      <c r="B183" s="3204" t="s">
        <v>3009</v>
      </c>
      <c r="C183" s="3204"/>
      <c r="D183" s="3204"/>
      <c r="E183" s="3204"/>
      <c r="F183" s="3204">
        <v>2340</v>
      </c>
      <c r="G183" s="3204"/>
    </row>
    <row r="184" spans="1:7" s="3199" customFormat="1" ht="11.25" thickBot="1">
      <c r="A184" s="3211" t="s">
        <v>56</v>
      </c>
      <c r="B184" s="3204" t="s">
        <v>3010</v>
      </c>
      <c r="C184" s="3204"/>
      <c r="D184" s="3204"/>
      <c r="E184" s="3204"/>
      <c r="F184" s="3204">
        <v>2340</v>
      </c>
      <c r="G184" s="3204"/>
    </row>
    <row r="185" spans="1:7" s="3199" customFormat="1" ht="11.25" thickBot="1">
      <c r="A185" s="3211" t="s">
        <v>56</v>
      </c>
      <c r="B185" s="3204" t="s">
        <v>3011</v>
      </c>
      <c r="C185" s="3204"/>
      <c r="D185" s="3204"/>
      <c r="E185" s="3204"/>
      <c r="F185" s="3204">
        <v>2530</v>
      </c>
      <c r="G185" s="3204"/>
    </row>
    <row r="186" spans="1:7" s="3199" customFormat="1" ht="11.25" thickBot="1">
      <c r="A186" s="3211" t="s">
        <v>56</v>
      </c>
      <c r="B186" s="3204" t="s">
        <v>3012</v>
      </c>
      <c r="C186" s="3204"/>
      <c r="D186" s="3204"/>
      <c r="E186" s="3204"/>
      <c r="F186" s="3204">
        <v>2550</v>
      </c>
      <c r="G186" s="3204"/>
    </row>
    <row r="187" spans="1:7" s="3199" customFormat="1" ht="11.25" thickBot="1">
      <c r="A187" s="3211" t="s">
        <v>56</v>
      </c>
      <c r="B187" s="3204" t="s">
        <v>3013</v>
      </c>
      <c r="C187" s="3204"/>
      <c r="D187" s="3204"/>
      <c r="E187" s="3204"/>
      <c r="F187" s="3204">
        <v>2070</v>
      </c>
      <c r="G187" s="3204"/>
    </row>
    <row r="188" spans="1:7" s="3199" customFormat="1" ht="11.25" thickBot="1">
      <c r="A188" s="3211" t="s">
        <v>56</v>
      </c>
      <c r="B188" s="3204" t="s">
        <v>3014</v>
      </c>
      <c r="C188" s="3204"/>
      <c r="D188" s="3204"/>
      <c r="E188" s="3204"/>
      <c r="F188" s="3204">
        <v>2340</v>
      </c>
      <c r="G188" s="3204"/>
    </row>
    <row r="189" spans="1:7" s="3199" customFormat="1" ht="11.25" thickBot="1">
      <c r="A189" s="3211" t="s">
        <v>56</v>
      </c>
      <c r="B189" s="3220" t="s">
        <v>3015</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3024</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3016</v>
      </c>
      <c r="C204" s="3204">
        <v>8350</v>
      </c>
      <c r="D204" s="3204">
        <v>8290</v>
      </c>
      <c r="E204" s="3204">
        <v>11080</v>
      </c>
      <c r="F204" s="3204">
        <v>1450</v>
      </c>
      <c r="G204" s="3222">
        <v>5240</v>
      </c>
    </row>
    <row r="205" spans="1:7" s="3199" customFormat="1" ht="11.25" thickBot="1">
      <c r="A205" s="3211" t="s">
        <v>444</v>
      </c>
      <c r="B205" s="3204" t="s">
        <v>3017</v>
      </c>
      <c r="C205" s="3204">
        <v>7190</v>
      </c>
      <c r="D205" s="3204">
        <v>7130</v>
      </c>
      <c r="E205" s="3204">
        <v>9490</v>
      </c>
      <c r="F205" s="3204">
        <v>1470</v>
      </c>
      <c r="G205" s="3222">
        <v>4510</v>
      </c>
    </row>
    <row r="206" spans="1:7" s="3199" customFormat="1" ht="11.25" thickBot="1">
      <c r="A206" s="3211" t="s">
        <v>444</v>
      </c>
      <c r="B206" s="3204" t="s">
        <v>3018</v>
      </c>
      <c r="C206" s="3204">
        <v>7000</v>
      </c>
      <c r="D206" s="3204">
        <v>6950</v>
      </c>
      <c r="E206" s="3204">
        <v>9170</v>
      </c>
      <c r="F206" s="3204">
        <v>1400</v>
      </c>
      <c r="G206" s="3222">
        <v>4380</v>
      </c>
    </row>
    <row r="207" spans="1:7" s="3199" customFormat="1" ht="11.25" thickBot="1">
      <c r="A207" s="3211" t="s">
        <v>444</v>
      </c>
      <c r="B207" s="3204" t="s">
        <v>3019</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3020</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3021</v>
      </c>
      <c r="C214" s="3204">
        <v>8090</v>
      </c>
      <c r="D214" s="3204">
        <v>8030</v>
      </c>
      <c r="E214" s="3204">
        <v>10780</v>
      </c>
      <c r="F214" s="3204">
        <v>1570</v>
      </c>
      <c r="G214" s="3222">
        <v>5070</v>
      </c>
    </row>
    <row r="215" spans="1:7" s="3199" customFormat="1" ht="11.25" thickBot="1">
      <c r="A215" s="3211" t="s">
        <v>444</v>
      </c>
      <c r="B215" s="3204" t="s">
        <v>3022</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3023</v>
      </c>
      <c r="C217" s="3204">
        <v>8200</v>
      </c>
      <c r="D217" s="3204">
        <v>8150</v>
      </c>
      <c r="E217" s="3204">
        <v>10910</v>
      </c>
      <c r="F217" s="3204">
        <v>1670</v>
      </c>
      <c r="G217" s="3222">
        <v>5150</v>
      </c>
    </row>
    <row r="218" spans="1:7" s="3199" customFormat="1" ht="11.25" thickBot="1">
      <c r="A218" s="3211" t="s">
        <v>444</v>
      </c>
      <c r="B218" s="3204" t="s">
        <v>3025</v>
      </c>
      <c r="C218" s="3204"/>
      <c r="D218" s="3204"/>
      <c r="E218" s="3204"/>
      <c r="F218" s="3204">
        <v>2040</v>
      </c>
      <c r="G218" s="3222"/>
    </row>
    <row r="219" spans="1:7" s="3199" customFormat="1" ht="11.25" thickBot="1">
      <c r="A219" s="3211" t="s">
        <v>444</v>
      </c>
      <c r="B219" s="3204" t="s">
        <v>3026</v>
      </c>
      <c r="C219" s="3204"/>
      <c r="D219" s="3204"/>
      <c r="E219" s="3204"/>
      <c r="F219" s="3204">
        <v>2040</v>
      </c>
      <c r="G219" s="3222"/>
    </row>
    <row r="220" spans="1:7" s="3199" customFormat="1" ht="11.25" thickBot="1">
      <c r="A220" s="3211" t="s">
        <v>444</v>
      </c>
      <c r="B220" s="3204" t="s">
        <v>3039</v>
      </c>
      <c r="C220" s="3204"/>
      <c r="D220" s="3204"/>
      <c r="E220" s="3204"/>
      <c r="F220" s="3204">
        <v>2040</v>
      </c>
      <c r="G220" s="3222"/>
    </row>
    <row r="221" spans="1:7" s="3199" customFormat="1" ht="11.25" thickBot="1">
      <c r="A221" s="3211" t="s">
        <v>444</v>
      </c>
      <c r="B221" s="3204" t="s">
        <v>3040</v>
      </c>
      <c r="C221" s="3204"/>
      <c r="D221" s="3204"/>
      <c r="E221" s="3204"/>
      <c r="F221" s="3204">
        <v>2040</v>
      </c>
      <c r="G221" s="3222"/>
    </row>
    <row r="222" spans="1:7" s="3199" customFormat="1" ht="11.25" thickBot="1">
      <c r="A222" s="3211" t="s">
        <v>444</v>
      </c>
      <c r="B222" s="3204" t="s">
        <v>3045</v>
      </c>
      <c r="C222" s="3204"/>
      <c r="D222" s="3204"/>
      <c r="E222" s="3204"/>
      <c r="F222" s="3204">
        <v>2040</v>
      </c>
      <c r="G222" s="3222"/>
    </row>
    <row r="223" spans="1:7" s="3199" customFormat="1" ht="11.25" thickBot="1">
      <c r="A223" s="3211" t="s">
        <v>444</v>
      </c>
      <c r="B223" s="3204" t="s">
        <v>3027</v>
      </c>
      <c r="C223" s="3204"/>
      <c r="D223" s="3204"/>
      <c r="E223" s="3204"/>
      <c r="F223" s="3204">
        <v>1930</v>
      </c>
      <c r="G223" s="3222"/>
    </row>
    <row r="224" spans="1:7" s="3199" customFormat="1" ht="11.25" thickBot="1">
      <c r="A224" s="3211" t="s">
        <v>444</v>
      </c>
      <c r="B224" s="3204" t="s">
        <v>3028</v>
      </c>
      <c r="C224" s="3204"/>
      <c r="D224" s="3204"/>
      <c r="E224" s="3204"/>
      <c r="F224" s="3204">
        <v>1930</v>
      </c>
      <c r="G224" s="3222"/>
    </row>
    <row r="225" spans="1:7" s="3199" customFormat="1" ht="11.25" thickBot="1">
      <c r="A225" s="3211" t="s">
        <v>444</v>
      </c>
      <c r="B225" s="3204" t="s">
        <v>3029</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3030</v>
      </c>
      <c r="C227" s="3204"/>
      <c r="D227" s="3204"/>
      <c r="E227" s="3204"/>
      <c r="F227" s="3204">
        <v>1520</v>
      </c>
      <c r="G227" s="3222"/>
    </row>
    <row r="228" spans="1:7" s="3199" customFormat="1" ht="11.25" thickBot="1">
      <c r="A228" s="3211" t="s">
        <v>444</v>
      </c>
      <c r="B228" s="3204" t="s">
        <v>3031</v>
      </c>
      <c r="C228" s="3204"/>
      <c r="D228" s="3204"/>
      <c r="E228" s="3204"/>
      <c r="F228" s="3204">
        <v>1520</v>
      </c>
      <c r="G228" s="3222"/>
    </row>
    <row r="229" spans="1:7" s="3199" customFormat="1" ht="11.25" thickBot="1">
      <c r="A229" s="3211" t="s">
        <v>444</v>
      </c>
      <c r="B229" s="3204" t="s">
        <v>3032</v>
      </c>
      <c r="C229" s="3204"/>
      <c r="D229" s="3204"/>
      <c r="E229" s="3204"/>
      <c r="F229" s="3204">
        <v>1520</v>
      </c>
      <c r="G229" s="3222"/>
    </row>
    <row r="230" spans="1:7" s="3199" customFormat="1" ht="11.25" thickBot="1">
      <c r="A230" s="3211" t="s">
        <v>444</v>
      </c>
      <c r="B230" s="3204" t="s">
        <v>3035</v>
      </c>
      <c r="C230" s="3204"/>
      <c r="D230" s="3204"/>
      <c r="E230" s="3204"/>
      <c r="F230" s="3204">
        <v>1820</v>
      </c>
      <c r="G230" s="3222"/>
    </row>
    <row r="231" spans="1:7" s="3199" customFormat="1" ht="11.25" thickBot="1">
      <c r="A231" s="3211" t="s">
        <v>444</v>
      </c>
      <c r="B231" s="3204" t="s">
        <v>3033</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3034</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3036</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3037</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3050</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3038</v>
      </c>
      <c r="C265" s="3204"/>
      <c r="D265" s="3204"/>
      <c r="E265" s="3204"/>
      <c r="F265" s="3204">
        <v>1500</v>
      </c>
      <c r="G265" s="3204"/>
    </row>
    <row r="266" spans="1:7" s="3199" customFormat="1" ht="11.25" thickBot="1">
      <c r="A266" s="3211" t="s">
        <v>446</v>
      </c>
      <c r="B266" s="3204" t="s">
        <v>3048</v>
      </c>
      <c r="C266" s="3204"/>
      <c r="D266" s="3204"/>
      <c r="E266" s="3204"/>
      <c r="F266" s="3204">
        <v>1500</v>
      </c>
      <c r="G266" s="3204"/>
    </row>
    <row r="267" spans="1:7" s="3199" customFormat="1" ht="11.25" thickBot="1">
      <c r="A267" s="3211" t="s">
        <v>446</v>
      </c>
      <c r="B267" s="3204" t="s">
        <v>3041</v>
      </c>
      <c r="C267" s="3204"/>
      <c r="D267" s="3204"/>
      <c r="E267" s="3204"/>
      <c r="F267" s="3204">
        <v>1500</v>
      </c>
      <c r="G267" s="3204"/>
    </row>
    <row r="268" spans="1:7" s="3199" customFormat="1" ht="11.25" thickBot="1">
      <c r="A268" s="3211" t="s">
        <v>446</v>
      </c>
      <c r="B268" s="3204" t="s">
        <v>3042</v>
      </c>
      <c r="C268" s="3204"/>
      <c r="D268" s="3204"/>
      <c r="E268" s="3204"/>
      <c r="F268" s="3204">
        <v>1290</v>
      </c>
      <c r="G268" s="3204"/>
    </row>
    <row r="269" spans="1:7" s="3199" customFormat="1" ht="11.25" thickBot="1">
      <c r="A269" s="3211" t="s">
        <v>446</v>
      </c>
      <c r="B269" s="3204" t="s">
        <v>3043</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3044</v>
      </c>
      <c r="C271" s="3204"/>
      <c r="D271" s="3204"/>
      <c r="E271" s="3204"/>
      <c r="F271" s="3204">
        <v>1460</v>
      </c>
      <c r="G271" s="3204"/>
    </row>
    <row r="272" spans="1:7" s="3199" customFormat="1" ht="11.25" thickBot="1">
      <c r="A272" s="3211" t="s">
        <v>446</v>
      </c>
      <c r="B272" s="3204" t="s">
        <v>3046</v>
      </c>
      <c r="C272" s="3204"/>
      <c r="D272" s="3204"/>
      <c r="E272" s="3204"/>
      <c r="F272" s="3204">
        <v>1460</v>
      </c>
      <c r="G272" s="3204"/>
    </row>
    <row r="273" spans="1:7" s="3199" customFormat="1" ht="11.25" thickBot="1">
      <c r="A273" s="3211" t="s">
        <v>446</v>
      </c>
      <c r="B273" s="3204" t="s">
        <v>3049</v>
      </c>
      <c r="C273" s="3204"/>
      <c r="D273" s="3204"/>
      <c r="E273" s="3204"/>
      <c r="F273" s="3204">
        <v>1490</v>
      </c>
      <c r="G273" s="3204"/>
    </row>
    <row r="274" spans="1:7" s="3199" customFormat="1" ht="11.25" thickBot="1">
      <c r="A274" s="3211" t="s">
        <v>446</v>
      </c>
      <c r="B274" s="3204" t="s">
        <v>3047</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3051</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3052</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3053</v>
      </c>
      <c r="C303" s="3204">
        <v>5630</v>
      </c>
      <c r="D303" s="3204">
        <v>5590</v>
      </c>
      <c r="E303" s="3204">
        <v>6550</v>
      </c>
      <c r="F303" s="3204">
        <v>1010</v>
      </c>
      <c r="G303" s="3222">
        <v>3370</v>
      </c>
    </row>
    <row r="304" spans="1:7" s="3199" customFormat="1" ht="11.25" thickBot="1">
      <c r="A304" s="3211" t="s">
        <v>448</v>
      </c>
      <c r="B304" s="3204" t="s">
        <v>3054</v>
      </c>
      <c r="C304" s="3204">
        <v>5680</v>
      </c>
      <c r="D304" s="3204">
        <v>5620</v>
      </c>
      <c r="E304" s="3204">
        <v>6620</v>
      </c>
      <c r="F304" s="3204">
        <v>1050</v>
      </c>
      <c r="G304" s="3222">
        <v>3390</v>
      </c>
    </row>
    <row r="305" spans="1:7" s="3199" customFormat="1" ht="11.25" thickBot="1">
      <c r="A305" s="3211" t="s">
        <v>448</v>
      </c>
      <c r="B305" s="3204" t="s">
        <v>3055</v>
      </c>
      <c r="C305" s="3204">
        <v>5590</v>
      </c>
      <c r="D305" s="3204">
        <v>5530</v>
      </c>
      <c r="E305" s="3204">
        <v>6460</v>
      </c>
      <c r="F305" s="3204">
        <v>900</v>
      </c>
      <c r="G305" s="3222">
        <v>3340</v>
      </c>
    </row>
    <row r="306" spans="1:7" s="3199" customFormat="1" ht="11.25" thickBot="1">
      <c r="A306" s="3211" t="s">
        <v>448</v>
      </c>
      <c r="B306" s="3204" t="s">
        <v>3056</v>
      </c>
      <c r="C306" s="3204">
        <v>5560</v>
      </c>
      <c r="D306" s="3204">
        <v>5510</v>
      </c>
      <c r="E306" s="3204">
        <v>6440</v>
      </c>
      <c r="F306" s="3204">
        <v>900</v>
      </c>
      <c r="G306" s="3222">
        <v>3320</v>
      </c>
    </row>
    <row r="307" spans="1:7" s="3199" customFormat="1" ht="11.25" thickBot="1">
      <c r="A307" s="3211" t="s">
        <v>448</v>
      </c>
      <c r="B307" s="3204" t="s">
        <v>3057</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3058</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3059</v>
      </c>
      <c r="C312" s="3204">
        <v>4690</v>
      </c>
      <c r="D312" s="3204">
        <v>4640</v>
      </c>
      <c r="E312" s="3204">
        <v>5420</v>
      </c>
      <c r="F312" s="3204">
        <v>800</v>
      </c>
      <c r="G312" s="3222">
        <v>2800</v>
      </c>
    </row>
    <row r="313" spans="1:7" s="3199" customFormat="1" ht="11.25" thickBot="1">
      <c r="A313" s="3211" t="s">
        <v>448</v>
      </c>
      <c r="B313" s="3204" t="s">
        <v>3060</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3061</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3062</v>
      </c>
      <c r="C325" s="3204"/>
      <c r="D325" s="3204"/>
      <c r="E325" s="3204"/>
      <c r="F325" s="3204">
        <v>900</v>
      </c>
      <c r="G325" s="3222"/>
    </row>
    <row r="326" spans="1:7" s="3199" customFormat="1" ht="11.25" thickBot="1">
      <c r="A326" s="3216" t="s">
        <v>448</v>
      </c>
      <c r="B326" s="3215" t="s">
        <v>3063</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3064</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3065</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3066</v>
      </c>
      <c r="C345" s="3204">
        <v>3190</v>
      </c>
      <c r="D345" s="3204">
        <v>3140</v>
      </c>
      <c r="E345" s="3204">
        <v>3450</v>
      </c>
      <c r="F345" s="3204">
        <v>720</v>
      </c>
      <c r="G345" s="3204">
        <v>1880</v>
      </c>
      <c r="J345" s="3199"/>
    </row>
    <row r="346" spans="1:10" ht="11.25" thickBot="1">
      <c r="A346" s="3211" t="s">
        <v>452</v>
      </c>
      <c r="B346" s="3204" t="s">
        <v>3067</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3068</v>
      </c>
      <c r="C348" s="3204">
        <v>4000</v>
      </c>
      <c r="D348" s="3204">
        <v>3950</v>
      </c>
      <c r="E348" s="3204">
        <v>4430</v>
      </c>
      <c r="F348" s="3204">
        <v>760</v>
      </c>
      <c r="G348" s="3204">
        <v>2360</v>
      </c>
      <c r="J348" s="3199"/>
    </row>
    <row r="349" spans="1:10" ht="11.25" thickBot="1">
      <c r="A349" s="3211" t="s">
        <v>452</v>
      </c>
      <c r="B349" s="3204" t="s">
        <v>3069</v>
      </c>
      <c r="C349" s="3204">
        <v>3820</v>
      </c>
      <c r="D349" s="3204">
        <v>3780</v>
      </c>
      <c r="E349" s="3204">
        <v>4170</v>
      </c>
      <c r="F349" s="3204">
        <v>710</v>
      </c>
      <c r="G349" s="3204">
        <v>2260</v>
      </c>
      <c r="J349" s="3199"/>
    </row>
    <row r="350" spans="1:10" ht="11.25" thickBot="1">
      <c r="A350" s="3211" t="s">
        <v>452</v>
      </c>
      <c r="B350" s="3204" t="s">
        <v>3070</v>
      </c>
      <c r="C350" s="3204">
        <v>3760</v>
      </c>
      <c r="D350" s="3204">
        <v>3730</v>
      </c>
      <c r="E350" s="3204">
        <v>4100</v>
      </c>
      <c r="F350" s="3204">
        <v>800</v>
      </c>
      <c r="G350" s="3204">
        <v>2230</v>
      </c>
      <c r="J350" s="3199"/>
    </row>
    <row r="351" spans="1:10" ht="11.25" thickBot="1">
      <c r="A351" s="3211" t="s">
        <v>452</v>
      </c>
      <c r="B351" s="3204" t="s">
        <v>3071</v>
      </c>
      <c r="C351" s="3204">
        <v>3610</v>
      </c>
      <c r="D351" s="3204">
        <v>3580</v>
      </c>
      <c r="E351" s="3204">
        <v>3930</v>
      </c>
      <c r="F351" s="3204">
        <v>700</v>
      </c>
      <c r="G351" s="3204">
        <v>2140</v>
      </c>
      <c r="J351" s="3199"/>
    </row>
    <row r="352" spans="1:10" ht="11.25" thickBot="1">
      <c r="A352" s="3211" t="s">
        <v>452</v>
      </c>
      <c r="B352" s="3204" t="s">
        <v>3072</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3073</v>
      </c>
      <c r="C355" s="3204">
        <v>3650</v>
      </c>
      <c r="D355" s="3204">
        <v>3610</v>
      </c>
      <c r="E355" s="3204">
        <v>4200</v>
      </c>
      <c r="F355" s="3204">
        <v>640</v>
      </c>
      <c r="G355" s="3204">
        <v>2160</v>
      </c>
    </row>
    <row r="356" spans="1:7" ht="11.25" thickBot="1">
      <c r="A356" s="3211" t="s">
        <v>452</v>
      </c>
      <c r="B356" s="3204" t="s">
        <v>3074</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3075</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3076</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3077</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3078</v>
      </c>
      <c r="C381" s="3204">
        <v>1460</v>
      </c>
      <c r="D381" s="3204">
        <v>1430</v>
      </c>
      <c r="E381" s="3204">
        <v>1390</v>
      </c>
      <c r="F381" s="3204">
        <v>450</v>
      </c>
      <c r="G381" s="3222">
        <v>900</v>
      </c>
    </row>
    <row r="382" spans="1:7" ht="11.25" thickBot="1">
      <c r="A382" s="3211" t="s">
        <v>314</v>
      </c>
      <c r="B382" s="3204" t="s">
        <v>3079</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4.2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4.2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44636</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2017-03-01T09:15:43Z</cp:lastPrinted>
  <dcterms:created xsi:type="dcterms:W3CDTF">2015-07-13T07:17:23Z</dcterms:created>
  <dcterms:modified xsi:type="dcterms:W3CDTF">2022-03-25T06:55:57Z</dcterms:modified>
</cp:coreProperties>
</file>