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9600" windowHeight="1057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2" sheetId="80"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concurrentCalc="0"/>
</workbook>
</file>

<file path=xl/calcChain.xml><?xml version="1.0" encoding="utf-8"?>
<calcChain xmlns="http://schemas.openxmlformats.org/spreadsheetml/2006/main">
  <c r="B24" i="31" l="1"/>
  <c r="A24" i="31"/>
  <c r="K13" i="3"/>
  <c r="A3" i="3"/>
  <c r="M80" i="9"/>
  <c r="G15" i="74"/>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A197" i="31"/>
  <c r="A198" i="31"/>
  <c r="A199" i="31"/>
  <c r="A189" i="31"/>
  <c r="A190" i="31"/>
  <c r="A191" i="31"/>
  <c r="A192" i="31"/>
  <c r="A193" i="31"/>
  <c r="A194" i="31"/>
  <c r="A195" i="31"/>
  <c r="A196"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G20" i="6"/>
  <c r="G16" i="77"/>
  <c r="A120" i="79"/>
  <c r="E111" i="79"/>
  <c r="H112" i="79"/>
  <c r="E109" i="79"/>
  <c r="A124" i="79"/>
  <c r="E107" i="79"/>
  <c r="A122" i="79"/>
  <c r="H106" i="79"/>
  <c r="H105" i="79"/>
  <c r="H104" i="79"/>
  <c r="D101" i="79"/>
  <c r="C101" i="79"/>
  <c r="C91" i="79"/>
  <c r="E90" i="79"/>
  <c r="D89" i="79"/>
  <c r="C89" i="79"/>
  <c r="C87" i="79"/>
  <c r="H77" i="79"/>
  <c r="D77" i="79"/>
  <c r="C76" i="79"/>
  <c r="F59" i="79"/>
  <c r="O55" i="79"/>
  <c r="E59" i="79"/>
  <c r="N55" i="79"/>
  <c r="F56" i="79"/>
  <c r="K55" i="79"/>
  <c r="J55" i="79"/>
  <c r="I55" i="79"/>
  <c r="F55" i="79"/>
  <c r="O53" i="79"/>
  <c r="O54" i="79"/>
  <c r="N54" i="79"/>
  <c r="N53" i="79"/>
  <c r="K49" i="79"/>
  <c r="E48" i="79"/>
  <c r="N52" i="79"/>
  <c r="D48" i="79"/>
  <c r="M52" i="79"/>
  <c r="F33" i="79"/>
  <c r="D27" i="79"/>
  <c r="C25" i="79"/>
  <c r="C24" i="79"/>
  <c r="D17" i="79"/>
  <c r="C17" i="79"/>
  <c r="L4" i="79"/>
  <c r="K4" i="79"/>
  <c r="H1" i="79"/>
  <c r="C18" i="79"/>
  <c r="D18" i="79"/>
  <c r="H103" i="79"/>
  <c r="D120" i="79"/>
  <c r="H111" i="79"/>
  <c r="D126" i="79"/>
  <c r="D127" i="79"/>
  <c r="A126" i="79"/>
  <c r="C92" i="79"/>
  <c r="C94" i="79"/>
  <c r="K120" i="79"/>
  <c r="D121" i="79"/>
  <c r="H109" i="79"/>
  <c r="G9" i="77"/>
  <c r="F19" i="6"/>
  <c r="B201" i="77"/>
  <c r="G4" i="77"/>
  <c r="F21" i="77"/>
  <c r="G3" i="77"/>
  <c r="D124" i="79"/>
  <c r="D125" i="79"/>
  <c r="H110" i="79"/>
  <c r="Q72" i="78"/>
  <c r="Q59" i="78"/>
  <c r="K59" i="78"/>
  <c r="P74" i="78"/>
  <c r="F59" i="78"/>
  <c r="Q58" i="78"/>
  <c r="Q51" i="78"/>
  <c r="J50" i="78"/>
  <c r="M47" i="78"/>
  <c r="D46" i="78"/>
  <c r="F33" i="78"/>
  <c r="F61" i="78"/>
  <c r="F31" i="78"/>
  <c r="F23" i="78"/>
  <c r="D23" i="78"/>
  <c r="F21" i="78"/>
  <c r="F20" i="78"/>
  <c r="M19" i="78"/>
  <c r="F18" i="78"/>
  <c r="M17" i="78"/>
  <c r="F17" i="78"/>
  <c r="F15" i="78"/>
  <c r="M21" i="1"/>
  <c r="M23" i="1"/>
  <c r="D39" i="43"/>
  <c r="D29" i="43"/>
  <c r="G5" i="77"/>
  <c r="G6" i="77"/>
  <c r="D24" i="78"/>
  <c r="P61" i="78"/>
  <c r="D22" i="78"/>
  <c r="C16" i="77"/>
  <c r="C22"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13" i="77"/>
  <c r="C17"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3"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C201" i="77"/>
  <c r="H16" i="77"/>
  <c r="G21" i="77"/>
  <c r="C14" i="74"/>
  <c r="AH5" i="71"/>
  <c r="AG5" i="71"/>
  <c r="AE5" i="71"/>
  <c r="AF5" i="71"/>
  <c r="AD5" i="71"/>
  <c r="Q5" i="71"/>
  <c r="P5" i="71"/>
  <c r="O5" i="71"/>
  <c r="N5" i="71"/>
  <c r="AH6" i="71"/>
  <c r="AG6" i="71"/>
  <c r="AE6" i="71"/>
  <c r="AF6" i="71"/>
  <c r="AD6" i="71"/>
  <c r="Q6" i="71"/>
  <c r="P6" i="71"/>
  <c r="O6" i="71"/>
  <c r="N6" i="71"/>
  <c r="H16" i="49"/>
  <c r="D16" i="49"/>
  <c r="D15" i="49"/>
  <c r="B2" i="49"/>
  <c r="F15" i="49"/>
  <c r="H15" i="49"/>
  <c r="B5" i="49"/>
  <c r="D5" i="49"/>
  <c r="B7" i="49"/>
  <c r="D7" i="49"/>
  <c r="B9" i="49"/>
  <c r="D9" i="49"/>
  <c r="B11" i="49"/>
  <c r="D11" i="49"/>
  <c r="B13" i="49"/>
  <c r="D13" i="49"/>
  <c r="B4" i="49"/>
  <c r="D4" i="49"/>
  <c r="B6" i="49"/>
  <c r="D6" i="49"/>
  <c r="B8" i="49"/>
  <c r="D8" i="49"/>
  <c r="B10" i="49"/>
  <c r="D10" i="49"/>
  <c r="B12" i="49"/>
  <c r="D12" i="49"/>
  <c r="B14" i="49"/>
  <c r="D14" i="49"/>
  <c r="F4" i="49"/>
  <c r="H4" i="49"/>
  <c r="F5" i="49"/>
  <c r="H5" i="49"/>
  <c r="F6" i="49"/>
  <c r="H6" i="49"/>
  <c r="F7" i="49"/>
  <c r="H7" i="49"/>
  <c r="F8" i="49"/>
  <c r="H8" i="49"/>
  <c r="F9" i="49"/>
  <c r="H9" i="49"/>
  <c r="F10" i="49"/>
  <c r="H10" i="49"/>
  <c r="F11" i="49"/>
  <c r="H11" i="49"/>
  <c r="F12" i="49"/>
  <c r="H12" i="49"/>
  <c r="F13" i="49"/>
  <c r="H13" i="49"/>
  <c r="F14" i="49"/>
  <c r="H14" i="49"/>
  <c r="K42" i="40"/>
  <c r="K47" i="39"/>
  <c r="K36" i="36"/>
  <c r="E59" i="9"/>
  <c r="K38" i="35"/>
  <c r="K42" i="37"/>
  <c r="K49" i="34"/>
  <c r="K48" i="33"/>
  <c r="K48" i="21"/>
  <c r="H104" i="9"/>
  <c r="F59" i="9"/>
  <c r="AH7" i="71"/>
  <c r="AG7" i="71"/>
  <c r="AE7" i="71"/>
  <c r="AF7" i="71"/>
  <c r="AD7" i="71"/>
  <c r="Q7" i="71"/>
  <c r="P7" i="71"/>
  <c r="O7" i="71"/>
  <c r="N7" i="71"/>
  <c r="AH8" i="71"/>
  <c r="AG8" i="71"/>
  <c r="AE8" i="71"/>
  <c r="AF8" i="71"/>
  <c r="AD8" i="71"/>
  <c r="Q8" i="71"/>
  <c r="P8" i="71"/>
  <c r="O8" i="71"/>
  <c r="N8" i="71"/>
  <c r="Q10" i="71"/>
  <c r="P10" i="71"/>
  <c r="O10" i="71"/>
  <c r="N10" i="71"/>
  <c r="AH9" i="71"/>
  <c r="AG9" i="71"/>
  <c r="AE9" i="71"/>
  <c r="AF9" i="71"/>
  <c r="AD9" i="71"/>
  <c r="Q9" i="71"/>
  <c r="P9" i="71"/>
  <c r="O9" i="71"/>
  <c r="N9" i="71"/>
  <c r="AH10" i="71"/>
  <c r="AG10" i="71"/>
  <c r="AE10" i="71"/>
  <c r="AF10" i="71"/>
  <c r="AD10" i="71"/>
  <c r="Q11" i="71"/>
  <c r="Q12" i="71"/>
  <c r="P11" i="71"/>
  <c r="P12" i="71"/>
  <c r="O11" i="71"/>
  <c r="O12" i="71"/>
  <c r="N11" i="71"/>
  <c r="N12"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D13" i="71"/>
  <c r="AH13" i="71"/>
  <c r="AG13" i="71"/>
  <c r="AE13" i="71"/>
  <c r="AF13" i="71"/>
  <c r="Q13" i="71"/>
  <c r="P13" i="71"/>
  <c r="O13" i="71"/>
  <c r="N13" i="71"/>
  <c r="L3" i="71"/>
  <c r="AH3" i="71"/>
  <c r="K3" i="71"/>
  <c r="AG3" i="71"/>
  <c r="J3" i="71"/>
  <c r="AE3" i="71"/>
  <c r="I3" i="71"/>
  <c r="AH14" i="71"/>
  <c r="AG14" i="71"/>
  <c r="AE14" i="71"/>
  <c r="AF14" i="71"/>
  <c r="AD14" i="71"/>
  <c r="Q14" i="71"/>
  <c r="Q15" i="71"/>
  <c r="P14" i="71"/>
  <c r="P15" i="71"/>
  <c r="O14" i="71"/>
  <c r="O15" i="71"/>
  <c r="N14" i="71"/>
  <c r="N15" i="71"/>
  <c r="N16" i="71"/>
  <c r="AH15" i="71"/>
  <c r="AG15" i="71"/>
  <c r="AE15" i="71"/>
  <c r="AF15" i="71"/>
  <c r="AD15" i="71"/>
  <c r="Q16" i="71"/>
  <c r="P16" i="71"/>
  <c r="O16" i="71"/>
  <c r="D18" i="71"/>
  <c r="AH16" i="71"/>
  <c r="AG16" i="71"/>
  <c r="AE16" i="71"/>
  <c r="AF16" i="71"/>
  <c r="AD16" i="71"/>
  <c r="AD17" i="71"/>
  <c r="AG17" i="71"/>
  <c r="AH17" i="71"/>
  <c r="AE17" i="71"/>
  <c r="AF17" i="71"/>
  <c r="N17" i="71"/>
  <c r="Q17" i="71"/>
  <c r="P17" i="71"/>
  <c r="E17" i="71"/>
  <c r="O17" i="71"/>
  <c r="Q18" i="71"/>
  <c r="F17" i="71"/>
  <c r="F16" i="71"/>
  <c r="F15" i="71"/>
  <c r="P18" i="71"/>
  <c r="O18" i="71"/>
  <c r="N18" i="71"/>
  <c r="A2" i="53"/>
  <c r="B19" i="72"/>
  <c r="K59" i="67"/>
  <c r="P61" i="67"/>
  <c r="K59" i="15"/>
  <c r="P74" i="15"/>
  <c r="D116" i="39"/>
  <c r="E116" i="39"/>
  <c r="F116" i="39"/>
  <c r="G116" i="39"/>
  <c r="H116" i="39"/>
  <c r="I116" i="39"/>
  <c r="J116" i="39"/>
  <c r="K116" i="39"/>
  <c r="L116" i="39"/>
  <c r="M116" i="39"/>
  <c r="C116" i="39"/>
  <c r="A21" i="62"/>
  <c r="A20" i="62"/>
  <c r="A22" i="51"/>
  <c r="A21" i="51"/>
  <c r="A20" i="51"/>
  <c r="A14" i="62"/>
  <c r="B60" i="72"/>
  <c r="A13" i="62"/>
  <c r="B59" i="72"/>
  <c r="A19" i="62"/>
  <c r="A12" i="62"/>
  <c r="B58" i="72"/>
  <c r="A120" i="9"/>
  <c r="H2" i="52"/>
  <c r="A1" i="52"/>
  <c r="A3" i="53"/>
  <c r="Q19" i="71"/>
  <c r="P19" i="71"/>
  <c r="O19" i="71"/>
  <c r="N19" i="71"/>
  <c r="A15" i="51"/>
  <c r="B12" i="72"/>
  <c r="C76" i="9"/>
  <c r="I107" i="40"/>
  <c r="K6" i="4"/>
  <c r="B22" i="31"/>
  <c r="B14" i="74"/>
  <c r="N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c r="B74" i="72"/>
  <c r="Y12" i="43"/>
  <c r="Y10" i="43"/>
  <c r="AJ9" i="43"/>
  <c r="AJ12" i="43"/>
  <c r="AI9" i="43"/>
  <c r="AI12" i="43"/>
  <c r="AH9" i="43"/>
  <c r="AG9" i="43"/>
  <c r="AF9" i="43"/>
  <c r="AF12" i="43"/>
  <c r="AE9" i="43"/>
  <c r="AE12" i="43"/>
  <c r="AD9" i="43"/>
  <c r="AC9" i="43"/>
  <c r="AB9" i="43"/>
  <c r="AB12" i="43"/>
  <c r="AA9" i="43"/>
  <c r="AA12" i="43"/>
  <c r="Z9" i="43"/>
  <c r="AA10" i="43"/>
  <c r="AI10" i="43"/>
  <c r="AB10" i="43"/>
  <c r="K49" i="9"/>
  <c r="E107" i="9"/>
  <c r="A122" i="9"/>
  <c r="A8" i="52"/>
  <c r="E111" i="9"/>
  <c r="A126" i="9"/>
  <c r="E109" i="9"/>
  <c r="A124" i="9"/>
  <c r="B44" i="72"/>
  <c r="B42" i="72"/>
  <c r="B69" i="72"/>
  <c r="B68" i="72"/>
  <c r="B63" i="72"/>
  <c r="B62" i="72"/>
  <c r="B16" i="72"/>
  <c r="B65" i="72"/>
  <c r="B67" i="72"/>
  <c r="B66" i="72"/>
  <c r="B10" i="72"/>
  <c r="C53" i="10"/>
  <c r="B51" i="10"/>
  <c r="A18" i="51"/>
  <c r="B13" i="72"/>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D58" i="71"/>
  <c r="Q57" i="71"/>
  <c r="P57" i="71"/>
  <c r="O57" i="71"/>
  <c r="N57" i="71"/>
  <c r="Q56" i="71"/>
  <c r="P56" i="71"/>
  <c r="O56" i="71"/>
  <c r="N56" i="71"/>
  <c r="Q55" i="71"/>
  <c r="P55" i="71"/>
  <c r="O55" i="71"/>
  <c r="N55" i="71"/>
  <c r="Q54" i="71"/>
  <c r="F55" i="71"/>
  <c r="F56" i="71"/>
  <c r="F57" i="71"/>
  <c r="V57" i="71"/>
  <c r="P54" i="71"/>
  <c r="E55" i="71"/>
  <c r="E56" i="71"/>
  <c r="E57" i="71"/>
  <c r="U57"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Q38" i="71"/>
  <c r="F39" i="71"/>
  <c r="F40" i="71"/>
  <c r="F41" i="71"/>
  <c r="V41"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Q34" i="71"/>
  <c r="F35" i="71"/>
  <c r="F36" i="71"/>
  <c r="F37" i="71"/>
  <c r="V37" i="71"/>
  <c r="P34" i="71"/>
  <c r="E35" i="71"/>
  <c r="E36" i="71"/>
  <c r="E37" i="71"/>
  <c r="U37" i="71"/>
  <c r="O34" i="71"/>
  <c r="C35" i="71"/>
  <c r="N34" i="71"/>
  <c r="B35" i="71"/>
  <c r="D34" i="71"/>
  <c r="Q33" i="71"/>
  <c r="P33" i="71"/>
  <c r="O33" i="71"/>
  <c r="N33" i="71"/>
  <c r="Q32" i="71"/>
  <c r="AB32" i="71"/>
  <c r="P32" i="71"/>
  <c r="O32" i="71"/>
  <c r="Y32" i="71"/>
  <c r="Z32" i="71"/>
  <c r="N32" i="71"/>
  <c r="X32" i="71"/>
  <c r="Q31" i="71"/>
  <c r="AB31" i="71"/>
  <c r="P31" i="71"/>
  <c r="O31" i="71"/>
  <c r="Y31" i="71"/>
  <c r="Z31" i="71"/>
  <c r="N31" i="71"/>
  <c r="Q30" i="71"/>
  <c r="F31" i="71"/>
  <c r="P30" i="71"/>
  <c r="O30" i="71"/>
  <c r="N30" i="71"/>
  <c r="X30" i="71"/>
  <c r="D30" i="71"/>
  <c r="Q29" i="71"/>
  <c r="AB29" i="71"/>
  <c r="P29" i="71"/>
  <c r="O29" i="71"/>
  <c r="Y29" i="71"/>
  <c r="Z29" i="71"/>
  <c r="N29" i="71"/>
  <c r="Q28" i="71"/>
  <c r="P28" i="71"/>
  <c r="O28" i="71"/>
  <c r="Y28" i="71"/>
  <c r="Z28" i="71"/>
  <c r="N28" i="71"/>
  <c r="Q27" i="71"/>
  <c r="AB27" i="71"/>
  <c r="P27" i="71"/>
  <c r="O27" i="71"/>
  <c r="N27" i="71"/>
  <c r="Q26" i="71"/>
  <c r="F27" i="71"/>
  <c r="P26" i="71"/>
  <c r="E27" i="71"/>
  <c r="E28" i="71"/>
  <c r="O26" i="71"/>
  <c r="N26" i="71"/>
  <c r="D26" i="71"/>
  <c r="Q25" i="71"/>
  <c r="P25" i="71"/>
  <c r="AA25" i="71"/>
  <c r="O25" i="71"/>
  <c r="N25" i="71"/>
  <c r="X24" i="71"/>
  <c r="Q24" i="71"/>
  <c r="P24" i="71"/>
  <c r="O24" i="71"/>
  <c r="Y24" i="71"/>
  <c r="Z24" i="71"/>
  <c r="N24" i="71"/>
  <c r="Q23" i="71"/>
  <c r="AB23" i="71"/>
  <c r="P23" i="71"/>
  <c r="O23" i="71"/>
  <c r="N23" i="71"/>
  <c r="Q22" i="71"/>
  <c r="P22" i="71"/>
  <c r="O22" i="71"/>
  <c r="Y18" i="71"/>
  <c r="Z18" i="71"/>
  <c r="N22" i="71"/>
  <c r="D22" i="71"/>
  <c r="O21" i="71"/>
  <c r="C21" i="71"/>
  <c r="N21" i="71"/>
  <c r="B21" i="71"/>
  <c r="B23" i="71"/>
  <c r="B24" i="71"/>
  <c r="B25" i="71"/>
  <c r="S25" i="71"/>
  <c r="E23" i="71"/>
  <c r="E24" i="71"/>
  <c r="E25" i="71"/>
  <c r="U25" i="71"/>
  <c r="B27" i="71"/>
  <c r="B28" i="71"/>
  <c r="B29" i="71"/>
  <c r="S29" i="71"/>
  <c r="B31" i="71"/>
  <c r="B32" i="71"/>
  <c r="B33" i="71"/>
  <c r="S33" i="71"/>
  <c r="E31" i="71"/>
  <c r="E32" i="71"/>
  <c r="E33" i="71"/>
  <c r="U33" i="71"/>
  <c r="N61" i="71"/>
  <c r="C23" i="71"/>
  <c r="D23" i="71"/>
  <c r="AA24" i="71"/>
  <c r="C27" i="71"/>
  <c r="C28" i="71"/>
  <c r="X27" i="71"/>
  <c r="X28" i="71"/>
  <c r="X29" i="71"/>
  <c r="AA29" i="71"/>
  <c r="C31" i="71"/>
  <c r="D31" i="71"/>
  <c r="Y30" i="71"/>
  <c r="Z30" i="71"/>
  <c r="AB30" i="71"/>
  <c r="X31" i="71"/>
  <c r="AA31" i="71"/>
  <c r="F44" i="71"/>
  <c r="F45" i="71"/>
  <c r="V45" i="71"/>
  <c r="Y20" i="71"/>
  <c r="Z20" i="71"/>
  <c r="X18" i="71"/>
  <c r="X20" i="71"/>
  <c r="C24" i="71"/>
  <c r="C25" i="71"/>
  <c r="D27" i="71"/>
  <c r="C36" i="71"/>
  <c r="C37" i="71"/>
  <c r="D35" i="71"/>
  <c r="C40" i="71"/>
  <c r="D40" i="71"/>
  <c r="D39" i="71"/>
  <c r="C44" i="71"/>
  <c r="C45" i="71"/>
  <c r="D43" i="71"/>
  <c r="P21" i="71"/>
  <c r="AA18" i="71"/>
  <c r="E48" i="71"/>
  <c r="E49" i="71"/>
  <c r="U49" i="71"/>
  <c r="E52" i="71"/>
  <c r="E53" i="71"/>
  <c r="U53" i="71"/>
  <c r="U61" i="71"/>
  <c r="E60" i="71"/>
  <c r="P60" i="71"/>
  <c r="Q21" i="71"/>
  <c r="AB18" i="71"/>
  <c r="C48" i="71"/>
  <c r="C49" i="71"/>
  <c r="D47" i="71"/>
  <c r="C52" i="71"/>
  <c r="C53" i="71"/>
  <c r="D51" i="71"/>
  <c r="T61" i="71"/>
  <c r="O61" i="71"/>
  <c r="D61" i="71"/>
  <c r="C60" i="71"/>
  <c r="C59" i="71"/>
  <c r="Q61" i="71"/>
  <c r="C64" i="71"/>
  <c r="C63" i="71"/>
  <c r="D63" i="71"/>
  <c r="E64" i="71"/>
  <c r="E63" i="71"/>
  <c r="D65" i="71"/>
  <c r="C68" i="71"/>
  <c r="D68" i="71"/>
  <c r="E68" i="71"/>
  <c r="E67" i="71"/>
  <c r="D69" i="71"/>
  <c r="C72" i="71"/>
  <c r="C71" i="71"/>
  <c r="D71" i="71"/>
  <c r="E72" i="71"/>
  <c r="E71" i="71"/>
  <c r="D73" i="71"/>
  <c r="C76" i="71"/>
  <c r="C75" i="71"/>
  <c r="D75" i="71"/>
  <c r="C80" i="71"/>
  <c r="C79" i="71"/>
  <c r="D79" i="71"/>
  <c r="F21" i="71"/>
  <c r="F20" i="71"/>
  <c r="F19" i="71"/>
  <c r="AB21" i="71"/>
  <c r="AA3" i="71"/>
  <c r="AA21" i="71"/>
  <c r="O60" i="71"/>
  <c r="D76" i="71"/>
  <c r="C67" i="71"/>
  <c r="D67" i="71"/>
  <c r="D72" i="71"/>
  <c r="D64" i="71"/>
  <c r="D52" i="71"/>
  <c r="D48" i="71"/>
  <c r="E59" i="71"/>
  <c r="P58" i="71"/>
  <c r="D44" i="71"/>
  <c r="D24" i="71"/>
  <c r="O27" i="6"/>
  <c r="N27" i="6"/>
  <c r="P20" i="6"/>
  <c r="P21" i="6"/>
  <c r="P22" i="6"/>
  <c r="P23" i="6"/>
  <c r="P24" i="6"/>
  <c r="P25" i="6"/>
  <c r="P26" i="6"/>
  <c r="P19" i="6"/>
  <c r="P27"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c r="D94" i="40"/>
  <c r="E94" i="40"/>
  <c r="F94" i="40"/>
  <c r="G94" i="40"/>
  <c r="F25" i="40"/>
  <c r="AA25" i="40"/>
  <c r="Q29" i="39"/>
  <c r="Z29" i="39"/>
  <c r="D103" i="39"/>
  <c r="E103" i="39"/>
  <c r="F103" i="39"/>
  <c r="G103" i="39"/>
  <c r="F29" i="39"/>
  <c r="AA29" i="39"/>
  <c r="Q18" i="36"/>
  <c r="Z18" i="36"/>
  <c r="D66" i="36"/>
  <c r="E66" i="36"/>
  <c r="F66" i="36"/>
  <c r="G66" i="36"/>
  <c r="H18" i="36"/>
  <c r="AB18" i="36"/>
  <c r="F18" i="36"/>
  <c r="AA18" i="36"/>
  <c r="C18" i="36"/>
  <c r="Q18" i="35"/>
  <c r="Z18" i="35"/>
  <c r="D68" i="35"/>
  <c r="E68" i="35"/>
  <c r="F18" i="35"/>
  <c r="AA18" i="35"/>
  <c r="C18" i="35"/>
  <c r="Q21" i="37"/>
  <c r="Z21" i="37"/>
  <c r="D77" i="37"/>
  <c r="E77" i="37"/>
  <c r="F77" i="37"/>
  <c r="G77" i="37"/>
  <c r="C21" i="37"/>
  <c r="Q21" i="34"/>
  <c r="Z21" i="34"/>
  <c r="D84" i="34"/>
  <c r="E84" i="34"/>
  <c r="F84" i="34"/>
  <c r="G84" i="34"/>
  <c r="F21" i="34"/>
  <c r="AA21" i="34"/>
  <c r="C21" i="34"/>
  <c r="Q21" i="33"/>
  <c r="Z21" i="33"/>
  <c r="D83" i="33"/>
  <c r="E83" i="33"/>
  <c r="C21" i="33"/>
  <c r="C21" i="21"/>
  <c r="Q21" i="21"/>
  <c r="Z21" i="21"/>
  <c r="H19" i="21"/>
  <c r="D83" i="21"/>
  <c r="F21" i="21"/>
  <c r="AA21" i="21"/>
  <c r="D81" i="21"/>
  <c r="G20" i="20"/>
  <c r="B86" i="43"/>
  <c r="C22" i="20"/>
  <c r="B75" i="43"/>
  <c r="B55" i="43"/>
  <c r="S25" i="40"/>
  <c r="S29" i="39"/>
  <c r="S18" i="36"/>
  <c r="U18" i="36"/>
  <c r="S21" i="34"/>
  <c r="H25" i="40"/>
  <c r="J25" i="40"/>
  <c r="H29" i="39"/>
  <c r="J29" i="39"/>
  <c r="AC29" i="39"/>
  <c r="J18" i="36"/>
  <c r="AC18" i="36"/>
  <c r="F68" i="35"/>
  <c r="G68" i="35"/>
  <c r="H18" i="35"/>
  <c r="AB18" i="35"/>
  <c r="S18" i="35"/>
  <c r="J18" i="35"/>
  <c r="AC18" i="35"/>
  <c r="H21" i="37"/>
  <c r="AB21" i="37"/>
  <c r="F21" i="37"/>
  <c r="AA21" i="37"/>
  <c r="H21" i="34"/>
  <c r="AB21" i="34"/>
  <c r="F83" i="33"/>
  <c r="H21" i="33"/>
  <c r="U21" i="33"/>
  <c r="F21" i="33"/>
  <c r="E83" i="21"/>
  <c r="F83" i="21"/>
  <c r="G83" i="21"/>
  <c r="S21" i="21"/>
  <c r="H1" i="69"/>
  <c r="AC25" i="40"/>
  <c r="W25" i="40"/>
  <c r="AB25" i="40"/>
  <c r="U25" i="40"/>
  <c r="AB29" i="39"/>
  <c r="U29" i="39"/>
  <c r="W29" i="39"/>
  <c r="W18" i="36"/>
  <c r="U21" i="37"/>
  <c r="S21" i="37"/>
  <c r="AA21" i="33"/>
  <c r="S21" i="33"/>
  <c r="U18" i="35"/>
  <c r="W18" i="35"/>
  <c r="J21" i="37"/>
  <c r="AC21" i="37"/>
  <c r="J21" i="34"/>
  <c r="AC21" i="34"/>
  <c r="G83" i="33"/>
  <c r="J21" i="33"/>
  <c r="AC21" i="33"/>
  <c r="H21" i="21"/>
  <c r="AB21" i="21"/>
  <c r="F38" i="69"/>
  <c r="E37" i="69"/>
  <c r="F36" i="69"/>
  <c r="F35" i="69"/>
  <c r="F21" i="69"/>
  <c r="F40" i="69"/>
  <c r="F20" i="69"/>
  <c r="F39" i="69"/>
  <c r="E10" i="69"/>
  <c r="E9" i="69"/>
  <c r="W21" i="34"/>
  <c r="J21" i="21"/>
  <c r="W21" i="21"/>
  <c r="C40" i="69"/>
  <c r="F38" i="68"/>
  <c r="E37" i="68"/>
  <c r="F36" i="68"/>
  <c r="F35" i="68"/>
  <c r="F21" i="68"/>
  <c r="F40" i="68"/>
  <c r="F20" i="68"/>
  <c r="F39" i="68"/>
  <c r="E10" i="68"/>
  <c r="E9" i="68"/>
  <c r="AC21" i="21"/>
  <c r="Q72" i="67"/>
  <c r="Q59" i="67"/>
  <c r="Q58" i="67"/>
  <c r="Q51" i="67"/>
  <c r="J50" i="67"/>
  <c r="M47" i="67"/>
  <c r="D46" i="67"/>
  <c r="F33" i="67"/>
  <c r="F61" i="67"/>
  <c r="F23" i="67"/>
  <c r="D24" i="67"/>
  <c r="F21" i="67"/>
  <c r="F20" i="67"/>
  <c r="M19" i="67"/>
  <c r="F18" i="67"/>
  <c r="F17" i="67"/>
  <c r="F15" i="67"/>
  <c r="S2" i="4"/>
  <c r="S1" i="4"/>
  <c r="B1" i="4"/>
  <c r="C27" i="66"/>
  <c r="C31" i="66"/>
  <c r="C32" i="66"/>
  <c r="I23" i="66"/>
  <c r="D20" i="66"/>
  <c r="I19" i="66"/>
  <c r="I18" i="66"/>
  <c r="I17" i="66"/>
  <c r="I20" i="66"/>
  <c r="E15" i="66"/>
  <c r="I14" i="66"/>
  <c r="I13" i="66"/>
  <c r="I12" i="66"/>
  <c r="I15" i="66"/>
  <c r="I9" i="66"/>
  <c r="I8" i="66"/>
  <c r="I7" i="66"/>
  <c r="I6" i="66"/>
  <c r="I5" i="66"/>
  <c r="I4" i="66"/>
  <c r="I3"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L100" i="43"/>
  <c r="G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B11" i="1"/>
  <c r="E11" i="1"/>
  <c r="A12" i="1"/>
  <c r="A13" i="1"/>
  <c r="K13" i="1"/>
  <c r="A6" i="1"/>
  <c r="F3" i="35"/>
  <c r="K10"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AX55" i="3"/>
  <c r="AW55" i="3"/>
  <c r="AV55" i="3"/>
  <c r="AC55" i="3"/>
  <c r="H55" i="3"/>
  <c r="BT54" i="3"/>
  <c r="BS54" i="3"/>
  <c r="BR54" i="3"/>
  <c r="BQ54" i="3"/>
  <c r="BP54" i="3"/>
  <c r="BO54" i="3"/>
  <c r="BN54" i="3"/>
  <c r="BM54" i="3"/>
  <c r="BL54" i="3"/>
  <c r="BK54" i="3"/>
  <c r="BJ54" i="3"/>
  <c r="BI54" i="3"/>
  <c r="BH54" i="3"/>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AX51" i="3"/>
  <c r="AW51" i="3"/>
  <c r="AV51" i="3"/>
  <c r="AC51" i="3"/>
  <c r="H51" i="3"/>
  <c r="BT50" i="3"/>
  <c r="BS50" i="3"/>
  <c r="BR50" i="3"/>
  <c r="BQ50" i="3"/>
  <c r="BP50" i="3"/>
  <c r="BO50" i="3"/>
  <c r="BN50" i="3"/>
  <c r="BM50" i="3"/>
  <c r="BL50" i="3"/>
  <c r="BK50" i="3"/>
  <c r="BJ50" i="3"/>
  <c r="BI50" i="3"/>
  <c r="BH50" i="3"/>
  <c r="BG50" i="3"/>
  <c r="BF50" i="3"/>
  <c r="BE50" i="3"/>
  <c r="BD50" i="3"/>
  <c r="BC50" i="3"/>
  <c r="BB50" i="3"/>
  <c r="AX50" i="3"/>
  <c r="AW50" i="3"/>
  <c r="AV50" i="3"/>
  <c r="AC50" i="3"/>
  <c r="H50" i="3"/>
  <c r="BT49" i="3"/>
  <c r="BS49" i="3"/>
  <c r="BR49" i="3"/>
  <c r="BQ49" i="3"/>
  <c r="BP49" i="3"/>
  <c r="BO49" i="3"/>
  <c r="BN49" i="3"/>
  <c r="BM49" i="3"/>
  <c r="BL49" i="3"/>
  <c r="BK49" i="3"/>
  <c r="BJ49" i="3"/>
  <c r="BI49" i="3"/>
  <c r="BH49" i="3"/>
  <c r="BG49" i="3"/>
  <c r="BF49" i="3"/>
  <c r="BE49" i="3"/>
  <c r="BD49" i="3"/>
  <c r="BC49" i="3"/>
  <c r="BB49" i="3"/>
  <c r="AX49" i="3"/>
  <c r="AW49" i="3"/>
  <c r="AV49" i="3"/>
  <c r="AC49" i="3"/>
  <c r="H49" i="3"/>
  <c r="G49" i="3"/>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00" i="31"/>
  <c r="S200" i="31"/>
  <c r="R201" i="31"/>
  <c r="S201" i="31"/>
  <c r="R202" i="31"/>
  <c r="S202" i="31"/>
  <c r="R203" i="31"/>
  <c r="S203" i="31"/>
  <c r="R204" i="31"/>
  <c r="S204" i="31"/>
  <c r="R205" i="31"/>
  <c r="S205" i="31"/>
  <c r="R206" i="31"/>
  <c r="R207" i="31"/>
  <c r="S207" i="31"/>
  <c r="R208" i="31"/>
  <c r="S208" i="31"/>
  <c r="R209" i="31"/>
  <c r="S209" i="31"/>
  <c r="R210" i="31"/>
  <c r="S210" i="31"/>
  <c r="R211" i="31"/>
  <c r="S211" i="31"/>
  <c r="R212" i="31"/>
  <c r="S212" i="31"/>
  <c r="R213" i="31"/>
  <c r="S213" i="31"/>
  <c r="R214" i="31"/>
  <c r="R215" i="31"/>
  <c r="S215" i="31"/>
  <c r="R216" i="31"/>
  <c r="S216" i="31"/>
  <c r="R217" i="31"/>
  <c r="S217" i="31"/>
  <c r="R218" i="31"/>
  <c r="S218" i="31"/>
  <c r="R219" i="31"/>
  <c r="S219" i="31"/>
  <c r="R220" i="31"/>
  <c r="S220" i="31"/>
  <c r="R221" i="31"/>
  <c r="S221" i="31"/>
  <c r="R222" i="31"/>
  <c r="R223" i="31"/>
  <c r="S223" i="31"/>
  <c r="R224" i="31"/>
  <c r="S224" i="31"/>
  <c r="R225" i="31"/>
  <c r="S225" i="31"/>
  <c r="R226" i="31"/>
  <c r="S226" i="31"/>
  <c r="R227" i="31"/>
  <c r="S227" i="31"/>
  <c r="R228" i="31"/>
  <c r="S228" i="31"/>
  <c r="R229" i="31"/>
  <c r="R230" i="31"/>
  <c r="S230" i="31"/>
  <c r="R231" i="31"/>
  <c r="S231" i="31"/>
  <c r="R232" i="31"/>
  <c r="S232" i="31"/>
  <c r="R233" i="31"/>
  <c r="S233" i="31"/>
  <c r="R234" i="31"/>
  <c r="S234" i="31"/>
  <c r="R235" i="31"/>
  <c r="S235" i="31"/>
  <c r="R236" i="31"/>
  <c r="S236" i="31"/>
  <c r="R237" i="31"/>
  <c r="R238" i="31"/>
  <c r="S238" i="31"/>
  <c r="R239" i="31"/>
  <c r="S239" i="31"/>
  <c r="R240" i="31"/>
  <c r="S240" i="31"/>
  <c r="R241" i="31"/>
  <c r="S241" i="31"/>
  <c r="R242" i="31"/>
  <c r="S242" i="31"/>
  <c r="R243" i="31"/>
  <c r="S243" i="31"/>
  <c r="R244" i="31"/>
  <c r="S244" i="31"/>
  <c r="R245" i="31"/>
  <c r="R246" i="31"/>
  <c r="S246" i="31"/>
  <c r="R247" i="31"/>
  <c r="S247" i="31"/>
  <c r="R248" i="31"/>
  <c r="S248" i="31"/>
  <c r="R249" i="31"/>
  <c r="S249" i="31"/>
  <c r="R250" i="31"/>
  <c r="S250" i="31"/>
  <c r="R251" i="31"/>
  <c r="S251" i="31"/>
  <c r="R252" i="31"/>
  <c r="S252" i="31"/>
  <c r="R253" i="31"/>
  <c r="R254" i="31"/>
  <c r="S254" i="31"/>
  <c r="R255" i="31"/>
  <c r="S255" i="31"/>
  <c r="R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R423" i="31"/>
  <c r="S423" i="31"/>
  <c r="R424" i="31"/>
  <c r="S424" i="31"/>
  <c r="R425" i="31"/>
  <c r="S425" i="31"/>
  <c r="R426" i="31"/>
  <c r="S426" i="31"/>
  <c r="R427" i="31"/>
  <c r="S427" i="31"/>
  <c r="R428" i="31"/>
  <c r="S428" i="31"/>
  <c r="R429" i="31"/>
  <c r="R430" i="31"/>
  <c r="S430" i="31"/>
  <c r="R431" i="31"/>
  <c r="S431" i="31"/>
  <c r="R432" i="31"/>
  <c r="S432" i="31"/>
  <c r="R433" i="31"/>
  <c r="S433" i="31"/>
  <c r="R434" i="31"/>
  <c r="S434" i="31"/>
  <c r="R435" i="31"/>
  <c r="S435" i="31"/>
  <c r="R436" i="31"/>
  <c r="S436" i="31"/>
  <c r="R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R450" i="31"/>
  <c r="S450" i="31"/>
  <c r="R451" i="31"/>
  <c r="S451" i="31"/>
  <c r="R452" i="31"/>
  <c r="S452" i="31"/>
  <c r="R453" i="31"/>
  <c r="R454" i="31"/>
  <c r="S454" i="31"/>
  <c r="R455" i="31"/>
  <c r="S455" i="31"/>
  <c r="R456" i="31"/>
  <c r="S456" i="31"/>
  <c r="R457" i="31"/>
  <c r="S457" i="31"/>
  <c r="R458" i="31"/>
  <c r="S458" i="31"/>
  <c r="R459" i="31"/>
  <c r="S459" i="31"/>
  <c r="R460" i="31"/>
  <c r="S460" i="31"/>
  <c r="R461" i="31"/>
  <c r="R462" i="31"/>
  <c r="S462" i="31"/>
  <c r="R463" i="31"/>
  <c r="S463" i="31"/>
  <c r="R464" i="31"/>
  <c r="S464" i="31"/>
  <c r="R465" i="31"/>
  <c r="S465" i="31"/>
  <c r="R466" i="31"/>
  <c r="S466" i="31"/>
  <c r="R467" i="31"/>
  <c r="S467" i="31"/>
  <c r="R468" i="31"/>
  <c r="S468" i="31"/>
  <c r="R469" i="31"/>
  <c r="R470" i="31"/>
  <c r="S470" i="31"/>
  <c r="R471" i="31"/>
  <c r="S471" i="31"/>
  <c r="R472" i="31"/>
  <c r="S472" i="31"/>
  <c r="R473" i="31"/>
  <c r="S473" i="31"/>
  <c r="R474" i="31"/>
  <c r="S474" i="31"/>
  <c r="R475" i="31"/>
  <c r="S475" i="31"/>
  <c r="R476" i="31"/>
  <c r="S476" i="31"/>
  <c r="R477" i="31"/>
  <c r="R478" i="31"/>
  <c r="S478" i="31"/>
  <c r="R479" i="31"/>
  <c r="S479" i="31"/>
  <c r="R480" i="31"/>
  <c r="S480" i="31"/>
  <c r="R481" i="31"/>
  <c r="S481" i="31"/>
  <c r="R482" i="31"/>
  <c r="S482" i="31"/>
  <c r="R483" i="31"/>
  <c r="S483" i="31"/>
  <c r="R484" i="31"/>
  <c r="S484" i="31"/>
  <c r="R485" i="31"/>
  <c r="R486" i="31"/>
  <c r="S486" i="31"/>
  <c r="R487" i="31"/>
  <c r="S487" i="31"/>
  <c r="R488" i="31"/>
  <c r="S488" i="31"/>
  <c r="R489" i="31"/>
  <c r="S489" i="31"/>
  <c r="R490" i="31"/>
  <c r="S490" i="31"/>
  <c r="R491" i="31"/>
  <c r="S491" i="31"/>
  <c r="R492" i="31"/>
  <c r="S492" i="31"/>
  <c r="R493" i="31"/>
  <c r="R494" i="31"/>
  <c r="S494" i="31"/>
  <c r="R495" i="31"/>
  <c r="S495" i="31"/>
  <c r="R496" i="31"/>
  <c r="S496" i="31"/>
  <c r="R497" i="31"/>
  <c r="S497" i="31"/>
  <c r="R498" i="31"/>
  <c r="S498" i="31"/>
  <c r="R499" i="31"/>
  <c r="R500" i="31"/>
  <c r="S500" i="31"/>
  <c r="R501" i="31"/>
  <c r="S501" i="31"/>
  <c r="R502" i="31"/>
  <c r="S502" i="31"/>
  <c r="R503" i="31"/>
  <c r="R504" i="31"/>
  <c r="S504" i="31"/>
  <c r="R505" i="31"/>
  <c r="S505" i="31"/>
  <c r="R506" i="31"/>
  <c r="S506" i="31"/>
  <c r="R507" i="31"/>
  <c r="S507" i="31"/>
  <c r="R508" i="31"/>
  <c r="S508" i="31"/>
  <c r="R509" i="31"/>
  <c r="S509" i="31"/>
  <c r="R510" i="31"/>
  <c r="R511" i="31"/>
  <c r="S511" i="31"/>
  <c r="R512" i="31"/>
  <c r="S512" i="31"/>
  <c r="R513" i="31"/>
  <c r="S513" i="31"/>
  <c r="R514" i="31"/>
  <c r="S514" i="31"/>
  <c r="R515" i="31"/>
  <c r="R516" i="31"/>
  <c r="S516" i="31"/>
  <c r="R517" i="31"/>
  <c r="S517" i="31"/>
  <c r="R518" i="31"/>
  <c r="S518" i="31"/>
  <c r="R519" i="31"/>
  <c r="S519" i="31"/>
  <c r="R520" i="31"/>
  <c r="S520" i="31"/>
  <c r="R521" i="31"/>
  <c r="S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15" i="62"/>
  <c r="B61" i="72"/>
  <c r="A5" i="62"/>
  <c r="B72" i="72"/>
  <c r="A4" i="62"/>
  <c r="B70" i="72"/>
  <c r="F33" i="9"/>
  <c r="B37" i="48"/>
  <c r="B2" i="72"/>
  <c r="R35" i="4"/>
  <c r="Q35" i="4"/>
  <c r="P35" i="4"/>
  <c r="O35" i="4"/>
  <c r="N35" i="4"/>
  <c r="M35" i="4"/>
  <c r="L35" i="4"/>
  <c r="K34" i="4"/>
  <c r="T34" i="4"/>
  <c r="G13" i="1"/>
  <c r="G11" i="1"/>
  <c r="I15" i="4"/>
  <c r="H15" i="4"/>
  <c r="G15" i="4"/>
  <c r="G41" i="43"/>
  <c r="E15" i="4"/>
  <c r="D15" i="4"/>
  <c r="F7" i="1"/>
  <c r="G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c r="M6" i="1"/>
  <c r="O6" i="1"/>
  <c r="P6" i="1"/>
  <c r="E20"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G12" i="1"/>
  <c r="J55" i="9"/>
  <c r="B31" i="1"/>
  <c r="B52" i="1"/>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58" i="31"/>
  <c r="S296" i="31"/>
  <c r="S256" i="31"/>
  <c r="S253" i="31"/>
  <c r="S245" i="31"/>
  <c r="S237" i="31"/>
  <c r="S229" i="31"/>
  <c r="S429" i="31"/>
  <c r="S222" i="31"/>
  <c r="S214" i="31"/>
  <c r="S206" i="31"/>
  <c r="S493" i="31"/>
  <c r="S485" i="31"/>
  <c r="S477" i="31"/>
  <c r="S469" i="31"/>
  <c r="S437" i="31"/>
  <c r="S461" i="31"/>
  <c r="S453" i="31"/>
  <c r="S449" i="31"/>
  <c r="S510"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c r="H30" i="36"/>
  <c r="F30" i="36"/>
  <c r="AA30" i="36"/>
  <c r="C26" i="35"/>
  <c r="C79" i="35"/>
  <c r="J31" i="35"/>
  <c r="H31" i="35"/>
  <c r="AB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D113" i="33"/>
  <c r="F37" i="33"/>
  <c r="D111" i="33"/>
  <c r="E111" i="33"/>
  <c r="F111" i="33"/>
  <c r="G111" i="33"/>
  <c r="H111" i="33"/>
  <c r="I111" i="33"/>
  <c r="J111" i="33"/>
  <c r="K111" i="33"/>
  <c r="L111" i="33"/>
  <c r="M111" i="33"/>
  <c r="S515" i="31"/>
  <c r="S523"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H40" i="40"/>
  <c r="AB40" i="40"/>
  <c r="B118" i="40"/>
  <c r="J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F79" i="37"/>
  <c r="G79" i="37"/>
  <c r="D75" i="37"/>
  <c r="E75" i="37"/>
  <c r="F75" i="37"/>
  <c r="G75" i="37"/>
  <c r="D73" i="37"/>
  <c r="E73" i="37"/>
  <c r="F73" i="37"/>
  <c r="G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B99" i="35"/>
  <c r="B97" i="35"/>
  <c r="B77" i="35"/>
  <c r="B75" i="35"/>
  <c r="J24" i="35"/>
  <c r="AC24" i="35"/>
  <c r="B73" i="35"/>
  <c r="H23" i="35"/>
  <c r="B57" i="35"/>
  <c r="B61" i="35"/>
  <c r="B59" i="35"/>
  <c r="J12" i="35"/>
  <c r="B131" i="34"/>
  <c r="B129" i="34"/>
  <c r="B127" i="34"/>
  <c r="B99" i="34"/>
  <c r="B97" i="34"/>
  <c r="B95" i="34"/>
  <c r="B93" i="34"/>
  <c r="B75" i="34"/>
  <c r="B73" i="34"/>
  <c r="B71" i="34"/>
  <c r="F12" i="34"/>
  <c r="S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H12" i="35"/>
  <c r="U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H12" i="34"/>
  <c r="Q11" i="34"/>
  <c r="Z11" i="34"/>
  <c r="Q10" i="34"/>
  <c r="Z10" i="34"/>
  <c r="F10" i="34"/>
  <c r="AA10" i="34"/>
  <c r="Q9" i="34"/>
  <c r="Z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J9" i="33"/>
  <c r="AC9" i="33"/>
  <c r="H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H9" i="33"/>
  <c r="AB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W45" i="21"/>
  <c r="B126" i="21"/>
  <c r="B98" i="21"/>
  <c r="H31" i="21"/>
  <c r="B96" i="21"/>
  <c r="B94" i="21"/>
  <c r="J29" i="21"/>
  <c r="B92" i="21"/>
  <c r="B90" i="21"/>
  <c r="J27" i="21"/>
  <c r="W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J26" i="21"/>
  <c r="W26" i="21"/>
  <c r="F26" i="21"/>
  <c r="S26" i="21"/>
  <c r="AB41" i="21"/>
  <c r="S41" i="21"/>
  <c r="AA41" i="21"/>
  <c r="F45" i="39"/>
  <c r="S45" i="39"/>
  <c r="J45" i="39"/>
  <c r="W45" i="39"/>
  <c r="F36" i="39"/>
  <c r="S36" i="39"/>
  <c r="H36" i="39"/>
  <c r="AB36" i="39"/>
  <c r="J35" i="39"/>
  <c r="AC35" i="39"/>
  <c r="F35" i="39"/>
  <c r="AA35" i="39"/>
  <c r="J36" i="39"/>
  <c r="AC36" i="39"/>
  <c r="U9" i="39"/>
  <c r="W40" i="39"/>
  <c r="U30" i="37"/>
  <c r="E103" i="37"/>
  <c r="F103" i="37"/>
  <c r="G103" i="37"/>
  <c r="H103" i="37"/>
  <c r="I103" i="37"/>
  <c r="J103" i="37"/>
  <c r="K103" i="37"/>
  <c r="L103" i="37"/>
  <c r="M103" i="37"/>
  <c r="F39" i="37"/>
  <c r="S39" i="37"/>
  <c r="F29" i="36"/>
  <c r="AA29" i="36"/>
  <c r="W8" i="36"/>
  <c r="F16" i="36"/>
  <c r="AA16" i="36"/>
  <c r="W28" i="36"/>
  <c r="S30" i="36"/>
  <c r="AA31" i="36"/>
  <c r="W31" i="36"/>
  <c r="U31" i="36"/>
  <c r="J33" i="36"/>
  <c r="W33" i="36"/>
  <c r="H22" i="35"/>
  <c r="AB22" i="35"/>
  <c r="AC27" i="35"/>
  <c r="U31" i="35"/>
  <c r="W22" i="35"/>
  <c r="S31" i="35"/>
  <c r="F36" i="34"/>
  <c r="J35" i="34"/>
  <c r="S34" i="34"/>
  <c r="U34" i="34"/>
  <c r="H39" i="33"/>
  <c r="AB39" i="33"/>
  <c r="F26" i="33"/>
  <c r="AA26" i="33"/>
  <c r="U33" i="33"/>
  <c r="U35" i="33"/>
  <c r="W33" i="33"/>
  <c r="W39" i="33"/>
  <c r="H39" i="37"/>
  <c r="AB39" i="37"/>
  <c r="S27" i="35"/>
  <c r="F11" i="40"/>
  <c r="AA11" i="40"/>
  <c r="H11" i="40"/>
  <c r="AB11" i="40"/>
  <c r="AC40" i="40"/>
  <c r="AA9" i="40"/>
  <c r="AC9" i="40"/>
  <c r="U9" i="40"/>
  <c r="S34" i="40"/>
  <c r="S40" i="40"/>
  <c r="W31" i="40"/>
  <c r="F42" i="39"/>
  <c r="AA42" i="39"/>
  <c r="F41" i="39"/>
  <c r="S41" i="39"/>
  <c r="H40" i="39"/>
  <c r="AB40" i="39"/>
  <c r="H39" i="39"/>
  <c r="U39" i="39"/>
  <c r="S38" i="39"/>
  <c r="S34" i="39"/>
  <c r="H34" i="39"/>
  <c r="U34" i="39"/>
  <c r="E109" i="39"/>
  <c r="F109" i="39"/>
  <c r="G109" i="39"/>
  <c r="H109" i="39"/>
  <c r="I109" i="39"/>
  <c r="J109" i="39"/>
  <c r="K109" i="39"/>
  <c r="L109" i="39"/>
  <c r="M109" i="39"/>
  <c r="H31" i="39"/>
  <c r="AB31" i="39"/>
  <c r="F31" i="39"/>
  <c r="AA31" i="39"/>
  <c r="E101" i="39"/>
  <c r="H19" i="39"/>
  <c r="AB19" i="39"/>
  <c r="F19" i="39"/>
  <c r="AA19" i="39"/>
  <c r="H17" i="39"/>
  <c r="AB17" i="39"/>
  <c r="F17" i="39"/>
  <c r="AA17" i="39"/>
  <c r="J23" i="40"/>
  <c r="AC23" i="40"/>
  <c r="F21" i="40"/>
  <c r="AA21" i="40"/>
  <c r="J21" i="40"/>
  <c r="W21" i="40"/>
  <c r="H42" i="39"/>
  <c r="AB42" i="39"/>
  <c r="J34" i="39"/>
  <c r="AC34" i="39"/>
  <c r="J31" i="39"/>
  <c r="F101" i="39"/>
  <c r="H27" i="39"/>
  <c r="U27" i="39"/>
  <c r="J19" i="39"/>
  <c r="AC19" i="39"/>
  <c r="J17" i="39"/>
  <c r="J27" i="39"/>
  <c r="AC27" i="39"/>
  <c r="F27" i="39"/>
  <c r="F11" i="21"/>
  <c r="S11" i="21"/>
  <c r="S40" i="21"/>
  <c r="U34" i="21"/>
  <c r="S34" i="21"/>
  <c r="C27" i="39"/>
  <c r="C21" i="39"/>
  <c r="H11" i="39"/>
  <c r="C15" i="39"/>
  <c r="H32" i="33"/>
  <c r="AB32" i="33"/>
  <c r="H11" i="21"/>
  <c r="U11" i="21"/>
  <c r="J11" i="21"/>
  <c r="W11" i="21"/>
  <c r="H37" i="40"/>
  <c r="U37" i="40"/>
  <c r="H36" i="40"/>
  <c r="AB36" i="40"/>
  <c r="F35" i="40"/>
  <c r="AA35" i="40"/>
  <c r="H23" i="40"/>
  <c r="AB23" i="40"/>
  <c r="H17" i="40"/>
  <c r="U17" i="40"/>
  <c r="J15" i="40"/>
  <c r="W15" i="40"/>
  <c r="J11" i="40"/>
  <c r="W11" i="40"/>
  <c r="AA12" i="34"/>
  <c r="AB12" i="36"/>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S12" i="36"/>
  <c r="F24" i="36"/>
  <c r="AA24" i="36"/>
  <c r="F34" i="36"/>
  <c r="S34" i="36"/>
  <c r="S10" i="36"/>
  <c r="AB8" i="36"/>
  <c r="S8" i="36"/>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7" i="34"/>
  <c r="AA27" i="34"/>
  <c r="F25" i="34"/>
  <c r="S25" i="34"/>
  <c r="H23" i="34"/>
  <c r="U23" i="34"/>
  <c r="J23" i="34"/>
  <c r="F19" i="34"/>
  <c r="H17" i="34"/>
  <c r="U17" i="34"/>
  <c r="F15" i="34"/>
  <c r="J15" i="34"/>
  <c r="H15" i="34"/>
  <c r="AB15" i="34"/>
  <c r="W8" i="34"/>
  <c r="F41" i="33"/>
  <c r="AA41" i="33"/>
  <c r="S38" i="33"/>
  <c r="E113" i="33"/>
  <c r="F113" i="33"/>
  <c r="G113" i="33"/>
  <c r="H113" i="33"/>
  <c r="I113" i="33"/>
  <c r="J113" i="33"/>
  <c r="K113" i="33"/>
  <c r="L113" i="33"/>
  <c r="M113" i="33"/>
  <c r="F32" i="33"/>
  <c r="AA32" i="33"/>
  <c r="J19" i="33"/>
  <c r="AC19"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AA12" i="36"/>
  <c r="AB30" i="36"/>
  <c r="AC34" i="36"/>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c r="H15" i="33"/>
  <c r="AB15" i="33"/>
  <c r="H11" i="33"/>
  <c r="AB11" i="33"/>
  <c r="F28" i="40"/>
  <c r="AA28" i="40"/>
  <c r="AA29" i="35"/>
  <c r="AA42" i="34"/>
  <c r="S42" i="34"/>
  <c r="AC38" i="34"/>
  <c r="AA38" i="34"/>
  <c r="J37" i="34"/>
  <c r="AC37" i="34"/>
  <c r="J11" i="33"/>
  <c r="W11" i="33"/>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AB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U46" i="33"/>
  <c r="J36" i="37"/>
  <c r="AC36" i="37"/>
  <c r="G105" i="37"/>
  <c r="J10" i="36"/>
  <c r="AC10" i="36"/>
  <c r="AB30" i="21"/>
  <c r="AA14" i="37"/>
  <c r="W31" i="34"/>
  <c r="W13" i="36"/>
  <c r="W11" i="36"/>
  <c r="AB46" i="34"/>
  <c r="AA14" i="34"/>
  <c r="AB45" i="33"/>
  <c r="U31" i="33"/>
  <c r="U13" i="33"/>
  <c r="AC28" i="21"/>
  <c r="S44" i="34"/>
  <c r="BA586" i="3"/>
  <c r="BA585" i="3"/>
  <c r="F17" i="21"/>
  <c r="AA17" i="21"/>
  <c r="H17" i="21"/>
  <c r="AB17" i="21"/>
  <c r="F15" i="21"/>
  <c r="S15" i="21"/>
  <c r="AB11" i="21"/>
  <c r="J41" i="39"/>
  <c r="W41" i="39"/>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c r="BA582" i="3"/>
  <c r="BA580" i="3"/>
  <c r="AZ580" i="3"/>
  <c r="BA578" i="3"/>
  <c r="AZ578" i="3"/>
  <c r="BA576" i="3"/>
  <c r="AZ576" i="3"/>
  <c r="BA574" i="3"/>
  <c r="BA572" i="3"/>
  <c r="AZ572" i="3"/>
  <c r="BA570" i="3"/>
  <c r="AZ570" i="3"/>
  <c r="BA568" i="3"/>
  <c r="AZ568" i="3"/>
  <c r="BA566" i="3"/>
  <c r="BA564" i="3"/>
  <c r="AZ564" i="3"/>
  <c r="BA562" i="3"/>
  <c r="AZ562" i="3"/>
  <c r="BA560" i="3"/>
  <c r="AZ560" i="3"/>
  <c r="BA558" i="3"/>
  <c r="BA556" i="3"/>
  <c r="AZ556" i="3"/>
  <c r="BA554" i="3"/>
  <c r="BA552" i="3"/>
  <c r="AZ552" i="3"/>
  <c r="BA548" i="3"/>
  <c r="BA546" i="3"/>
  <c r="BA544" i="3"/>
  <c r="BA542" i="3"/>
  <c r="AZ542" i="3"/>
  <c r="BA540" i="3"/>
  <c r="BA538" i="3"/>
  <c r="AZ538" i="3"/>
  <c r="BA536" i="3"/>
  <c r="BA534" i="3"/>
  <c r="AZ534" i="3"/>
  <c r="BA532" i="3"/>
  <c r="BA530" i="3"/>
  <c r="AZ530" i="3"/>
  <c r="BA528" i="3"/>
  <c r="AZ528" i="3"/>
  <c r="BA526" i="3"/>
  <c r="AZ526" i="3"/>
  <c r="BA524" i="3"/>
  <c r="AZ524" i="3"/>
  <c r="BA522" i="3"/>
  <c r="BA520" i="3"/>
  <c r="BA518" i="3"/>
  <c r="AZ518" i="3"/>
  <c r="BA516" i="3"/>
  <c r="AZ516" i="3"/>
  <c r="BA514" i="3"/>
  <c r="BA512" i="3"/>
  <c r="AZ512" i="3"/>
  <c r="BA510" i="3"/>
  <c r="BA508" i="3"/>
  <c r="BA506" i="3"/>
  <c r="BA504" i="3"/>
  <c r="AZ504" i="3"/>
  <c r="BA502" i="3"/>
  <c r="BA500" i="3"/>
  <c r="AZ500" i="3"/>
  <c r="BA498" i="3"/>
  <c r="BA496" i="3"/>
  <c r="AZ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c r="AZ557" i="3"/>
  <c r="BQ583" i="3"/>
  <c r="BL583" i="3"/>
  <c r="BQ581" i="3"/>
  <c r="BL581" i="3"/>
  <c r="AZ581" i="3"/>
  <c r="BQ579" i="3"/>
  <c r="BL579" i="3"/>
  <c r="AZ579" i="3"/>
  <c r="BQ577" i="3"/>
  <c r="BL577" i="3"/>
  <c r="BQ575" i="3"/>
  <c r="BL575" i="3"/>
  <c r="AZ575" i="3"/>
  <c r="BQ573" i="3"/>
  <c r="BL573" i="3"/>
  <c r="BQ571" i="3"/>
  <c r="BL571" i="3"/>
  <c r="AZ571" i="3"/>
  <c r="BQ569" i="3"/>
  <c r="BL569" i="3"/>
  <c r="BQ567" i="3"/>
  <c r="BL567" i="3"/>
  <c r="AZ567" i="3"/>
  <c r="BQ565" i="3"/>
  <c r="BL565" i="3"/>
  <c r="BQ563" i="3"/>
  <c r="BL563" i="3"/>
  <c r="AZ563" i="3"/>
  <c r="BQ561" i="3"/>
  <c r="BL561" i="3"/>
  <c r="AZ561" i="3"/>
  <c r="BQ559" i="3"/>
  <c r="BL559" i="3"/>
  <c r="AZ559" i="3"/>
  <c r="G559" i="3"/>
  <c r="G555" i="3"/>
  <c r="G553" i="3"/>
  <c r="G549" i="3"/>
  <c r="G547" i="3"/>
  <c r="G545" i="3"/>
  <c r="G543" i="3"/>
  <c r="G541" i="3"/>
  <c r="G539" i="3"/>
  <c r="G537" i="3"/>
  <c r="BQ555" i="3"/>
  <c r="BL555" i="3"/>
  <c r="BQ553" i="3"/>
  <c r="BL553" i="3"/>
  <c r="AZ553" i="3"/>
  <c r="BQ551" i="3"/>
  <c r="BL551" i="3"/>
  <c r="BQ549" i="3"/>
  <c r="BQ547" i="3"/>
  <c r="BL547" i="3"/>
  <c r="AZ547" i="3"/>
  <c r="BQ545" i="3"/>
  <c r="BL545" i="3"/>
  <c r="AZ545" i="3"/>
  <c r="BQ543" i="3"/>
  <c r="BL543" i="3"/>
  <c r="AZ543" i="3"/>
  <c r="BQ541" i="3"/>
  <c r="BL541" i="3"/>
  <c r="BQ539" i="3"/>
  <c r="BL539" i="3"/>
  <c r="AZ539" i="3"/>
  <c r="BQ537" i="3"/>
  <c r="BL537" i="3"/>
  <c r="BQ535" i="3"/>
  <c r="BL535" i="3"/>
  <c r="AZ535" i="3"/>
  <c r="BQ533" i="3"/>
  <c r="BL533" i="3"/>
  <c r="BQ531" i="3"/>
  <c r="BL531" i="3"/>
  <c r="AZ531" i="3"/>
  <c r="BQ529" i="3"/>
  <c r="BL529" i="3"/>
  <c r="AZ529" i="3"/>
  <c r="BQ527" i="3"/>
  <c r="BL527" i="3"/>
  <c r="AZ527" i="3"/>
  <c r="BQ525" i="3"/>
  <c r="BL525" i="3"/>
  <c r="BQ523" i="3"/>
  <c r="BL523" i="3"/>
  <c r="AZ523" i="3"/>
  <c r="BA521" i="3"/>
  <c r="AC521" i="3"/>
  <c r="G521" i="3"/>
  <c r="BQ521" i="3"/>
  <c r="BL521" i="3"/>
  <c r="BL520" i="3"/>
  <c r="G519" i="3"/>
  <c r="G517" i="3"/>
  <c r="G515" i="3"/>
  <c r="G513" i="3"/>
  <c r="G511" i="3"/>
  <c r="BQ519" i="3"/>
  <c r="BL519" i="3"/>
  <c r="BQ517" i="3"/>
  <c r="BL517" i="3"/>
  <c r="AZ517" i="3"/>
  <c r="BQ515" i="3"/>
  <c r="BL515" i="3"/>
  <c r="BQ513" i="3"/>
  <c r="BL513" i="3"/>
  <c r="AZ513" i="3"/>
  <c r="BQ511" i="3"/>
  <c r="BL511" i="3"/>
  <c r="BA509" i="3"/>
  <c r="AC509" i="3"/>
  <c r="G509" i="3"/>
  <c r="BQ509" i="3"/>
  <c r="BL509" i="3"/>
  <c r="AZ509" i="3"/>
  <c r="BL508" i="3"/>
  <c r="G507" i="3"/>
  <c r="G505" i="3"/>
  <c r="G503" i="3"/>
  <c r="G501" i="3"/>
  <c r="G499" i="3"/>
  <c r="G497" i="3"/>
  <c r="G495" i="3"/>
  <c r="BQ507" i="3"/>
  <c r="BL507" i="3"/>
  <c r="AZ507" i="3"/>
  <c r="BQ505" i="3"/>
  <c r="BL505" i="3"/>
  <c r="BQ503" i="3"/>
  <c r="BL503" i="3"/>
  <c r="AZ503" i="3"/>
  <c r="BQ501" i="3"/>
  <c r="BL501" i="3"/>
  <c r="BQ499" i="3"/>
  <c r="BL499" i="3"/>
  <c r="AZ499" i="3"/>
  <c r="BQ497" i="3"/>
  <c r="BL497" i="3"/>
  <c r="BQ495" i="3"/>
  <c r="BL495" i="3"/>
  <c r="BQ493" i="3"/>
  <c r="S503" i="31"/>
  <c r="S499" i="31"/>
  <c r="O27" i="31"/>
  <c r="O28" i="31"/>
  <c r="O26" i="31"/>
  <c r="M27" i="31"/>
  <c r="M28" i="31"/>
  <c r="M26" i="31"/>
  <c r="I26" i="31"/>
  <c r="I25" i="31"/>
  <c r="Q26" i="31"/>
  <c r="K26" i="31"/>
  <c r="I27" i="31"/>
  <c r="Q27" i="31"/>
  <c r="K27" i="31"/>
  <c r="I28" i="31"/>
  <c r="Q28" i="31"/>
  <c r="K28" i="31"/>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3" i="36"/>
  <c r="AB28" i="37"/>
  <c r="U39" i="37"/>
  <c r="W26" i="37"/>
  <c r="AC8" i="37"/>
  <c r="U26" i="37"/>
  <c r="W47" i="34"/>
  <c r="W37" i="34"/>
  <c r="AC36" i="34"/>
  <c r="W44" i="33"/>
  <c r="U19" i="21"/>
  <c r="U26" i="21"/>
  <c r="AB38" i="21"/>
  <c r="F43" i="33"/>
  <c r="AA43" i="33"/>
  <c r="W15" i="34"/>
  <c r="AC15" i="34"/>
  <c r="W16" i="35"/>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71" i="37"/>
  <c r="G71" i="37"/>
  <c r="F15" i="37"/>
  <c r="AA15" i="37"/>
  <c r="E94" i="37"/>
  <c r="F31" i="37"/>
  <c r="S31" i="37"/>
  <c r="F12" i="39"/>
  <c r="S12" i="39"/>
  <c r="J42" i="39"/>
  <c r="AC42" i="39"/>
  <c r="H21" i="40"/>
  <c r="AB21" i="40"/>
  <c r="AC12" i="37"/>
  <c r="F94" i="37"/>
  <c r="G94" i="37"/>
  <c r="H94" i="37"/>
  <c r="I94" i="37"/>
  <c r="J94" i="37"/>
  <c r="K94" i="37"/>
  <c r="L94" i="37"/>
  <c r="M94" i="37"/>
  <c r="H31" i="37"/>
  <c r="U31" i="37"/>
  <c r="J15" i="37"/>
  <c r="W15" i="37"/>
  <c r="AT6" i="3"/>
  <c r="AA25" i="21"/>
  <c r="C12" i="43"/>
  <c r="H19" i="40"/>
  <c r="U19" i="40"/>
  <c r="F19" i="40"/>
  <c r="S19"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AA41" i="39"/>
  <c r="W9" i="39"/>
  <c r="W8" i="39"/>
  <c r="J19" i="40"/>
  <c r="AC19" i="40"/>
  <c r="J50" i="40"/>
  <c r="B54" i="72"/>
  <c r="H103" i="9"/>
  <c r="D8" i="53"/>
  <c r="B16" i="53"/>
  <c r="B33" i="72"/>
  <c r="C7" i="37"/>
  <c r="C7" i="34"/>
  <c r="C7" i="36"/>
  <c r="W35" i="40"/>
  <c r="A118" i="9"/>
  <c r="A4" i="52"/>
  <c r="B41" i="72"/>
  <c r="J11" i="39"/>
  <c r="W11" i="39"/>
  <c r="F11" i="39"/>
  <c r="AA11" i="39"/>
  <c r="A12" i="52"/>
  <c r="B56" i="72"/>
  <c r="G4" i="4"/>
  <c r="I4" i="4"/>
  <c r="A2" i="9"/>
  <c r="BL549" i="3"/>
  <c r="AZ502" i="3"/>
  <c r="AZ546" i="3"/>
  <c r="G546" i="3"/>
  <c r="G524" i="3"/>
  <c r="G303" i="3"/>
  <c r="BL304" i="3"/>
  <c r="G305" i="3"/>
  <c r="BL306" i="3"/>
  <c r="BA308" i="3"/>
  <c r="BA309" i="3"/>
  <c r="BL309" i="3"/>
  <c r="AZ309" i="3"/>
  <c r="G310" i="3"/>
  <c r="BA311" i="3"/>
  <c r="AZ311" i="3"/>
  <c r="G319" i="3"/>
  <c r="BL320" i="3"/>
  <c r="G321" i="3"/>
  <c r="BL322" i="3"/>
  <c r="BA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BA376" i="3"/>
  <c r="BL376" i="3"/>
  <c r="G377" i="3"/>
  <c r="BA378" i="3"/>
  <c r="BL378" i="3"/>
  <c r="G379" i="3"/>
  <c r="BA380" i="3"/>
  <c r="G388" i="3"/>
  <c r="BL389" i="3"/>
  <c r="G390" i="3"/>
  <c r="BL391" i="3"/>
  <c r="BA393" i="3"/>
  <c r="BA394" i="3"/>
  <c r="AZ394" i="3"/>
  <c r="BL394" i="3"/>
  <c r="G113" i="3"/>
  <c r="BA115" i="3"/>
  <c r="AZ115" i="3"/>
  <c r="BL116" i="3"/>
  <c r="G117" i="3"/>
  <c r="BA119" i="3"/>
  <c r="AZ119" i="3"/>
  <c r="BL120" i="3"/>
  <c r="G121" i="3"/>
  <c r="BA123" i="3"/>
  <c r="BL124" i="3"/>
  <c r="AZ124" i="3"/>
  <c r="G125" i="3"/>
  <c r="BA127" i="3"/>
  <c r="AZ127" i="3"/>
  <c r="BL128" i="3"/>
  <c r="G129" i="3"/>
  <c r="BA131" i="3"/>
  <c r="BL132" i="3"/>
  <c r="G133" i="3"/>
  <c r="BA135" i="3"/>
  <c r="BL136" i="3"/>
  <c r="G137" i="3"/>
  <c r="BA139" i="3"/>
  <c r="AZ139" i="3"/>
  <c r="BL140" i="3"/>
  <c r="G141" i="3"/>
  <c r="BA143" i="3"/>
  <c r="AZ143" i="3"/>
  <c r="BL144" i="3"/>
  <c r="G145" i="3"/>
  <c r="BA147" i="3"/>
  <c r="AZ147" i="3"/>
  <c r="BL148" i="3"/>
  <c r="AZ148" i="3"/>
  <c r="G149" i="3"/>
  <c r="BA151" i="3"/>
  <c r="BL152" i="3"/>
  <c r="AZ152" i="3"/>
  <c r="G153" i="3"/>
  <c r="BA155" i="3"/>
  <c r="BL156" i="3"/>
  <c r="AZ156" i="3"/>
  <c r="G157" i="3"/>
  <c r="BA159" i="3"/>
  <c r="BL160" i="3"/>
  <c r="G161" i="3"/>
  <c r="BA163" i="3"/>
  <c r="AZ163" i="3"/>
  <c r="BL164" i="3"/>
  <c r="G165" i="3"/>
  <c r="BA167" i="3"/>
  <c r="BL168" i="3"/>
  <c r="G169" i="3"/>
  <c r="BA171" i="3"/>
  <c r="BL172" i="3"/>
  <c r="G173" i="3"/>
  <c r="BA175" i="3"/>
  <c r="AZ175" i="3"/>
  <c r="BL176" i="3"/>
  <c r="G177" i="3"/>
  <c r="BA179" i="3"/>
  <c r="AZ179" i="3"/>
  <c r="BL180" i="3"/>
  <c r="AZ180" i="3"/>
  <c r="G181" i="3"/>
  <c r="BA183" i="3"/>
  <c r="BL184" i="3"/>
  <c r="AZ184" i="3"/>
  <c r="G185" i="3"/>
  <c r="BA187" i="3"/>
  <c r="BL188" i="3"/>
  <c r="AZ188" i="3"/>
  <c r="G189" i="3"/>
  <c r="BA191" i="3"/>
  <c r="BL192" i="3"/>
  <c r="G193" i="3"/>
  <c r="BA195" i="3"/>
  <c r="AZ195" i="3"/>
  <c r="BL196" i="3"/>
  <c r="G197" i="3"/>
  <c r="BA199" i="3"/>
  <c r="BL200" i="3"/>
  <c r="G201" i="3"/>
  <c r="BA203" i="3"/>
  <c r="BL204" i="3"/>
  <c r="AZ67" i="3"/>
  <c r="AZ71" i="3"/>
  <c r="AZ83" i="3"/>
  <c r="AZ97" i="3"/>
  <c r="AZ128" i="3"/>
  <c r="G534" i="3"/>
  <c r="G530" i="3"/>
  <c r="G522" i="3"/>
  <c r="G516" i="3"/>
  <c r="G512" i="3"/>
  <c r="G506" i="3"/>
  <c r="G498" i="3"/>
  <c r="G494" i="3"/>
  <c r="G16" i="3"/>
  <c r="G15" i="3"/>
  <c r="BA304" i="3"/>
  <c r="AZ304" i="3"/>
  <c r="BA305" i="3"/>
  <c r="AZ305" i="3"/>
  <c r="BL305" i="3"/>
  <c r="G306" i="3"/>
  <c r="G309" i="3"/>
  <c r="BL310" i="3"/>
  <c r="BA312" i="3"/>
  <c r="AZ312" i="3"/>
  <c r="BA313" i="3"/>
  <c r="BL313" i="3"/>
  <c r="G314" i="3"/>
  <c r="G317" i="3"/>
  <c r="BL318" i="3"/>
  <c r="BA320" i="3"/>
  <c r="BA321" i="3"/>
  <c r="AZ321" i="3"/>
  <c r="BL321" i="3"/>
  <c r="G322" i="3"/>
  <c r="G325" i="3"/>
  <c r="BL326" i="3"/>
  <c r="BA328" i="3"/>
  <c r="AZ328" i="3"/>
  <c r="BA329" i="3"/>
  <c r="BL329" i="3"/>
  <c r="G330" i="3"/>
  <c r="G333" i="3"/>
  <c r="BL334" i="3"/>
  <c r="BA336" i="3"/>
  <c r="AZ336" i="3"/>
  <c r="BA337" i="3"/>
  <c r="AZ337" i="3"/>
  <c r="BL337" i="3"/>
  <c r="G338" i="3"/>
  <c r="G341" i="3"/>
  <c r="BA342" i="3"/>
  <c r="BL342" i="3"/>
  <c r="AZ342" i="3"/>
  <c r="BA344" i="3"/>
  <c r="BL344" i="3"/>
  <c r="AZ344" i="3"/>
  <c r="BA346" i="3"/>
  <c r="BA347" i="3"/>
  <c r="AZ347" i="3"/>
  <c r="BL347" i="3"/>
  <c r="G350" i="3"/>
  <c r="BA351" i="3"/>
  <c r="BL351" i="3"/>
  <c r="G352" i="3"/>
  <c r="G354" i="3"/>
  <c r="BA355" i="3"/>
  <c r="AZ355" i="3"/>
  <c r="BA356" i="3"/>
  <c r="BL356" i="3"/>
  <c r="G357" i="3"/>
  <c r="G360" i="3"/>
  <c r="BL361" i="3"/>
  <c r="BA363" i="3"/>
  <c r="BA364" i="3"/>
  <c r="BL364" i="3"/>
  <c r="AZ364" i="3"/>
  <c r="G365" i="3"/>
  <c r="G368" i="3"/>
  <c r="BL369" i="3"/>
  <c r="BA371" i="3"/>
  <c r="AZ371" i="3"/>
  <c r="BA372" i="3"/>
  <c r="BL372" i="3"/>
  <c r="G373" i="3"/>
  <c r="G376" i="3"/>
  <c r="BL377" i="3"/>
  <c r="BL379" i="3"/>
  <c r="BA381" i="3"/>
  <c r="BA382" i="3"/>
  <c r="AZ382" i="3"/>
  <c r="BL382" i="3"/>
  <c r="G383" i="3"/>
  <c r="G386" i="3"/>
  <c r="BL387" i="3"/>
  <c r="BA389" i="3"/>
  <c r="AZ389" i="3"/>
  <c r="BA390" i="3"/>
  <c r="BL390" i="3"/>
  <c r="AZ390" i="3"/>
  <c r="G391" i="3"/>
  <c r="G394" i="3"/>
  <c r="AZ146" i="3"/>
  <c r="AZ178" i="3"/>
  <c r="BA16" i="3"/>
  <c r="BL303" i="3"/>
  <c r="AZ303" i="3"/>
  <c r="G304" i="3"/>
  <c r="BA306" i="3"/>
  <c r="BL307" i="3"/>
  <c r="AZ307" i="3"/>
  <c r="G308" i="3"/>
  <c r="BA310" i="3"/>
  <c r="AZ310" i="3"/>
  <c r="BL311" i="3"/>
  <c r="G312" i="3"/>
  <c r="BA314" i="3"/>
  <c r="AZ314" i="3"/>
  <c r="BL315" i="3"/>
  <c r="G316" i="3"/>
  <c r="BA318" i="3"/>
  <c r="AZ318" i="3"/>
  <c r="BL319" i="3"/>
  <c r="G320" i="3"/>
  <c r="BA322" i="3"/>
  <c r="BL323" i="3"/>
  <c r="G324" i="3"/>
  <c r="BA326" i="3"/>
  <c r="AZ326" i="3"/>
  <c r="BL327" i="3"/>
  <c r="G328" i="3"/>
  <c r="BA330" i="3"/>
  <c r="BL331" i="3"/>
  <c r="AZ331" i="3"/>
  <c r="G332" i="3"/>
  <c r="BA334" i="3"/>
  <c r="BL335" i="3"/>
  <c r="G336" i="3"/>
  <c r="BA338" i="3"/>
  <c r="AZ338" i="3"/>
  <c r="BL339" i="3"/>
  <c r="G340" i="3"/>
  <c r="BL343" i="3"/>
  <c r="G344" i="3"/>
  <c r="G348" i="3"/>
  <c r="G355" i="3"/>
  <c r="AZ214" i="3"/>
  <c r="AZ222" i="3"/>
  <c r="G342" i="3"/>
  <c r="BL345" i="3"/>
  <c r="AZ345" i="3"/>
  <c r="G346" i="3"/>
  <c r="BL349" i="3"/>
  <c r="BL352" i="3"/>
  <c r="G353" i="3"/>
  <c r="BA357" i="3"/>
  <c r="AZ357" i="3"/>
  <c r="BL358" i="3"/>
  <c r="G359" i="3"/>
  <c r="BA361" i="3"/>
  <c r="AZ361" i="3"/>
  <c r="BL362" i="3"/>
  <c r="G363" i="3"/>
  <c r="BA365" i="3"/>
  <c r="BL366" i="3"/>
  <c r="AZ366" i="3"/>
  <c r="G367" i="3"/>
  <c r="BA369" i="3"/>
  <c r="AZ369" i="3"/>
  <c r="BL370" i="3"/>
  <c r="G371" i="3"/>
  <c r="BA373" i="3"/>
  <c r="AZ373" i="3"/>
  <c r="BL374" i="3"/>
  <c r="AZ374" i="3"/>
  <c r="G375" i="3"/>
  <c r="BA377" i="3"/>
  <c r="AZ377" i="3"/>
  <c r="AZ229" i="3"/>
  <c r="AZ257" i="3"/>
  <c r="AZ370" i="3"/>
  <c r="BA379" i="3"/>
  <c r="AZ379" i="3"/>
  <c r="BL380" i="3"/>
  <c r="G381" i="3"/>
  <c r="BA383" i="3"/>
  <c r="AZ383" i="3"/>
  <c r="BL384" i="3"/>
  <c r="G385" i="3"/>
  <c r="BA387" i="3"/>
  <c r="AZ387" i="3"/>
  <c r="BL388" i="3"/>
  <c r="G389" i="3"/>
  <c r="BA391" i="3"/>
  <c r="AZ391" i="3"/>
  <c r="BL392" i="3"/>
  <c r="G393" i="3"/>
  <c r="AZ287" i="3"/>
  <c r="AZ295" i="3"/>
  <c r="AZ299" i="3"/>
  <c r="BO5" i="3"/>
  <c r="BM5" i="3"/>
  <c r="BJ5" i="3"/>
  <c r="BH5" i="3"/>
  <c r="BF5" i="3"/>
  <c r="BD5" i="3"/>
  <c r="AZ317" i="3"/>
  <c r="AZ333" i="3"/>
  <c r="AC5" i="3"/>
  <c r="AZ506" i="3"/>
  <c r="G548" i="3"/>
  <c r="G538" i="3"/>
  <c r="G520" i="3"/>
  <c r="G502" i="3"/>
  <c r="BS5" i="3"/>
  <c r="BP5" i="3"/>
  <c r="BN5" i="3"/>
  <c r="G29" i="6"/>
  <c r="AZ343" i="3"/>
  <c r="BK5" i="3"/>
  <c r="BI5" i="3"/>
  <c r="BG5" i="3"/>
  <c r="BE5" i="3"/>
  <c r="BC5" i="3"/>
  <c r="G17" i="3"/>
  <c r="BA17" i="3"/>
  <c r="BT5" i="3"/>
  <c r="AZ350" i="3"/>
  <c r="AZ356" i="3"/>
  <c r="BA15" i="3"/>
  <c r="BB5" i="3"/>
  <c r="BR5" i="3"/>
  <c r="G28" i="6"/>
  <c r="G30" i="6"/>
  <c r="G31" i="6"/>
  <c r="AZ384" i="3"/>
  <c r="E8" i="6"/>
  <c r="F27" i="6"/>
  <c r="BL493" i="3"/>
  <c r="AZ376" i="3"/>
  <c r="U36" i="40"/>
  <c r="F36" i="43"/>
  <c r="F81" i="43"/>
  <c r="H83" i="43"/>
  <c r="H113" i="43"/>
  <c r="F48" i="43"/>
  <c r="H52" i="43"/>
  <c r="F70" i="43"/>
  <c r="H73" i="43"/>
  <c r="M11" i="43"/>
  <c r="D17" i="43"/>
  <c r="F39" i="43"/>
  <c r="I17" i="43"/>
  <c r="F35" i="43"/>
  <c r="J17" i="43"/>
  <c r="F6" i="1"/>
  <c r="U17" i="39"/>
  <c r="S14" i="35"/>
  <c r="U43" i="21"/>
  <c r="U35" i="21"/>
  <c r="AC35" i="21"/>
  <c r="U10" i="21"/>
  <c r="G8" i="1"/>
  <c r="G9" i="1"/>
  <c r="G10" i="1"/>
  <c r="AC11" i="39"/>
  <c r="W44" i="34"/>
  <c r="AC44" i="34"/>
  <c r="S15" i="37"/>
  <c r="U12" i="40"/>
  <c r="AA12" i="40"/>
  <c r="J37" i="33"/>
  <c r="W37" i="33"/>
  <c r="AC17" i="34"/>
  <c r="F106" i="33"/>
  <c r="G106" i="33"/>
  <c r="H106" i="33"/>
  <c r="I106" i="33"/>
  <c r="J106" i="33"/>
  <c r="K106" i="33"/>
  <c r="L106" i="33"/>
  <c r="M106" i="33"/>
  <c r="J34" i="33"/>
  <c r="W34" i="33"/>
  <c r="F33" i="34"/>
  <c r="S33" i="34"/>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9" i="36"/>
  <c r="U29" i="36"/>
  <c r="H32" i="37"/>
  <c r="AB32" i="37"/>
  <c r="F96" i="37"/>
  <c r="G96" i="37"/>
  <c r="H96" i="37"/>
  <c r="I96" i="37"/>
  <c r="J96" i="37"/>
  <c r="K96" i="37"/>
  <c r="L96" i="37"/>
  <c r="M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C40" i="11"/>
  <c r="AZ215" i="3"/>
  <c r="AZ227" i="3"/>
  <c r="AZ256" i="3"/>
  <c r="AZ259" i="3"/>
  <c r="AZ280" i="3"/>
  <c r="AZ288" i="3"/>
  <c r="AZ117" i="3"/>
  <c r="AZ29" i="3"/>
  <c r="AZ66" i="3"/>
  <c r="AZ69" i="3"/>
  <c r="AZ72" i="3"/>
  <c r="AZ74" i="3"/>
  <c r="AZ82" i="3"/>
  <c r="I20" i="43"/>
  <c r="F23" i="39"/>
  <c r="AA23" i="39"/>
  <c r="H27" i="36"/>
  <c r="U27" i="36"/>
  <c r="F27" i="36"/>
  <c r="AA27" i="36"/>
  <c r="H33" i="34"/>
  <c r="U33" i="34"/>
  <c r="F32" i="37"/>
  <c r="AA32" i="37"/>
  <c r="F20" i="36"/>
  <c r="AA20" i="36"/>
  <c r="J33" i="34"/>
  <c r="AC33" i="34"/>
  <c r="H23" i="39"/>
  <c r="U23" i="39"/>
  <c r="K9" i="1"/>
  <c r="M9" i="1"/>
  <c r="AE9" i="1"/>
  <c r="D93" i="9"/>
  <c r="E12" i="6"/>
  <c r="E57" i="40"/>
  <c r="AB34" i="36"/>
  <c r="U34" i="36"/>
  <c r="AB33" i="36"/>
  <c r="U33" i="36"/>
  <c r="AZ401" i="3"/>
  <c r="AZ417" i="3"/>
  <c r="AZ433" i="3"/>
  <c r="AZ465" i="3"/>
  <c r="W12" i="33"/>
  <c r="AC12" i="33"/>
  <c r="AA32" i="36"/>
  <c r="S32" i="36"/>
  <c r="AZ457" i="3"/>
  <c r="AA39" i="34"/>
  <c r="BL14" i="3"/>
  <c r="U30" i="33"/>
  <c r="AC13" i="34"/>
  <c r="AA47" i="34"/>
  <c r="W28" i="37"/>
  <c r="S19" i="39"/>
  <c r="F12" i="33"/>
  <c r="H12" i="39"/>
  <c r="AB12" i="39"/>
  <c r="F39" i="40"/>
  <c r="AA39" i="40"/>
  <c r="BA14" i="3"/>
  <c r="AZ213" i="3"/>
  <c r="AZ224" i="3"/>
  <c r="AZ254" i="3"/>
  <c r="AZ286" i="3"/>
  <c r="AZ297" i="3"/>
  <c r="AZ173" i="3"/>
  <c r="S12" i="1"/>
  <c r="AQ12" i="1"/>
  <c r="R12" i="1"/>
  <c r="B12" i="1"/>
  <c r="E12" i="1"/>
  <c r="S10" i="1"/>
  <c r="AQ10" i="1"/>
  <c r="R10" i="1"/>
  <c r="B10" i="1"/>
  <c r="E10" i="1"/>
  <c r="AZ80" i="3"/>
  <c r="K12" i="1"/>
  <c r="M12" i="1"/>
  <c r="O12" i="1"/>
  <c r="P12" i="1"/>
  <c r="S13" i="1"/>
  <c r="AR13" i="1"/>
  <c r="R13" i="1"/>
  <c r="S11" i="1"/>
  <c r="AQ11" i="1"/>
  <c r="R11" i="1"/>
  <c r="S9" i="1"/>
  <c r="AR9" i="1"/>
  <c r="R9" i="1"/>
  <c r="J51" i="67"/>
  <c r="C42" i="1"/>
  <c r="C77" i="79"/>
  <c r="C74" i="79"/>
  <c r="H100" i="43"/>
  <c r="C30" i="66"/>
  <c r="E26" i="66"/>
  <c r="AA34" i="33"/>
  <c r="B41" i="1"/>
  <c r="F53" i="9"/>
  <c r="J100" i="43"/>
  <c r="AB37" i="40"/>
  <c r="S35" i="40"/>
  <c r="AC36" i="40"/>
  <c r="AA32" i="40"/>
  <c r="S17" i="40"/>
  <c r="S23" i="40"/>
  <c r="AC17" i="40"/>
  <c r="AC15" i="40"/>
  <c r="AB27" i="40"/>
  <c r="S30" i="40"/>
  <c r="S28" i="40"/>
  <c r="AA27" i="40"/>
  <c r="U21" i="40"/>
  <c r="W42" i="39"/>
  <c r="W39" i="39"/>
  <c r="S43" i="39"/>
  <c r="S37" i="39"/>
  <c r="U35" i="39"/>
  <c r="F32" i="39"/>
  <c r="S32" i="39"/>
  <c r="F107" i="39"/>
  <c r="G107" i="39"/>
  <c r="AB27" i="39"/>
  <c r="U31" i="39"/>
  <c r="S25" i="39"/>
  <c r="J21" i="39"/>
  <c r="F21" i="39"/>
  <c r="S21" i="39"/>
  <c r="H21" i="39"/>
  <c r="W19" i="39"/>
  <c r="U19" i="39"/>
  <c r="S17" i="39"/>
  <c r="S15" i="39"/>
  <c r="AB15" i="39"/>
  <c r="AA12" i="39"/>
  <c r="S9" i="39"/>
  <c r="U14" i="39"/>
  <c r="AC13" i="39"/>
  <c r="U12" i="39"/>
  <c r="S23" i="36"/>
  <c r="U13" i="36"/>
  <c r="AC27" i="36"/>
  <c r="AB27" i="36"/>
  <c r="U26" i="36"/>
  <c r="S33" i="36"/>
  <c r="AA26" i="36"/>
  <c r="AA34" i="36"/>
  <c r="S29" i="36"/>
  <c r="AC26" i="36"/>
  <c r="AA22" i="36"/>
  <c r="W14" i="36"/>
  <c r="AB14" i="36"/>
  <c r="U22" i="36"/>
  <c r="S16" i="36"/>
  <c r="AA25" i="36"/>
  <c r="S24" i="36"/>
  <c r="U24" i="36"/>
  <c r="U23"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B10" i="35"/>
  <c r="AA11" i="35"/>
  <c r="S8" i="35"/>
  <c r="AC9" i="35"/>
  <c r="W9" i="35"/>
  <c r="W13" i="35"/>
  <c r="F9" i="35"/>
  <c r="AA9" i="35"/>
  <c r="H9" i="35"/>
  <c r="F26" i="35"/>
  <c r="AA26" i="35"/>
  <c r="J26" i="35"/>
  <c r="AC26" i="35"/>
  <c r="H26" i="35"/>
  <c r="AB40" i="37"/>
  <c r="W27" i="37"/>
  <c r="S26" i="37"/>
  <c r="AC29" i="37"/>
  <c r="U29" i="37"/>
  <c r="S32" i="37"/>
  <c r="AB31" i="37"/>
  <c r="W30" i="37"/>
  <c r="AA38" i="37"/>
  <c r="U32" i="37"/>
  <c r="W38" i="37"/>
  <c r="AC35" i="37"/>
  <c r="S30" i="37"/>
  <c r="S37" i="37"/>
  <c r="AC15" i="37"/>
  <c r="J17" i="37"/>
  <c r="W17" i="37"/>
  <c r="F17" i="37"/>
  <c r="AA17" i="37"/>
  <c r="AB17" i="37"/>
  <c r="F19" i="37"/>
  <c r="S19" i="37"/>
  <c r="F23" i="37"/>
  <c r="S23" i="37"/>
  <c r="U23" i="37"/>
  <c r="U15" i="37"/>
  <c r="AC13" i="37"/>
  <c r="U9" i="37"/>
  <c r="AA13" i="37"/>
  <c r="AA12" i="37"/>
  <c r="AA9" i="37"/>
  <c r="H10" i="37"/>
  <c r="H60" i="37"/>
  <c r="I60" i="37"/>
  <c r="F63" i="37"/>
  <c r="F11" i="37"/>
  <c r="S11" i="37"/>
  <c r="S27" i="34"/>
  <c r="W25" i="34"/>
  <c r="AB8" i="34"/>
  <c r="U44" i="34"/>
  <c r="U43" i="34"/>
  <c r="AC39" i="34"/>
  <c r="W41" i="34"/>
  <c r="AC42" i="34"/>
  <c r="AB35" i="34"/>
  <c r="U39" i="34"/>
  <c r="S43" i="34"/>
  <c r="AB41" i="34"/>
  <c r="AA45" i="34"/>
  <c r="W34" i="34"/>
  <c r="AA25" i="34"/>
  <c r="U28" i="34"/>
  <c r="S17" i="34"/>
  <c r="AA29" i="34"/>
  <c r="U27" i="34"/>
  <c r="S23" i="34"/>
  <c r="U15" i="34"/>
  <c r="S10" i="34"/>
  <c r="S13" i="34"/>
  <c r="H67" i="34"/>
  <c r="I67" i="34"/>
  <c r="H10" i="34"/>
  <c r="F11" i="34"/>
  <c r="S11" i="34"/>
  <c r="W42" i="33"/>
  <c r="AA35" i="33"/>
  <c r="S27" i="33"/>
  <c r="S32" i="33"/>
  <c r="AA29" i="33"/>
  <c r="AB29" i="33"/>
  <c r="W38" i="33"/>
  <c r="H41" i="33"/>
  <c r="U41" i="33"/>
  <c r="U42" i="33"/>
  <c r="S42" i="33"/>
  <c r="F36" i="33"/>
  <c r="AA36" i="33"/>
  <c r="G108" i="33"/>
  <c r="H108" i="33"/>
  <c r="I108" i="33"/>
  <c r="J108" i="33"/>
  <c r="K108" i="33"/>
  <c r="L108" i="33"/>
  <c r="M108" i="33"/>
  <c r="J35" i="33"/>
  <c r="AC35" i="33"/>
  <c r="S37" i="33"/>
  <c r="AA37" i="33"/>
  <c r="S39" i="33"/>
  <c r="F101" i="33"/>
  <c r="G101" i="33"/>
  <c r="H101" i="33"/>
  <c r="I101" i="33"/>
  <c r="J101" i="33"/>
  <c r="K101" i="33"/>
  <c r="L101" i="33"/>
  <c r="M101" i="33"/>
  <c r="J32" i="33"/>
  <c r="W32" i="33"/>
  <c r="S46" i="33"/>
  <c r="W43" i="33"/>
  <c r="H27" i="33"/>
  <c r="U27" i="33"/>
  <c r="F87" i="33"/>
  <c r="H25" i="33"/>
  <c r="AB25" i="33"/>
  <c r="F25" i="33"/>
  <c r="AA25" i="33"/>
  <c r="J23" i="33"/>
  <c r="W23" i="33"/>
  <c r="F85" i="33"/>
  <c r="G85" i="33"/>
  <c r="H23" i="33"/>
  <c r="AB23" i="33"/>
  <c r="F81" i="33"/>
  <c r="F19" i="33"/>
  <c r="S19" i="33"/>
  <c r="W19" i="33"/>
  <c r="J17" i="33"/>
  <c r="W17" i="33"/>
  <c r="F79" i="33"/>
  <c r="G79" i="33"/>
  <c r="S15" i="33"/>
  <c r="W15" i="33"/>
  <c r="U9" i="33"/>
  <c r="J10" i="33"/>
  <c r="H10" i="33"/>
  <c r="AB10" i="33"/>
  <c r="AA10" i="33"/>
  <c r="AC11" i="33"/>
  <c r="AB14" i="33"/>
  <c r="W43" i="21"/>
  <c r="W36" i="21"/>
  <c r="W41" i="21"/>
  <c r="AB39" i="21"/>
  <c r="AA43" i="21"/>
  <c r="S39" i="21"/>
  <c r="AA38" i="21"/>
  <c r="AA36" i="21"/>
  <c r="AC40" i="21"/>
  <c r="J15" i="21"/>
  <c r="W15" i="21"/>
  <c r="F23" i="21"/>
  <c r="S23" i="21"/>
  <c r="E85" i="21"/>
  <c r="AC11" i="21"/>
  <c r="AA14" i="21"/>
  <c r="AB8" i="21"/>
  <c r="S8" i="21"/>
  <c r="M3" i="43"/>
  <c r="M1" i="43"/>
  <c r="N8" i="43"/>
  <c r="D120" i="9"/>
  <c r="D121" i="9"/>
  <c r="D7" i="52"/>
  <c r="C18" i="9"/>
  <c r="D18" i="9"/>
  <c r="F34" i="67"/>
  <c r="F62" i="67"/>
  <c r="M20" i="67"/>
  <c r="F34" i="15"/>
  <c r="F62" i="15"/>
  <c r="BA13" i="3"/>
  <c r="BL17" i="3"/>
  <c r="BL13" i="3"/>
  <c r="J56" i="9"/>
  <c r="J57" i="9"/>
  <c r="J59" i="9"/>
  <c r="J61" i="9"/>
  <c r="A24" i="51"/>
  <c r="B18" i="72"/>
  <c r="U29" i="34"/>
  <c r="E5" i="6"/>
  <c r="D9" i="11"/>
  <c r="C9" i="11"/>
  <c r="E32" i="6"/>
  <c r="L19" i="6"/>
  <c r="G1" i="68"/>
  <c r="K1" i="12"/>
  <c r="E19" i="69"/>
  <c r="E19" i="68"/>
  <c r="E19" i="11"/>
  <c r="E1" i="73"/>
  <c r="G41" i="69"/>
  <c r="G22" i="69"/>
  <c r="G41" i="68"/>
  <c r="G22" i="68"/>
  <c r="G27" i="12"/>
  <c r="G26" i="12"/>
  <c r="G41" i="11"/>
  <c r="G22" i="11"/>
  <c r="G25" i="12"/>
  <c r="C100" i="43"/>
  <c r="E11" i="43"/>
  <c r="E10" i="43"/>
  <c r="E9" i="43"/>
  <c r="E8" i="43"/>
  <c r="E81" i="43"/>
  <c r="B79" i="43"/>
  <c r="E48" i="43"/>
  <c r="B46" i="43"/>
  <c r="E70" i="43"/>
  <c r="B68" i="43"/>
  <c r="F100" i="43"/>
  <c r="H17" i="43"/>
  <c r="G6" i="1"/>
  <c r="H81" i="43"/>
  <c r="H88" i="43"/>
  <c r="H78" i="43"/>
  <c r="H71" i="43"/>
  <c r="C17" i="43"/>
  <c r="F33" i="43"/>
  <c r="K17" i="43"/>
  <c r="F34" i="43"/>
  <c r="N6" i="43"/>
  <c r="N3" i="43"/>
  <c r="F38" i="43"/>
  <c r="F37" i="43"/>
  <c r="M9" i="43"/>
  <c r="N5" i="43"/>
  <c r="M12" i="43"/>
  <c r="B19" i="53"/>
  <c r="B37" i="72"/>
  <c r="C7" i="39"/>
  <c r="C68" i="39"/>
  <c r="C70" i="39"/>
  <c r="C7" i="35"/>
  <c r="C48" i="35"/>
  <c r="D48" i="35"/>
  <c r="E48" i="35"/>
  <c r="C7" i="33"/>
  <c r="C58" i="33"/>
  <c r="C7" i="21"/>
  <c r="C58" i="21"/>
  <c r="D58" i="21"/>
  <c r="E58" i="21"/>
  <c r="F58" i="21"/>
  <c r="C7" i="40"/>
  <c r="C63" i="40"/>
  <c r="M47" i="9"/>
  <c r="G19" i="43"/>
  <c r="O19" i="43"/>
  <c r="T35" i="4"/>
  <c r="A19" i="51"/>
  <c r="B14" i="72"/>
  <c r="C46" i="36"/>
  <c r="D46" i="36"/>
  <c r="E46" i="36"/>
  <c r="C59" i="34"/>
  <c r="D59" i="34"/>
  <c r="E59" i="34"/>
  <c r="F59" i="34"/>
  <c r="G59" i="34"/>
  <c r="H59" i="34"/>
  <c r="I59" i="34"/>
  <c r="J59" i="34"/>
  <c r="C52" i="37"/>
  <c r="D52" i="37"/>
  <c r="E52" i="37"/>
  <c r="F52" i="37"/>
  <c r="G52" i="37"/>
  <c r="H52" i="37"/>
  <c r="A4" i="51"/>
  <c r="B6" i="72"/>
  <c r="C4" i="12"/>
  <c r="H55" i="43"/>
  <c r="H72" i="43"/>
  <c r="L20" i="6"/>
  <c r="E51" i="40"/>
  <c r="B6" i="1"/>
  <c r="E6" i="1"/>
  <c r="S8" i="1"/>
  <c r="AR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U25" i="36"/>
  <c r="AB28" i="36"/>
  <c r="AA13" i="36"/>
  <c r="W9" i="36"/>
  <c r="W22" i="36"/>
  <c r="W23" i="36"/>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AA33" i="21"/>
  <c r="J33" i="21"/>
  <c r="W33" i="21"/>
  <c r="H33" i="21"/>
  <c r="AB33" i="21"/>
  <c r="F37" i="21"/>
  <c r="AA37" i="21"/>
  <c r="AA26" i="21"/>
  <c r="AB14" i="21"/>
  <c r="AB46" i="21"/>
  <c r="U40" i="21"/>
  <c r="AB31" i="21"/>
  <c r="U31" i="21"/>
  <c r="AC15" i="21"/>
  <c r="W8" i="21"/>
  <c r="S35" i="21"/>
  <c r="AB37" i="21"/>
  <c r="J37" i="21"/>
  <c r="W37" i="21"/>
  <c r="H15" i="21"/>
  <c r="U15" i="21"/>
  <c r="J17" i="21"/>
  <c r="AC17" i="21"/>
  <c r="AC19" i="21"/>
  <c r="W39" i="21"/>
  <c r="AC14" i="21"/>
  <c r="W30" i="21"/>
  <c r="S46" i="21"/>
  <c r="H45" i="21"/>
  <c r="U45" i="21"/>
  <c r="F29" i="21"/>
  <c r="S29" i="21"/>
  <c r="F13" i="21"/>
  <c r="AA13" i="21"/>
  <c r="AC38" i="21"/>
  <c r="H32" i="21"/>
  <c r="U32" i="21"/>
  <c r="H9" i="21"/>
  <c r="U9" i="21"/>
  <c r="J9" i="21"/>
  <c r="AC9" i="21"/>
  <c r="J32" i="21"/>
  <c r="AC32" i="21"/>
  <c r="F32" i="21"/>
  <c r="S32" i="21"/>
  <c r="AA31" i="21"/>
  <c r="U17"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F30" i="68"/>
  <c r="F48" i="68"/>
  <c r="F30" i="11"/>
  <c r="C48" i="11"/>
  <c r="F28" i="67"/>
  <c r="F31" i="12"/>
  <c r="F52" i="9"/>
  <c r="M18" i="67"/>
  <c r="F32" i="67"/>
  <c r="F60" i="67"/>
  <c r="F30" i="69"/>
  <c r="F48" i="69"/>
  <c r="F32" i="15"/>
  <c r="F60" i="15"/>
  <c r="M18" i="15"/>
  <c r="F28" i="15"/>
  <c r="C28" i="15"/>
  <c r="S39" i="40"/>
  <c r="S12" i="33"/>
  <c r="AA12" i="33"/>
  <c r="D68" i="9"/>
  <c r="F54" i="9"/>
  <c r="J32" i="39"/>
  <c r="W32" i="39"/>
  <c r="H107" i="39"/>
  <c r="I107" i="39"/>
  <c r="J107" i="39"/>
  <c r="K107" i="39"/>
  <c r="L107" i="39"/>
  <c r="M107" i="39"/>
  <c r="H32" i="39"/>
  <c r="AB32" i="39"/>
  <c r="AA32" i="39"/>
  <c r="AB21" i="39"/>
  <c r="U21" i="39"/>
  <c r="AA21" i="39"/>
  <c r="AC21" i="39"/>
  <c r="W21" i="39"/>
  <c r="S26" i="35"/>
  <c r="U9" i="35"/>
  <c r="AB9" i="35"/>
  <c r="S9" i="35"/>
  <c r="W26" i="35"/>
  <c r="AB26" i="35"/>
  <c r="U26" i="35"/>
  <c r="S17" i="37"/>
  <c r="J19" i="37"/>
  <c r="AA19" i="37"/>
  <c r="J23" i="37"/>
  <c r="W23" i="37"/>
  <c r="J10" i="37"/>
  <c r="W10" i="37"/>
  <c r="G63" i="37"/>
  <c r="H63" i="37"/>
  <c r="I63" i="37"/>
  <c r="J63" i="37"/>
  <c r="K63" i="37"/>
  <c r="L63" i="37"/>
  <c r="M63" i="37"/>
  <c r="H11" i="37"/>
  <c r="AB11" i="37"/>
  <c r="AB10" i="37"/>
  <c r="U10" i="37"/>
  <c r="H11" i="34"/>
  <c r="AB10" i="34"/>
  <c r="U10" i="34"/>
  <c r="J10" i="34"/>
  <c r="AC10" i="34"/>
  <c r="AB41" i="33"/>
  <c r="W35" i="33"/>
  <c r="J36" i="33"/>
  <c r="W36" i="33"/>
  <c r="H36" i="33"/>
  <c r="AB36" i="33"/>
  <c r="S36" i="33"/>
  <c r="AC32" i="33"/>
  <c r="AB27" i="33"/>
  <c r="J27" i="33"/>
  <c r="U25" i="33"/>
  <c r="S25" i="33"/>
  <c r="G87" i="33"/>
  <c r="H87" i="33"/>
  <c r="I87" i="33"/>
  <c r="J87" i="33"/>
  <c r="K87" i="33"/>
  <c r="L87" i="33"/>
  <c r="M87" i="33"/>
  <c r="J25" i="33"/>
  <c r="AC25" i="33"/>
  <c r="U23" i="33"/>
  <c r="F23" i="33"/>
  <c r="S23" i="33"/>
  <c r="AC23" i="33"/>
  <c r="AA19" i="33"/>
  <c r="H19" i="33"/>
  <c r="G81" i="33"/>
  <c r="H17" i="33"/>
  <c r="AB17" i="33"/>
  <c r="F17" i="33"/>
  <c r="AA17" i="33"/>
  <c r="AC17" i="33"/>
  <c r="AC10" i="33"/>
  <c r="W10" i="33"/>
  <c r="AC37" i="21"/>
  <c r="S37" i="21"/>
  <c r="AA23" i="21"/>
  <c r="AB15" i="21"/>
  <c r="J23" i="21"/>
  <c r="F85" i="21"/>
  <c r="G85" i="21"/>
  <c r="H23" i="21"/>
  <c r="S13" i="21"/>
  <c r="D6" i="52"/>
  <c r="AP7" i="1"/>
  <c r="AC33" i="21"/>
  <c r="S33" i="21"/>
  <c r="W32" i="21"/>
  <c r="AB9" i="21"/>
  <c r="AA32" i="21"/>
  <c r="W9" i="21"/>
  <c r="AB32" i="21"/>
  <c r="AA10" i="21"/>
  <c r="S10" i="21"/>
  <c r="U32" i="39"/>
  <c r="AC32" i="39"/>
  <c r="W19" i="37"/>
  <c r="AC19" i="37"/>
  <c r="AC23" i="37"/>
  <c r="U11" i="37"/>
  <c r="J11" i="37"/>
  <c r="AC11" i="37"/>
  <c r="AC10" i="37"/>
  <c r="U11" i="34"/>
  <c r="AB11" i="34"/>
  <c r="J11" i="34"/>
  <c r="W11" i="34"/>
  <c r="AC36" i="33"/>
  <c r="U36" i="33"/>
  <c r="W27" i="33"/>
  <c r="AC27" i="33"/>
  <c r="W25" i="33"/>
  <c r="AA23" i="33"/>
  <c r="AB19" i="33"/>
  <c r="U19" i="33"/>
  <c r="U17" i="33"/>
  <c r="U23" i="21"/>
  <c r="AB23" i="21"/>
  <c r="AC23" i="21"/>
  <c r="W23" i="21"/>
  <c r="W11" i="37"/>
  <c r="AC11" i="34"/>
  <c r="F34" i="11"/>
  <c r="F11" i="12"/>
  <c r="C23" i="12"/>
  <c r="F34" i="68"/>
  <c r="R8" i="1"/>
  <c r="AE8" i="1"/>
  <c r="AG6" i="1"/>
  <c r="H109" i="9"/>
  <c r="H110" i="9"/>
  <c r="D18" i="53"/>
  <c r="B35" i="72"/>
  <c r="D16" i="53"/>
  <c r="B34" i="72"/>
  <c r="H112" i="9"/>
  <c r="D21" i="53"/>
  <c r="B39" i="72"/>
  <c r="H111" i="9"/>
  <c r="D126" i="9"/>
  <c r="AD3" i="71"/>
  <c r="J1" i="73"/>
  <c r="C13" i="12"/>
  <c r="C77" i="9"/>
  <c r="C74" i="9"/>
  <c r="H77" i="43"/>
  <c r="H76" i="43"/>
  <c r="H51" i="43"/>
  <c r="M4" i="43"/>
  <c r="M5" i="43"/>
  <c r="N12" i="43"/>
  <c r="N11" i="43"/>
  <c r="M10" i="43"/>
  <c r="M2" i="43"/>
  <c r="C6" i="43"/>
  <c r="M7" i="43"/>
  <c r="H70" i="43"/>
  <c r="H54" i="43"/>
  <c r="N9" i="43"/>
  <c r="M8" i="43"/>
  <c r="N10" i="43"/>
  <c r="H48" i="43"/>
  <c r="H74" i="43"/>
  <c r="M6" i="43"/>
  <c r="N7" i="43"/>
  <c r="N4" i="43"/>
  <c r="N2" i="43"/>
  <c r="F59" i="43"/>
  <c r="H49" i="43"/>
  <c r="N17" i="43"/>
  <c r="L17" i="43"/>
  <c r="O17" i="43"/>
  <c r="G17" i="43"/>
  <c r="M17" i="43"/>
  <c r="E17" i="43"/>
  <c r="D68" i="39"/>
  <c r="E68" i="39"/>
  <c r="E70" i="39"/>
  <c r="F48" i="35"/>
  <c r="G48" i="35"/>
  <c r="C24" i="12"/>
  <c r="AB15" i="71"/>
  <c r="X13" i="71"/>
  <c r="X12" i="71"/>
  <c r="AA13" i="71"/>
  <c r="AA12" i="71"/>
  <c r="X16" i="71"/>
  <c r="Y12" i="71"/>
  <c r="Z12" i="71"/>
  <c r="AB13" i="71"/>
  <c r="AB12" i="71"/>
  <c r="F14" i="71"/>
  <c r="F13" i="71"/>
  <c r="F12" i="71"/>
  <c r="F11" i="71"/>
  <c r="F10" i="71"/>
  <c r="Y13" i="71"/>
  <c r="Z13" i="71"/>
  <c r="X3" i="71"/>
  <c r="D70" i="39"/>
  <c r="M23" i="67"/>
  <c r="F3" i="73"/>
  <c r="F7" i="15"/>
  <c r="D2" i="36"/>
  <c r="L48" i="67"/>
  <c r="J15" i="15"/>
  <c r="J15" i="67"/>
  <c r="B13" i="76"/>
  <c r="F8" i="67"/>
  <c r="D2" i="33"/>
  <c r="E12" i="76"/>
  <c r="F7" i="73"/>
  <c r="F7" i="67"/>
  <c r="F36" i="15"/>
  <c r="F26" i="15"/>
  <c r="E13" i="76"/>
  <c r="F43" i="15"/>
  <c r="F42" i="15"/>
  <c r="D5" i="73"/>
  <c r="B12" i="76"/>
  <c r="F9" i="67"/>
  <c r="D2" i="34"/>
  <c r="M22" i="15"/>
  <c r="M8" i="15"/>
  <c r="F5" i="73"/>
  <c r="L47" i="67"/>
  <c r="E9" i="76"/>
  <c r="AO10" i="1"/>
  <c r="D6" i="73"/>
  <c r="M6" i="67"/>
  <c r="B7" i="76"/>
  <c r="E2" i="68"/>
  <c r="F38" i="15"/>
  <c r="F4" i="73"/>
  <c r="M29" i="15"/>
  <c r="M6" i="15"/>
  <c r="F6" i="67"/>
  <c r="M9" i="67"/>
  <c r="AO12" i="1"/>
  <c r="L48" i="15"/>
  <c r="C76" i="67"/>
  <c r="M9" i="15"/>
  <c r="AO9" i="1"/>
  <c r="M29" i="67"/>
  <c r="M27" i="67"/>
  <c r="F26" i="67"/>
  <c r="F42" i="67"/>
  <c r="F6" i="73"/>
  <c r="M26" i="15"/>
  <c r="E10" i="76"/>
  <c r="M24" i="67"/>
  <c r="F13" i="15"/>
  <c r="D2" i="21"/>
  <c r="AO13" i="1"/>
  <c r="D2" i="35"/>
  <c r="B10" i="76"/>
  <c r="F40" i="15"/>
  <c r="M27" i="15"/>
  <c r="B11" i="76"/>
  <c r="L47" i="15"/>
  <c r="M28" i="15"/>
  <c r="B8" i="76"/>
  <c r="D7" i="73"/>
  <c r="E8" i="76"/>
  <c r="D2" i="37"/>
  <c r="M28" i="67"/>
  <c r="F8" i="15"/>
  <c r="M22" i="67"/>
  <c r="F36" i="67"/>
  <c r="E7" i="76"/>
  <c r="F43" i="67"/>
  <c r="AO8" i="1"/>
  <c r="M26" i="67"/>
  <c r="M8" i="67"/>
  <c r="F16" i="15"/>
  <c r="F9" i="15"/>
  <c r="C76" i="15"/>
  <c r="M23" i="15"/>
  <c r="F40" i="67"/>
  <c r="F6" i="15"/>
  <c r="F37" i="15"/>
  <c r="E2" i="69"/>
  <c r="F37" i="67"/>
  <c r="AO11" i="1"/>
  <c r="M24" i="15"/>
  <c r="E11" i="76"/>
  <c r="D4" i="73"/>
  <c r="D3" i="73"/>
  <c r="B9" i="76"/>
  <c r="F16" i="67"/>
  <c r="F20" i="31"/>
  <c r="F38" i="67"/>
  <c r="L76" i="9"/>
  <c r="I91" i="9"/>
  <c r="E15" i="6"/>
  <c r="S17" i="33"/>
  <c r="AZ505" i="3"/>
  <c r="AZ537" i="3"/>
  <c r="AZ498" i="3"/>
  <c r="AZ532" i="3"/>
  <c r="AZ536" i="3"/>
  <c r="AZ544" i="3"/>
  <c r="AZ554" i="3"/>
  <c r="AZ566" i="3"/>
  <c r="AZ574" i="3"/>
  <c r="AZ582" i="3"/>
  <c r="AZ494" i="3"/>
  <c r="AZ522" i="3"/>
  <c r="AA13" i="35"/>
  <c r="W10" i="34"/>
  <c r="C30" i="11"/>
  <c r="U33" i="21"/>
  <c r="U10" i="33"/>
  <c r="AA29" i="21"/>
  <c r="W17" i="21"/>
  <c r="C7" i="43"/>
  <c r="S27" i="36"/>
  <c r="F29" i="6"/>
  <c r="AZ322" i="3"/>
  <c r="AZ372" i="3"/>
  <c r="AZ320" i="3"/>
  <c r="AZ313" i="3"/>
  <c r="AZ378" i="3"/>
  <c r="AZ341" i="3"/>
  <c r="AZ325" i="3"/>
  <c r="S11" i="39"/>
  <c r="AZ497" i="3"/>
  <c r="AZ520" i="3"/>
  <c r="F9" i="33"/>
  <c r="H12" i="33"/>
  <c r="F9" i="36"/>
  <c r="J25" i="37"/>
  <c r="AC25" i="37"/>
  <c r="H38" i="40"/>
  <c r="G570" i="3"/>
  <c r="G566" i="3"/>
  <c r="G526" i="3"/>
  <c r="G398" i="3"/>
  <c r="G401" i="3"/>
  <c r="BL402" i="3"/>
  <c r="G403" i="3"/>
  <c r="BL404" i="3"/>
  <c r="G405" i="3"/>
  <c r="BL406" i="3"/>
  <c r="G407" i="3"/>
  <c r="G409" i="3"/>
  <c r="BA410" i="3"/>
  <c r="BL410" i="3"/>
  <c r="BA411" i="3"/>
  <c r="AZ411" i="3"/>
  <c r="BA412" i="3"/>
  <c r="AZ412" i="3"/>
  <c r="BL414" i="3"/>
  <c r="G415" i="3"/>
  <c r="BL419" i="3"/>
  <c r="G420" i="3"/>
  <c r="G425" i="3"/>
  <c r="BA426" i="3"/>
  <c r="AZ426" i="3"/>
  <c r="BL426" i="3"/>
  <c r="BA427" i="3"/>
  <c r="AZ427" i="3"/>
  <c r="BA428" i="3"/>
  <c r="AZ428" i="3"/>
  <c r="BL430" i="3"/>
  <c r="G431" i="3"/>
  <c r="BL435" i="3"/>
  <c r="G436" i="3"/>
  <c r="G438" i="3"/>
  <c r="G440" i="3"/>
  <c r="BL441" i="3"/>
  <c r="G442" i="3"/>
  <c r="BA443" i="3"/>
  <c r="BL445" i="3"/>
  <c r="G446" i="3"/>
  <c r="BL447" i="3"/>
  <c r="G448" i="3"/>
  <c r="BL451" i="3"/>
  <c r="G452" i="3"/>
  <c r="G457" i="3"/>
  <c r="BL458" i="3"/>
  <c r="G459" i="3"/>
  <c r="BL460" i="3"/>
  <c r="G461" i="3"/>
  <c r="BL462" i="3"/>
  <c r="G463" i="3"/>
  <c r="G467" i="3"/>
  <c r="BA468" i="3"/>
  <c r="BL468" i="3"/>
  <c r="BA470" i="3"/>
  <c r="BL470" i="3"/>
  <c r="BA471" i="3"/>
  <c r="AZ471" i="3"/>
  <c r="BA473" i="3"/>
  <c r="AZ473" i="3"/>
  <c r="BL473" i="3"/>
  <c r="BA474" i="3"/>
  <c r="AZ474" i="3"/>
  <c r="BL476" i="3"/>
  <c r="G477" i="3"/>
  <c r="BL478" i="3"/>
  <c r="G479" i="3"/>
  <c r="G484" i="3"/>
  <c r="BA485" i="3"/>
  <c r="BL485" i="3"/>
  <c r="BA486" i="3"/>
  <c r="AZ486" i="3"/>
  <c r="BA487" i="3"/>
  <c r="BL487" i="3"/>
  <c r="BA488" i="3"/>
  <c r="AZ488" i="3"/>
  <c r="BA490" i="3"/>
  <c r="AZ490" i="3"/>
  <c r="BL490" i="3"/>
  <c r="BL492" i="3"/>
  <c r="G307" i="3"/>
  <c r="BL308" i="3"/>
  <c r="AZ308" i="3"/>
  <c r="G311" i="3"/>
  <c r="BA319" i="3"/>
  <c r="AZ319" i="3"/>
  <c r="BA323" i="3"/>
  <c r="AZ323" i="3"/>
  <c r="G331" i="3"/>
  <c r="BL332" i="3"/>
  <c r="BL346" i="3"/>
  <c r="AZ346" i="3"/>
  <c r="G347" i="3"/>
  <c r="BA349" i="3"/>
  <c r="AZ349" i="3"/>
  <c r="G364" i="3"/>
  <c r="BL365" i="3"/>
  <c r="AZ365" i="3"/>
  <c r="BA368" i="3"/>
  <c r="AZ368" i="3"/>
  <c r="G374" i="3"/>
  <c r="BL375" i="3"/>
  <c r="AZ375" i="3"/>
  <c r="G378" i="3"/>
  <c r="G387" i="3"/>
  <c r="BA388" i="3"/>
  <c r="AZ388" i="3"/>
  <c r="BA392" i="3"/>
  <c r="AZ392" i="3"/>
  <c r="G395" i="3"/>
  <c r="G397" i="3"/>
  <c r="BA208" i="3"/>
  <c r="BL208" i="3"/>
  <c r="BL210" i="3"/>
  <c r="G211" i="3"/>
  <c r="G217" i="3"/>
  <c r="BL218" i="3"/>
  <c r="G219" i="3"/>
  <c r="G222" i="3"/>
  <c r="G224" i="3"/>
  <c r="G227" i="3"/>
  <c r="G231" i="3"/>
  <c r="BL232" i="3"/>
  <c r="G233" i="3"/>
  <c r="BL234" i="3"/>
  <c r="G235" i="3"/>
  <c r="BA236" i="3"/>
  <c r="BL236" i="3"/>
  <c r="BA238" i="3"/>
  <c r="BL238" i="3"/>
  <c r="BA239" i="3"/>
  <c r="AZ239" i="3"/>
  <c r="BA240" i="3"/>
  <c r="AZ240" i="3"/>
  <c r="BA241" i="3"/>
  <c r="AZ241" i="3"/>
  <c r="BA243" i="3"/>
  <c r="AZ243" i="3"/>
  <c r="BL243" i="3"/>
  <c r="BA244" i="3"/>
  <c r="AZ244" i="3"/>
  <c r="BA245" i="3"/>
  <c r="AZ245" i="3"/>
  <c r="BL247" i="3"/>
  <c r="G248" i="3"/>
  <c r="BL249" i="3"/>
  <c r="G250" i="3"/>
  <c r="BL251" i="3"/>
  <c r="G252" i="3"/>
  <c r="G254" i="3"/>
  <c r="G259" i="3"/>
  <c r="BL261" i="3"/>
  <c r="G262" i="3"/>
  <c r="G264" i="3"/>
  <c r="BL265" i="3"/>
  <c r="G266" i="3"/>
  <c r="BA267" i="3"/>
  <c r="BL267" i="3"/>
  <c r="BA269" i="3"/>
  <c r="BL269" i="3"/>
  <c r="BA270" i="3"/>
  <c r="AZ270" i="3"/>
  <c r="BA271" i="3"/>
  <c r="AZ271" i="3"/>
  <c r="BA273" i="3"/>
  <c r="BL273" i="3"/>
  <c r="BA274" i="3"/>
  <c r="AZ274" i="3"/>
  <c r="BA275" i="3"/>
  <c r="AZ275" i="3"/>
  <c r="BL277" i="3"/>
  <c r="G278" i="3"/>
  <c r="G280" i="3"/>
  <c r="G282" i="3"/>
  <c r="BL283" i="3"/>
  <c r="G284" i="3"/>
  <c r="G290" i="3"/>
  <c r="BL291" i="3"/>
  <c r="G292" i="3"/>
  <c r="G295" i="3"/>
  <c r="G297" i="3"/>
  <c r="G301" i="3"/>
  <c r="BA302" i="3"/>
  <c r="BL302" i="3"/>
  <c r="G119" i="3"/>
  <c r="G122" i="3"/>
  <c r="G124" i="3"/>
  <c r="BL125" i="3"/>
  <c r="G126" i="3"/>
  <c r="BA129" i="3"/>
  <c r="AZ129" i="3"/>
  <c r="BL129" i="3"/>
  <c r="BL131" i="3"/>
  <c r="AZ131" i="3"/>
  <c r="G132" i="3"/>
  <c r="BA133" i="3"/>
  <c r="AZ133" i="3"/>
  <c r="BL135" i="3"/>
  <c r="AZ135" i="3"/>
  <c r="G136" i="3"/>
  <c r="BA138" i="3"/>
  <c r="BL138" i="3"/>
  <c r="BA140" i="3"/>
  <c r="AZ140" i="3"/>
  <c r="G143" i="3"/>
  <c r="G146" i="3"/>
  <c r="BL149" i="3"/>
  <c r="G150" i="3"/>
  <c r="G152" i="3"/>
  <c r="BL153" i="3"/>
  <c r="G154" i="3"/>
  <c r="G156" i="3"/>
  <c r="BA157" i="3"/>
  <c r="AZ157" i="3"/>
  <c r="BL157" i="3"/>
  <c r="BL159" i="3"/>
  <c r="AZ159" i="3"/>
  <c r="G160" i="3"/>
  <c r="BA162" i="3"/>
  <c r="AZ162" i="3"/>
  <c r="BL162" i="3"/>
  <c r="BA164" i="3"/>
  <c r="AZ164" i="3"/>
  <c r="BL166" i="3"/>
  <c r="G167" i="3"/>
  <c r="BA168" i="3"/>
  <c r="AZ168" i="3"/>
  <c r="BL170" i="3"/>
  <c r="G171" i="3"/>
  <c r="BA172" i="3"/>
  <c r="AZ172" i="3"/>
  <c r="G175" i="3"/>
  <c r="G178" i="3"/>
  <c r="BL181" i="3"/>
  <c r="G182" i="3"/>
  <c r="G184" i="3"/>
  <c r="BL185" i="3"/>
  <c r="G186" i="3"/>
  <c r="G188" i="3"/>
  <c r="BA189" i="3"/>
  <c r="BL189" i="3"/>
  <c r="BL191" i="3"/>
  <c r="AZ191" i="3"/>
  <c r="G192" i="3"/>
  <c r="BA194" i="3"/>
  <c r="BL194" i="3"/>
  <c r="BA196" i="3"/>
  <c r="AZ196" i="3"/>
  <c r="BL198" i="3"/>
  <c r="G199" i="3"/>
  <c r="BA200" i="3"/>
  <c r="AZ200" i="3"/>
  <c r="BL202" i="3"/>
  <c r="G203" i="3"/>
  <c r="BA204" i="3"/>
  <c r="AZ204" i="3"/>
  <c r="G205" i="3"/>
  <c r="G207" i="3"/>
  <c r="BA18" i="3"/>
  <c r="AZ18" i="3"/>
  <c r="BL18" i="3"/>
  <c r="BA20" i="3"/>
  <c r="AZ20" i="3"/>
  <c r="BL20" i="3"/>
  <c r="BL22" i="3"/>
  <c r="G23" i="3"/>
  <c r="G25" i="3"/>
  <c r="BL26" i="3"/>
  <c r="G27" i="3"/>
  <c r="G29" i="3"/>
  <c r="BL30" i="3"/>
  <c r="G31" i="3"/>
  <c r="BL32" i="3"/>
  <c r="G33" i="3"/>
  <c r="BA34" i="3"/>
  <c r="BL34" i="3"/>
  <c r="BL36" i="3"/>
  <c r="G37" i="3"/>
  <c r="BA38" i="3"/>
  <c r="BL38" i="3"/>
  <c r="BL40" i="3"/>
  <c r="G41" i="3"/>
  <c r="BL42" i="3"/>
  <c r="G43" i="3"/>
  <c r="BA44" i="3"/>
  <c r="BL44" i="3"/>
  <c r="BL46" i="3"/>
  <c r="G47" i="3"/>
  <c r="BA48" i="3"/>
  <c r="BL48" i="3"/>
  <c r="BA49" i="3"/>
  <c r="AZ49" i="3"/>
  <c r="BA50" i="3"/>
  <c r="AZ50" i="3"/>
  <c r="BA51" i="3"/>
  <c r="AZ51" i="3"/>
  <c r="BA53" i="3"/>
  <c r="BL53" i="3"/>
  <c r="BA54" i="3"/>
  <c r="AZ54" i="3"/>
  <c r="BA55" i="3"/>
  <c r="AZ55" i="3"/>
  <c r="BL57" i="3"/>
  <c r="G58" i="3"/>
  <c r="BL59" i="3"/>
  <c r="G60" i="3"/>
  <c r="G62" i="3"/>
  <c r="BL63" i="3"/>
  <c r="G64" i="3"/>
  <c r="G69" i="3"/>
  <c r="G74" i="3"/>
  <c r="G76" i="3"/>
  <c r="BL77" i="3"/>
  <c r="G78" i="3"/>
  <c r="G80" i="3"/>
  <c r="BL85" i="3"/>
  <c r="G86" i="3"/>
  <c r="BA87" i="3"/>
  <c r="AZ87" i="3"/>
  <c r="BL87" i="3"/>
  <c r="BA89" i="3"/>
  <c r="AZ89" i="3"/>
  <c r="BL89" i="3"/>
  <c r="BA90" i="3"/>
  <c r="AZ90" i="3"/>
  <c r="BL92" i="3"/>
  <c r="G93" i="3"/>
  <c r="BL94" i="3"/>
  <c r="G95" i="3"/>
  <c r="G97" i="3"/>
  <c r="BA99" i="3"/>
  <c r="AZ99" i="3"/>
  <c r="BL99" i="3"/>
  <c r="BA100" i="3"/>
  <c r="AZ100" i="3"/>
  <c r="BA101" i="3"/>
  <c r="AZ101" i="3"/>
  <c r="BA102" i="3"/>
  <c r="AZ102" i="3"/>
  <c r="BL104" i="3"/>
  <c r="G105" i="3"/>
  <c r="BA106" i="3"/>
  <c r="BL106" i="3"/>
  <c r="O59" i="71"/>
  <c r="O58" i="71"/>
  <c r="D59" i="71"/>
  <c r="D28" i="71"/>
  <c r="C29" i="71"/>
  <c r="D25" i="71"/>
  <c r="T25" i="71"/>
  <c r="B20" i="71"/>
  <c r="B19" i="71"/>
  <c r="S21" i="71"/>
  <c r="D55" i="71"/>
  <c r="C56" i="71"/>
  <c r="BA108" i="3"/>
  <c r="AZ108" i="3"/>
  <c r="BA109" i="3"/>
  <c r="AZ109" i="3"/>
  <c r="BA110" i="3"/>
  <c r="AZ110" i="3"/>
  <c r="BA111" i="3"/>
  <c r="AZ111" i="3"/>
  <c r="G1" i="78"/>
  <c r="J51" i="15"/>
  <c r="U21" i="21"/>
  <c r="W21" i="37"/>
  <c r="U21" i="34"/>
  <c r="D36" i="71"/>
  <c r="D80" i="71"/>
  <c r="D60" i="71"/>
  <c r="AA19" i="71"/>
  <c r="E21" i="71"/>
  <c r="AB19" i="71"/>
  <c r="C32" i="71"/>
  <c r="X21" i="71"/>
  <c r="X19" i="71"/>
  <c r="X23" i="71"/>
  <c r="AA22" i="71"/>
  <c r="AB25" i="71"/>
  <c r="E29" i="71"/>
  <c r="U29" i="71"/>
  <c r="AA27" i="71"/>
  <c r="F32" i="71"/>
  <c r="F33" i="71"/>
  <c r="V33" i="71"/>
  <c r="B36" i="71"/>
  <c r="B37" i="71"/>
  <c r="S37" i="71"/>
  <c r="B60" i="71"/>
  <c r="C25" i="40"/>
  <c r="AE10" i="43"/>
  <c r="C65" i="40"/>
  <c r="D63" i="40"/>
  <c r="D58" i="33"/>
  <c r="E58" i="33"/>
  <c r="F58" i="33"/>
  <c r="G58" i="33"/>
  <c r="H58" i="33"/>
  <c r="I58" i="33"/>
  <c r="J58" i="33"/>
  <c r="K58" i="33"/>
  <c r="L58" i="33"/>
  <c r="M58" i="33"/>
  <c r="N58" i="33"/>
  <c r="O58" i="33"/>
  <c r="F7" i="33"/>
  <c r="H7" i="33"/>
  <c r="AB13" i="21"/>
  <c r="U13" i="21"/>
  <c r="W26" i="33"/>
  <c r="AC26" i="33"/>
  <c r="AC27" i="34"/>
  <c r="W27" i="34"/>
  <c r="U23" i="35"/>
  <c r="AB23" i="35"/>
  <c r="AC12" i="36"/>
  <c r="W12" i="36"/>
  <c r="AC32" i="40"/>
  <c r="W32" i="40"/>
  <c r="AA38" i="40"/>
  <c r="S38" i="40"/>
  <c r="S12" i="21"/>
  <c r="AA12" i="21"/>
  <c r="AC29" i="21"/>
  <c r="W29" i="21"/>
  <c r="AC39" i="37"/>
  <c r="W39" i="37"/>
  <c r="W12" i="39"/>
  <c r="AC12" i="39"/>
  <c r="W39" i="40"/>
  <c r="AC39" i="40"/>
  <c r="AZ13" i="3"/>
  <c r="AZ327" i="3"/>
  <c r="AZ493" i="3"/>
  <c r="AZ511" i="3"/>
  <c r="AZ515" i="3"/>
  <c r="AZ519" i="3"/>
  <c r="AZ549" i="3"/>
  <c r="AZ565" i="3"/>
  <c r="AZ569" i="3"/>
  <c r="AZ573" i="3"/>
  <c r="AZ577" i="3"/>
  <c r="AZ508" i="3"/>
  <c r="BL586" i="3"/>
  <c r="AZ586" i="3"/>
  <c r="BA551" i="3"/>
  <c r="BL550" i="3"/>
  <c r="BA550" i="3"/>
  <c r="C28" i="67"/>
  <c r="C30" i="69"/>
  <c r="D19" i="53"/>
  <c r="C36" i="11"/>
  <c r="AB45" i="21"/>
  <c r="AA23" i="37"/>
  <c r="AC17" i="37"/>
  <c r="W33" i="34"/>
  <c r="AA11" i="37"/>
  <c r="AB20" i="35"/>
  <c r="AC20" i="36"/>
  <c r="H56" i="43"/>
  <c r="H53" i="43"/>
  <c r="H84" i="43"/>
  <c r="H85" i="43"/>
  <c r="AZ17" i="3"/>
  <c r="S43" i="33"/>
  <c r="AA33" i="34"/>
  <c r="S36" i="37"/>
  <c r="AC9" i="37"/>
  <c r="AA10" i="35"/>
  <c r="AB20" i="36"/>
  <c r="AC15" i="39"/>
  <c r="U25" i="39"/>
  <c r="U37" i="39"/>
  <c r="AB19" i="40"/>
  <c r="AA19" i="40"/>
  <c r="F48" i="9"/>
  <c r="O52" i="9"/>
  <c r="F52" i="79"/>
  <c r="F48" i="79"/>
  <c r="O52" i="79"/>
  <c r="D68" i="79"/>
  <c r="F54" i="79"/>
  <c r="F53" i="79"/>
  <c r="F32" i="78"/>
  <c r="F60" i="78"/>
  <c r="F28" i="78"/>
  <c r="C28" i="78"/>
  <c r="M18" i="78"/>
  <c r="AC34" i="33"/>
  <c r="AZ14" i="3"/>
  <c r="U13" i="37"/>
  <c r="W37" i="37"/>
  <c r="AZ362" i="3"/>
  <c r="AZ334" i="3"/>
  <c r="AZ306" i="3"/>
  <c r="AZ351" i="3"/>
  <c r="AZ329" i="3"/>
  <c r="AZ380" i="3"/>
  <c r="AZ360" i="3"/>
  <c r="S14" i="40"/>
  <c r="AC46" i="21"/>
  <c r="W44" i="21"/>
  <c r="U11" i="33"/>
  <c r="AC31" i="33"/>
  <c r="U33" i="37"/>
  <c r="W14" i="37"/>
  <c r="U35" i="35"/>
  <c r="AC32" i="36"/>
  <c r="AZ501" i="3"/>
  <c r="AZ525" i="3"/>
  <c r="AZ533" i="3"/>
  <c r="AZ541" i="3"/>
  <c r="AZ555" i="3"/>
  <c r="AZ583" i="3"/>
  <c r="AZ510" i="3"/>
  <c r="AZ540" i="3"/>
  <c r="AZ558" i="3"/>
  <c r="AZ514" i="3"/>
  <c r="AB11" i="35"/>
  <c r="U31" i="34"/>
  <c r="U23" i="40"/>
  <c r="S41" i="33"/>
  <c r="U33" i="35"/>
  <c r="H12" i="21"/>
  <c r="J23" i="35"/>
  <c r="F44" i="39"/>
  <c r="J38" i="40"/>
  <c r="H39" i="40"/>
  <c r="I4" i="6"/>
  <c r="G3" i="43"/>
  <c r="F22" i="43"/>
  <c r="H5" i="3"/>
  <c r="BL15" i="3"/>
  <c r="AZ15" i="3"/>
  <c r="AZ402" i="3"/>
  <c r="AZ406" i="3"/>
  <c r="AZ419" i="3"/>
  <c r="AZ435" i="3"/>
  <c r="AZ451" i="3"/>
  <c r="AZ458" i="3"/>
  <c r="AZ462" i="3"/>
  <c r="AZ469" i="3"/>
  <c r="G574" i="3"/>
  <c r="G558" i="3"/>
  <c r="G542" i="3"/>
  <c r="M20" i="15"/>
  <c r="M20" i="78"/>
  <c r="F34" i="78"/>
  <c r="F62" i="78"/>
  <c r="BL16" i="3"/>
  <c r="AZ16" i="3"/>
  <c r="D78" i="9"/>
  <c r="D93" i="79"/>
  <c r="D78" i="79"/>
  <c r="G400" i="3"/>
  <c r="BL400" i="3"/>
  <c r="BA403" i="3"/>
  <c r="BL403" i="3"/>
  <c r="BA404" i="3"/>
  <c r="AZ404" i="3"/>
  <c r="BL408" i="3"/>
  <c r="AZ408" i="3"/>
  <c r="BA409" i="3"/>
  <c r="AZ409" i="3"/>
  <c r="G412" i="3"/>
  <c r="G413" i="3"/>
  <c r="BL413" i="3"/>
  <c r="BA414" i="3"/>
  <c r="AZ414" i="3"/>
  <c r="G417" i="3"/>
  <c r="G418" i="3"/>
  <c r="G422" i="3"/>
  <c r="G424" i="3"/>
  <c r="BL424" i="3"/>
  <c r="BA425" i="3"/>
  <c r="AZ425" i="3"/>
  <c r="G428" i="3"/>
  <c r="G429" i="3"/>
  <c r="BL429" i="3"/>
  <c r="BA430" i="3"/>
  <c r="AZ430" i="3"/>
  <c r="G433" i="3"/>
  <c r="G434" i="3"/>
  <c r="BL437" i="3"/>
  <c r="AZ437" i="3"/>
  <c r="G439" i="3"/>
  <c r="BL439" i="3"/>
  <c r="AZ439" i="3"/>
  <c r="BA440" i="3"/>
  <c r="AZ440" i="3"/>
  <c r="BA441" i="3"/>
  <c r="AZ441" i="3"/>
  <c r="BA442" i="3"/>
  <c r="BL442" i="3"/>
  <c r="G444" i="3"/>
  <c r="BL444" i="3"/>
  <c r="AZ444" i="3"/>
  <c r="BA445" i="3"/>
  <c r="AZ445" i="3"/>
  <c r="BA446" i="3"/>
  <c r="BL446" i="3"/>
  <c r="BA447" i="3"/>
  <c r="AZ447" i="3"/>
  <c r="G450" i="3"/>
  <c r="G454" i="3"/>
  <c r="G456" i="3"/>
  <c r="BL456" i="3"/>
  <c r="AZ456" i="3"/>
  <c r="BA459" i="3"/>
  <c r="BL459" i="3"/>
  <c r="BA460" i="3"/>
  <c r="AZ460" i="3"/>
  <c r="G465" i="3"/>
  <c r="G466" i="3"/>
  <c r="BL466" i="3"/>
  <c r="AZ466" i="3"/>
  <c r="BA467" i="3"/>
  <c r="AZ467" i="3"/>
  <c r="G472" i="3"/>
  <c r="BL472" i="3"/>
  <c r="AZ472" i="3"/>
  <c r="G475" i="3"/>
  <c r="BL475" i="3"/>
  <c r="AZ475" i="3"/>
  <c r="BA476" i="3"/>
  <c r="AZ476" i="3"/>
  <c r="BA477" i="3"/>
  <c r="BL477" i="3"/>
  <c r="BA478" i="3"/>
  <c r="AZ478" i="3"/>
  <c r="G481" i="3"/>
  <c r="G483" i="3"/>
  <c r="BL483" i="3"/>
  <c r="AZ483" i="3"/>
  <c r="BA484" i="3"/>
  <c r="AZ484" i="3"/>
  <c r="G487" i="3"/>
  <c r="G489" i="3"/>
  <c r="BL489" i="3"/>
  <c r="AZ489" i="3"/>
  <c r="BL491" i="3"/>
  <c r="AZ491" i="3"/>
  <c r="BA492" i="3"/>
  <c r="AZ492" i="3"/>
  <c r="G313" i="3"/>
  <c r="BA315" i="3"/>
  <c r="AZ315" i="3"/>
  <c r="BL316" i="3"/>
  <c r="AZ316" i="3"/>
  <c r="G318" i="3"/>
  <c r="BL324" i="3"/>
  <c r="AZ324" i="3"/>
  <c r="BL330" i="3"/>
  <c r="AZ330" i="3"/>
  <c r="BA332" i="3"/>
  <c r="AZ332" i="3"/>
  <c r="BA335" i="3"/>
  <c r="AZ335" i="3"/>
  <c r="BA339" i="3"/>
  <c r="AZ339" i="3"/>
  <c r="G345" i="3"/>
  <c r="BL348" i="3"/>
  <c r="AZ348" i="3"/>
  <c r="BA352" i="3"/>
  <c r="AZ352" i="3"/>
  <c r="BL354" i="3"/>
  <c r="AZ354" i="3"/>
  <c r="BA358" i="3"/>
  <c r="AZ358" i="3"/>
  <c r="BL363" i="3"/>
  <c r="AZ363" i="3"/>
  <c r="BL367" i="3"/>
  <c r="AZ367" i="3"/>
  <c r="G369" i="3"/>
  <c r="BL381" i="3"/>
  <c r="AZ381" i="3"/>
  <c r="BL386" i="3"/>
  <c r="AZ386" i="3"/>
  <c r="G392" i="3"/>
  <c r="BL393" i="3"/>
  <c r="AZ393" i="3"/>
  <c r="BL396" i="3"/>
  <c r="AZ396" i="3"/>
  <c r="BA397" i="3"/>
  <c r="AZ397" i="3"/>
  <c r="BL209" i="3"/>
  <c r="AZ209" i="3"/>
  <c r="BA210" i="3"/>
  <c r="AZ210" i="3"/>
  <c r="G213" i="3"/>
  <c r="G214" i="3"/>
  <c r="G215" i="3"/>
  <c r="G216" i="3"/>
  <c r="BL216" i="3"/>
  <c r="AZ216" i="3"/>
  <c r="BA217" i="3"/>
  <c r="AZ217" i="3"/>
  <c r="BA218" i="3"/>
  <c r="AZ218" i="3"/>
  <c r="G221" i="3"/>
  <c r="BL221" i="3"/>
  <c r="AZ221" i="3"/>
  <c r="BL223" i="3"/>
  <c r="AZ223" i="3"/>
  <c r="G226" i="3"/>
  <c r="BL226" i="3"/>
  <c r="AZ226" i="3"/>
  <c r="G229" i="3"/>
  <c r="G230" i="3"/>
  <c r="BL230" i="3"/>
  <c r="AZ230" i="3"/>
  <c r="BA231" i="3"/>
  <c r="AZ231" i="3"/>
  <c r="BA232" i="3"/>
  <c r="AZ232" i="3"/>
  <c r="BA233" i="3"/>
  <c r="AZ233" i="3"/>
  <c r="BA234" i="3"/>
  <c r="AZ234" i="3"/>
  <c r="BA235" i="3"/>
  <c r="AZ235" i="3"/>
  <c r="BL237" i="3"/>
  <c r="AZ237" i="3"/>
  <c r="G240" i="3"/>
  <c r="G241" i="3"/>
  <c r="G242" i="3"/>
  <c r="BL242" i="3"/>
  <c r="AZ242" i="3"/>
  <c r="G245" i="3"/>
  <c r="G246" i="3"/>
  <c r="BL246" i="3"/>
  <c r="AZ246" i="3"/>
  <c r="BA247" i="3"/>
  <c r="AZ247" i="3"/>
  <c r="BA248" i="3"/>
  <c r="AZ248" i="3"/>
  <c r="BA249" i="3"/>
  <c r="AZ249" i="3"/>
  <c r="BA250" i="3"/>
  <c r="AZ250" i="3"/>
  <c r="BA251" i="3"/>
  <c r="AZ251" i="3"/>
  <c r="BL253" i="3"/>
  <c r="AZ253" i="3"/>
  <c r="G256" i="3"/>
  <c r="G257" i="3"/>
  <c r="G258" i="3"/>
  <c r="BL258" i="3"/>
  <c r="AZ258" i="3"/>
  <c r="BA260" i="3"/>
  <c r="AZ260" i="3"/>
  <c r="BA261" i="3"/>
  <c r="AZ261" i="3"/>
  <c r="BL263" i="3"/>
  <c r="AZ263" i="3"/>
  <c r="BA264" i="3"/>
  <c r="AZ264" i="3"/>
  <c r="BA265" i="3"/>
  <c r="AZ265" i="3"/>
  <c r="BA266" i="3"/>
  <c r="AZ266" i="3"/>
  <c r="BL268" i="3"/>
  <c r="AZ268" i="3"/>
  <c r="G271" i="3"/>
  <c r="G272" i="3"/>
  <c r="BL272" i="3"/>
  <c r="G275" i="3"/>
  <c r="G276" i="3"/>
  <c r="BL276" i="3"/>
  <c r="BA277" i="3"/>
  <c r="AZ277" i="3"/>
  <c r="BL279" i="3"/>
  <c r="AZ279" i="3"/>
  <c r="BL281" i="3"/>
  <c r="AZ281" i="3"/>
  <c r="BA282" i="3"/>
  <c r="AZ282" i="3"/>
  <c r="BA283" i="3"/>
  <c r="AZ283" i="3"/>
  <c r="G286" i="3"/>
  <c r="G287" i="3"/>
  <c r="G288" i="3"/>
  <c r="G289" i="3"/>
  <c r="BL289" i="3"/>
  <c r="BA290" i="3"/>
  <c r="AZ290" i="3"/>
  <c r="BA291" i="3"/>
  <c r="AZ291" i="3"/>
  <c r="G294" i="3"/>
  <c r="BL294" i="3"/>
  <c r="BL296" i="3"/>
  <c r="AZ296" i="3"/>
  <c r="G299" i="3"/>
  <c r="G300" i="3"/>
  <c r="BL300" i="3"/>
  <c r="BA301" i="3"/>
  <c r="AZ301" i="3"/>
  <c r="BL114" i="3"/>
  <c r="AZ114" i="3"/>
  <c r="BA116" i="3"/>
  <c r="AZ116" i="3"/>
  <c r="G118" i="3"/>
  <c r="BL118" i="3"/>
  <c r="BA120" i="3"/>
  <c r="AZ120" i="3"/>
  <c r="BL121" i="3"/>
  <c r="BA122" i="3"/>
  <c r="AZ122" i="3"/>
  <c r="BL123" i="3"/>
  <c r="AZ123" i="3"/>
  <c r="BA125" i="3"/>
  <c r="AZ125" i="3"/>
  <c r="G128" i="3"/>
  <c r="BL130" i="3"/>
  <c r="AZ130" i="3"/>
  <c r="BA132" i="3"/>
  <c r="AZ132" i="3"/>
  <c r="G134" i="3"/>
  <c r="BL134" i="3"/>
  <c r="BA136" i="3"/>
  <c r="AZ136" i="3"/>
  <c r="BL137" i="3"/>
  <c r="G140" i="3"/>
  <c r="BL142" i="3"/>
  <c r="AZ142" i="3"/>
  <c r="BA144" i="3"/>
  <c r="AZ144" i="3"/>
  <c r="BL145" i="3"/>
  <c r="G148" i="3"/>
  <c r="BA149" i="3"/>
  <c r="AZ149" i="3"/>
  <c r="BA150" i="3"/>
  <c r="AZ150" i="3"/>
  <c r="BL151" i="3"/>
  <c r="AZ151" i="3"/>
  <c r="BA153" i="3"/>
  <c r="AZ153" i="3"/>
  <c r="BA154" i="3"/>
  <c r="AZ154" i="3"/>
  <c r="BL155" i="3"/>
  <c r="AZ155" i="3"/>
  <c r="BL158" i="3"/>
  <c r="AZ158" i="3"/>
  <c r="BA160" i="3"/>
  <c r="AZ160" i="3"/>
  <c r="BL161" i="3"/>
  <c r="G164" i="3"/>
  <c r="BA165" i="3"/>
  <c r="AZ165" i="3"/>
  <c r="BA166" i="3"/>
  <c r="AZ166" i="3"/>
  <c r="BL167" i="3"/>
  <c r="AZ167" i="3"/>
  <c r="BA169" i="3"/>
  <c r="AZ169" i="3"/>
  <c r="BA170" i="3"/>
  <c r="AZ170" i="3"/>
  <c r="BL171" i="3"/>
  <c r="AZ171" i="3"/>
  <c r="BL174" i="3"/>
  <c r="AZ174" i="3"/>
  <c r="BA176" i="3"/>
  <c r="AZ176" i="3"/>
  <c r="BL177" i="3"/>
  <c r="G180" i="3"/>
  <c r="BA181" i="3"/>
  <c r="AZ181" i="3"/>
  <c r="BA182" i="3"/>
  <c r="AZ182" i="3"/>
  <c r="BL183" i="3"/>
  <c r="AZ183" i="3"/>
  <c r="BA185" i="3"/>
  <c r="AZ185" i="3"/>
  <c r="BA186" i="3"/>
  <c r="AZ186" i="3"/>
  <c r="BL187" i="3"/>
  <c r="AZ187" i="3"/>
  <c r="BL190" i="3"/>
  <c r="AZ190" i="3"/>
  <c r="BA192" i="3"/>
  <c r="AZ192" i="3"/>
  <c r="BL193" i="3"/>
  <c r="AZ193" i="3"/>
  <c r="G196" i="3"/>
  <c r="BA197" i="3"/>
  <c r="AZ197" i="3"/>
  <c r="BA198" i="3"/>
  <c r="AZ198" i="3"/>
  <c r="BL199" i="3"/>
  <c r="AZ199" i="3"/>
  <c r="BA201" i="3"/>
  <c r="AZ201" i="3"/>
  <c r="BA202" i="3"/>
  <c r="AZ202" i="3"/>
  <c r="BL203" i="3"/>
  <c r="AZ203" i="3"/>
  <c r="BL206" i="3"/>
  <c r="AZ206" i="3"/>
  <c r="BA207" i="3"/>
  <c r="AZ207" i="3"/>
  <c r="BL19" i="3"/>
  <c r="AZ19" i="3"/>
  <c r="BL21" i="3"/>
  <c r="AZ21" i="3"/>
  <c r="BA22" i="3"/>
  <c r="AZ22" i="3"/>
  <c r="BL24" i="3"/>
  <c r="AZ24" i="3"/>
  <c r="BA25" i="3"/>
  <c r="AZ25" i="3"/>
  <c r="BA26" i="3"/>
  <c r="AZ26" i="3"/>
  <c r="BL28" i="3"/>
  <c r="AZ28" i="3"/>
  <c r="T45" i="71"/>
  <c r="D45" i="71"/>
  <c r="T37" i="71"/>
  <c r="D37" i="71"/>
  <c r="BA30" i="3"/>
  <c r="AZ30" i="3"/>
  <c r="BA31" i="3"/>
  <c r="AZ31" i="3"/>
  <c r="BA32" i="3"/>
  <c r="AZ32" i="3"/>
  <c r="BA33" i="3"/>
  <c r="AZ33" i="3"/>
  <c r="BL35" i="3"/>
  <c r="AZ35" i="3"/>
  <c r="BA36" i="3"/>
  <c r="AZ36" i="3"/>
  <c r="BA37" i="3"/>
  <c r="AZ37" i="3"/>
  <c r="BL39" i="3"/>
  <c r="AZ39" i="3"/>
  <c r="BA40" i="3"/>
  <c r="AZ40" i="3"/>
  <c r="BA41" i="3"/>
  <c r="AZ41" i="3"/>
  <c r="BA42" i="3"/>
  <c r="AZ42" i="3"/>
  <c r="BA43" i="3"/>
  <c r="AZ43" i="3"/>
  <c r="BL45" i="3"/>
  <c r="AZ45" i="3"/>
  <c r="BA46" i="3"/>
  <c r="AZ46" i="3"/>
  <c r="BA47" i="3"/>
  <c r="AZ47" i="3"/>
  <c r="G50" i="3"/>
  <c r="G51" i="3"/>
  <c r="G52" i="3"/>
  <c r="BL52" i="3"/>
  <c r="AZ52" i="3"/>
  <c r="G55" i="3"/>
  <c r="G56" i="3"/>
  <c r="BL56" i="3"/>
  <c r="AZ56" i="3"/>
  <c r="BA57" i="3"/>
  <c r="AZ57" i="3"/>
  <c r="BA58" i="3"/>
  <c r="AZ58" i="3"/>
  <c r="BA59" i="3"/>
  <c r="AZ59" i="3"/>
  <c r="BL61" i="3"/>
  <c r="AZ61" i="3"/>
  <c r="BA62" i="3"/>
  <c r="AZ62" i="3"/>
  <c r="BA63" i="3"/>
  <c r="AZ63" i="3"/>
  <c r="G66" i="3"/>
  <c r="G67" i="3"/>
  <c r="G68" i="3"/>
  <c r="BL68" i="3"/>
  <c r="AZ68" i="3"/>
  <c r="G71" i="3"/>
  <c r="G72" i="3"/>
  <c r="G73" i="3"/>
  <c r="BL73" i="3"/>
  <c r="AZ73" i="3"/>
  <c r="BL75" i="3"/>
  <c r="AZ75" i="3"/>
  <c r="BA76" i="3"/>
  <c r="AZ76" i="3"/>
  <c r="BA77" i="3"/>
  <c r="AZ77" i="3"/>
  <c r="BL79" i="3"/>
  <c r="AZ79" i="3"/>
  <c r="G82" i="3"/>
  <c r="G83" i="3"/>
  <c r="G84" i="3"/>
  <c r="T53" i="71"/>
  <c r="D53" i="71"/>
  <c r="T49" i="71"/>
  <c r="D49" i="71"/>
  <c r="C20" i="71"/>
  <c r="D21" i="71"/>
  <c r="U21" i="71"/>
  <c r="T21" i="71"/>
  <c r="BA84" i="3"/>
  <c r="AZ84" i="3"/>
  <c r="BA85" i="3"/>
  <c r="AZ85" i="3"/>
  <c r="BA86" i="3"/>
  <c r="AZ86" i="3"/>
  <c r="BL88" i="3"/>
  <c r="AZ88" i="3"/>
  <c r="G91" i="3"/>
  <c r="BL91" i="3"/>
  <c r="BA92" i="3"/>
  <c r="AZ92" i="3"/>
  <c r="BA93" i="3"/>
  <c r="AZ93" i="3"/>
  <c r="BA94" i="3"/>
  <c r="AZ94" i="3"/>
  <c r="BL96" i="3"/>
  <c r="AZ96" i="3"/>
  <c r="BA98" i="3"/>
  <c r="AZ98" i="3"/>
  <c r="G101" i="3"/>
  <c r="G102" i="3"/>
  <c r="G103" i="3"/>
  <c r="BL103" i="3"/>
  <c r="AZ103" i="3"/>
  <c r="BA104" i="3"/>
  <c r="AZ104" i="3"/>
  <c r="BA105" i="3"/>
  <c r="AZ105" i="3"/>
  <c r="BL107" i="3"/>
  <c r="AZ107" i="3"/>
  <c r="G109" i="3"/>
  <c r="G110" i="3"/>
  <c r="G111" i="3"/>
  <c r="G112" i="3"/>
  <c r="BL112" i="3"/>
  <c r="M47" i="79"/>
  <c r="J51" i="78"/>
  <c r="K100" i="43"/>
  <c r="I10" i="66"/>
  <c r="D23" i="67"/>
  <c r="W21" i="33"/>
  <c r="C21" i="69"/>
  <c r="AB21" i="33"/>
  <c r="C29" i="39"/>
  <c r="B66" i="43"/>
  <c r="AA23" i="71"/>
  <c r="AA26" i="71"/>
  <c r="AJ10" i="43"/>
  <c r="M56" i="9"/>
  <c r="N56" i="79"/>
  <c r="K56" i="79"/>
  <c r="M56" i="79"/>
  <c r="J56" i="79"/>
  <c r="J57" i="79"/>
  <c r="J59" i="79"/>
  <c r="J61" i="79"/>
  <c r="C51" i="10"/>
  <c r="A13" i="51"/>
  <c r="B11" i="72"/>
  <c r="A118" i="79"/>
  <c r="A2" i="79"/>
  <c r="P59" i="71"/>
  <c r="AA20" i="71"/>
  <c r="Y21" i="71"/>
  <c r="Z21" i="71"/>
  <c r="Y19" i="71"/>
  <c r="Z19" i="71"/>
  <c r="AA28" i="71"/>
  <c r="AB26" i="71"/>
  <c r="Y26" i="71"/>
  <c r="Z26" i="71"/>
  <c r="X25" i="71"/>
  <c r="Y22" i="71"/>
  <c r="Z22" i="71"/>
  <c r="AB22" i="71"/>
  <c r="Y23" i="71"/>
  <c r="Z23" i="71"/>
  <c r="X22" i="71"/>
  <c r="AB24" i="71"/>
  <c r="Y25" i="71"/>
  <c r="Z25" i="71"/>
  <c r="F28" i="71"/>
  <c r="F29" i="71"/>
  <c r="V29" i="71"/>
  <c r="Y27" i="71"/>
  <c r="Z27" i="71"/>
  <c r="X26" i="71"/>
  <c r="AB28" i="71"/>
  <c r="C16" i="43"/>
  <c r="P74" i="67"/>
  <c r="E13" i="6"/>
  <c r="E58" i="40"/>
  <c r="G13" i="3"/>
  <c r="E63" i="39"/>
  <c r="E62" i="39"/>
  <c r="E14" i="6"/>
  <c r="E64" i="39"/>
  <c r="E11" i="6"/>
  <c r="E61" i="39"/>
  <c r="AQ13" i="1"/>
  <c r="T10" i="1"/>
  <c r="AR12" i="1"/>
  <c r="E56" i="39"/>
  <c r="E10" i="6"/>
  <c r="AF11" i="43"/>
  <c r="AF13" i="43"/>
  <c r="L101" i="43"/>
  <c r="AE11" i="43"/>
  <c r="AE13" i="43"/>
  <c r="T9" i="1"/>
  <c r="AQ9" i="1"/>
  <c r="T12" i="1"/>
  <c r="E59" i="40"/>
  <c r="T13" i="1"/>
  <c r="AR11" i="1"/>
  <c r="T11" i="1"/>
  <c r="M7" i="1"/>
  <c r="AR10" i="1"/>
  <c r="H62" i="43"/>
  <c r="G62" i="43"/>
  <c r="H65" i="43"/>
  <c r="G65" i="43"/>
  <c r="H63" i="43"/>
  <c r="G63" i="43"/>
  <c r="H67" i="43"/>
  <c r="G67" i="43"/>
  <c r="H60" i="43"/>
  <c r="G60" i="43"/>
  <c r="H66" i="43"/>
  <c r="G66" i="43"/>
  <c r="H64" i="43"/>
  <c r="G64" i="43"/>
  <c r="H59" i="43"/>
  <c r="G59" i="43"/>
  <c r="H61" i="43"/>
  <c r="G61" i="43"/>
  <c r="D5" i="43"/>
  <c r="H75" i="43"/>
  <c r="H82" i="43"/>
  <c r="H50" i="43"/>
  <c r="P61" i="15"/>
  <c r="C48" i="68"/>
  <c r="C30" i="68"/>
  <c r="C31" i="12"/>
  <c r="D22" i="67"/>
  <c r="L27" i="6"/>
  <c r="Q16" i="1"/>
  <c r="D19" i="12"/>
  <c r="C19" i="12"/>
  <c r="AQ8" i="1"/>
  <c r="T8" i="1"/>
  <c r="H16" i="1"/>
  <c r="E29" i="6"/>
  <c r="K15" i="1"/>
  <c r="E22" i="43"/>
  <c r="F101" i="43"/>
  <c r="G16" i="1"/>
  <c r="J10" i="40"/>
  <c r="I14" i="74"/>
  <c r="B8" i="74"/>
  <c r="D12" i="52"/>
  <c r="D127" i="9"/>
  <c r="D13" i="52"/>
  <c r="B13" i="53"/>
  <c r="B29" i="72"/>
  <c r="F68" i="39"/>
  <c r="K59" i="34"/>
  <c r="L59" i="34"/>
  <c r="M59" i="34"/>
  <c r="N59" i="34"/>
  <c r="O59" i="34"/>
  <c r="G58" i="21"/>
  <c r="C5" i="43"/>
  <c r="F46" i="36"/>
  <c r="H48" i="35"/>
  <c r="I52" i="37"/>
  <c r="O9" i="1"/>
  <c r="P9" i="1"/>
  <c r="AZ495" i="3"/>
  <c r="AZ521" i="3"/>
  <c r="AA28" i="34"/>
  <c r="S28" i="34"/>
  <c r="D17" i="53"/>
  <c r="B36" i="72"/>
  <c r="D124" i="9"/>
  <c r="P7" i="1"/>
  <c r="E65" i="39"/>
  <c r="E60" i="40"/>
  <c r="E16" i="6"/>
  <c r="W12" i="35"/>
  <c r="AC12" i="35"/>
  <c r="AZ551" i="3"/>
  <c r="BA5" i="3"/>
  <c r="E27" i="6"/>
  <c r="J9" i="34"/>
  <c r="H9" i="34"/>
  <c r="J34" i="35"/>
  <c r="H34" i="35"/>
  <c r="F34" i="35"/>
  <c r="O8" i="1"/>
  <c r="AZ400" i="3"/>
  <c r="AZ413" i="3"/>
  <c r="AZ424" i="3"/>
  <c r="AZ429" i="3"/>
  <c r="C48" i="69"/>
  <c r="E56" i="40"/>
  <c r="U35" i="40"/>
  <c r="H87" i="43"/>
  <c r="H86" i="43"/>
  <c r="BQ5" i="3"/>
  <c r="F28" i="6"/>
  <c r="K5" i="4"/>
  <c r="B47" i="48"/>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c r="F9" i="34"/>
  <c r="J12" i="34"/>
  <c r="F12" i="35"/>
  <c r="H36" i="35"/>
  <c r="J36" i="35"/>
  <c r="F25" i="37"/>
  <c r="W31" i="35"/>
  <c r="AC31" i="35"/>
  <c r="G551" i="3"/>
  <c r="BL548" i="3"/>
  <c r="BL5" i="3"/>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c r="E14" i="71"/>
  <c r="E13" i="71"/>
  <c r="V17" i="71"/>
  <c r="X17" i="71"/>
  <c r="M100" i="43"/>
  <c r="I100" i="43"/>
  <c r="E100" i="43"/>
  <c r="D100" i="43"/>
  <c r="C40" i="68"/>
  <c r="C21" i="68"/>
  <c r="F23" i="71"/>
  <c r="F24" i="71"/>
  <c r="F25" i="71"/>
  <c r="V25" i="71"/>
  <c r="Y17" i="71"/>
  <c r="Z17" i="71"/>
  <c r="F60" i="71"/>
  <c r="AF10" i="43"/>
  <c r="AC12" i="43"/>
  <c r="AC10" i="43"/>
  <c r="AG12" i="43"/>
  <c r="AG10" i="43"/>
  <c r="K56" i="9"/>
  <c r="Y15" i="71"/>
  <c r="Z15" i="71"/>
  <c r="Y16" i="71"/>
  <c r="Z16" i="71"/>
  <c r="C17" i="71"/>
  <c r="AB16" i="71"/>
  <c r="AB17" i="71"/>
  <c r="AA14" i="71"/>
  <c r="X14" i="71"/>
  <c r="X7" i="71"/>
  <c r="Y7" i="71"/>
  <c r="Z7" i="71"/>
  <c r="AB7" i="71"/>
  <c r="Z12" i="43"/>
  <c r="Z10" i="43"/>
  <c r="AD12" i="43"/>
  <c r="AD10" i="43"/>
  <c r="AH12" i="43"/>
  <c r="AH10" i="43"/>
  <c r="AA16" i="71"/>
  <c r="AA17" i="71"/>
  <c r="X15" i="71"/>
  <c r="B17" i="71"/>
  <c r="Y14" i="71"/>
  <c r="Z14" i="71"/>
  <c r="Y11" i="71"/>
  <c r="Z11" i="71"/>
  <c r="AB14" i="71"/>
  <c r="X5" i="71"/>
  <c r="Y10" i="71"/>
  <c r="Z10" i="71"/>
  <c r="AA5" i="71"/>
  <c r="AB11" i="71"/>
  <c r="AA15" i="71"/>
  <c r="X11" i="71"/>
  <c r="AA11" i="71"/>
  <c r="X8" i="71"/>
  <c r="AA8" i="71"/>
  <c r="AA6" i="71"/>
  <c r="AA7" i="71"/>
  <c r="X6" i="71"/>
  <c r="AB6" i="71"/>
  <c r="Y5" i="71"/>
  <c r="Z5" i="71"/>
  <c r="AB8" i="71"/>
  <c r="X10" i="71"/>
  <c r="AA10" i="71"/>
  <c r="AB10" i="71"/>
  <c r="AB5" i="71"/>
  <c r="Y6" i="71"/>
  <c r="Z6" i="71"/>
  <c r="F31" i="67"/>
  <c r="F31" i="15"/>
  <c r="K4" i="4"/>
  <c r="B46" i="48"/>
  <c r="B4" i="72"/>
  <c r="B4" i="62"/>
  <c r="B71" i="72"/>
  <c r="D9" i="53"/>
  <c r="B25" i="72"/>
  <c r="B24" i="72"/>
  <c r="K120" i="9"/>
  <c r="A18" i="62"/>
  <c r="B64" i="72"/>
  <c r="Y9" i="71"/>
  <c r="Z9" i="71"/>
  <c r="Y8" i="71"/>
  <c r="Z8" i="71"/>
  <c r="AA9" i="71"/>
  <c r="AB3" i="71"/>
  <c r="X9" i="71"/>
  <c r="AB9" i="71"/>
  <c r="Y3" i="71"/>
  <c r="Z3" i="71"/>
  <c r="F9" i="71"/>
  <c r="F8" i="71"/>
  <c r="F7" i="71"/>
  <c r="F6" i="71"/>
  <c r="F5" i="71"/>
  <c r="AF3" i="71"/>
  <c r="P22" i="43"/>
  <c r="C6" i="67"/>
  <c r="B10" i="70"/>
  <c r="Q71" i="15"/>
  <c r="J53" i="15"/>
  <c r="L56" i="15"/>
  <c r="J57" i="15"/>
  <c r="J55" i="15"/>
  <c r="J58" i="15"/>
  <c r="Q50" i="15"/>
  <c r="I54" i="15"/>
  <c r="K1" i="73"/>
  <c r="I1" i="73"/>
  <c r="B39" i="1"/>
  <c r="F51" i="67"/>
  <c r="F65" i="67"/>
  <c r="B12" i="70"/>
  <c r="J53" i="67"/>
  <c r="J57" i="67"/>
  <c r="J55" i="67"/>
  <c r="J58" i="67"/>
  <c r="Q50" i="67"/>
  <c r="L56" i="67"/>
  <c r="I54" i="67"/>
  <c r="M7" i="15"/>
  <c r="J6" i="15"/>
  <c r="F50" i="15"/>
  <c r="F51" i="15"/>
  <c r="F71" i="15"/>
  <c r="C6" i="15"/>
  <c r="E20" i="43"/>
  <c r="F66" i="67"/>
  <c r="B11" i="70"/>
  <c r="N59" i="15"/>
  <c r="L58" i="15"/>
  <c r="M59" i="15"/>
  <c r="L59" i="15"/>
  <c r="B8" i="70"/>
  <c r="F66" i="15"/>
  <c r="Q71" i="67"/>
  <c r="F64" i="15"/>
  <c r="F70" i="67"/>
  <c r="C27" i="67"/>
  <c r="F71" i="67"/>
  <c r="C27" i="15"/>
  <c r="F65" i="15"/>
  <c r="B9" i="70"/>
  <c r="N59" i="67"/>
  <c r="L59" i="67"/>
  <c r="L58" i="67"/>
  <c r="M59" i="67"/>
  <c r="B13" i="70"/>
  <c r="M7" i="67"/>
  <c r="J6" i="67"/>
  <c r="F50" i="67"/>
  <c r="F59" i="67"/>
  <c r="F68" i="67"/>
  <c r="F64" i="67"/>
  <c r="F68" i="15"/>
  <c r="D9" i="68"/>
  <c r="C36" i="68"/>
  <c r="C16" i="67"/>
  <c r="J15" i="78"/>
  <c r="M9" i="78"/>
  <c r="M28" i="78"/>
  <c r="F40" i="78"/>
  <c r="C76" i="78"/>
  <c r="F9" i="78"/>
  <c r="F38" i="78"/>
  <c r="F27" i="69"/>
  <c r="F16" i="78"/>
  <c r="C16" i="15"/>
  <c r="M26" i="78"/>
  <c r="F42" i="78"/>
  <c r="F37" i="78"/>
  <c r="M27" i="78"/>
  <c r="M24" i="78"/>
  <c r="M22" i="78"/>
  <c r="F7" i="78"/>
  <c r="M6" i="78"/>
  <c r="C36" i="69"/>
  <c r="F36" i="78"/>
  <c r="M8" i="78"/>
  <c r="M23" i="78"/>
  <c r="L47" i="78"/>
  <c r="F8" i="78"/>
  <c r="L48" i="78"/>
  <c r="D9" i="69"/>
  <c r="F6" i="78"/>
  <c r="G1" i="73"/>
  <c r="F26" i="78"/>
  <c r="K101" i="43"/>
  <c r="N101" i="43"/>
  <c r="C101" i="43"/>
  <c r="AH11" i="43"/>
  <c r="AC11" i="43"/>
  <c r="D101" i="43"/>
  <c r="D109" i="43"/>
  <c r="Z11" i="43"/>
  <c r="M101" i="43"/>
  <c r="B113" i="43"/>
  <c r="B117" i="43"/>
  <c r="C117" i="43"/>
  <c r="Z7" i="43"/>
  <c r="G22" i="43"/>
  <c r="N104" i="46"/>
  <c r="AA11" i="43"/>
  <c r="AA13" i="43"/>
  <c r="AI11" i="43"/>
  <c r="AI13" i="43"/>
  <c r="AD11" i="43"/>
  <c r="E101" i="43"/>
  <c r="E107" i="43"/>
  <c r="H101" i="43"/>
  <c r="J101" i="43"/>
  <c r="J107" i="43"/>
  <c r="Y11" i="43"/>
  <c r="Y13" i="43"/>
  <c r="AG11" i="43"/>
  <c r="AG13" i="43"/>
  <c r="AB11" i="43"/>
  <c r="AB13" i="43"/>
  <c r="AJ11" i="43"/>
  <c r="AJ13" i="43"/>
  <c r="I101" i="43"/>
  <c r="H22" i="43"/>
  <c r="G101" i="43"/>
  <c r="D115" i="43"/>
  <c r="E115" i="43"/>
  <c r="F115" i="43"/>
  <c r="G115" i="43"/>
  <c r="H115" i="43"/>
  <c r="AZ477" i="3"/>
  <c r="AZ459" i="3"/>
  <c r="AZ442" i="3"/>
  <c r="AZ403" i="3"/>
  <c r="AZ550" i="3"/>
  <c r="J7" i="33"/>
  <c r="B59" i="71"/>
  <c r="N60" i="71"/>
  <c r="C33" i="71"/>
  <c r="D32" i="71"/>
  <c r="E20" i="71"/>
  <c r="E19" i="71"/>
  <c r="V21" i="71"/>
  <c r="D56" i="71"/>
  <c r="C57" i="71"/>
  <c r="D29" i="71"/>
  <c r="T29" i="71"/>
  <c r="AZ106" i="3"/>
  <c r="AZ53" i="3"/>
  <c r="AZ194" i="3"/>
  <c r="AZ189" i="3"/>
  <c r="AZ138" i="3"/>
  <c r="AZ302" i="3"/>
  <c r="AZ273" i="3"/>
  <c r="AZ269" i="3"/>
  <c r="AZ267" i="3"/>
  <c r="AZ238" i="3"/>
  <c r="AZ487" i="3"/>
  <c r="AZ410" i="3"/>
  <c r="U12" i="33"/>
  <c r="AB12" i="33"/>
  <c r="AB38" i="40"/>
  <c r="U38" i="40"/>
  <c r="AA9" i="36"/>
  <c r="S9" i="36"/>
  <c r="AA9" i="33"/>
  <c r="S9" i="33"/>
  <c r="F51" i="78"/>
  <c r="M7" i="78"/>
  <c r="J6" i="78"/>
  <c r="J18" i="78"/>
  <c r="F50" i="78"/>
  <c r="M59" i="78"/>
  <c r="N59" i="78"/>
  <c r="L58" i="78"/>
  <c r="L59" i="78"/>
  <c r="F64" i="78"/>
  <c r="C27" i="78"/>
  <c r="F68" i="78"/>
  <c r="Q71" i="78"/>
  <c r="F66" i="78"/>
  <c r="L57" i="78"/>
  <c r="L56" i="78"/>
  <c r="L60" i="78"/>
  <c r="F65" i="78"/>
  <c r="C6" i="78"/>
  <c r="S7" i="33"/>
  <c r="AA7" i="33"/>
  <c r="R48" i="33"/>
  <c r="F7" i="34"/>
  <c r="H7" i="34"/>
  <c r="I21" i="66"/>
  <c r="D1" i="66"/>
  <c r="E10" i="66"/>
  <c r="J59" i="78"/>
  <c r="J53" i="78"/>
  <c r="J57" i="78"/>
  <c r="J55" i="78"/>
  <c r="J58" i="78"/>
  <c r="Q50" i="78"/>
  <c r="J60" i="78"/>
  <c r="Q48" i="78"/>
  <c r="I54" i="78"/>
  <c r="C19" i="71"/>
  <c r="D19" i="71"/>
  <c r="D20" i="71"/>
  <c r="U39" i="40"/>
  <c r="AB39" i="40"/>
  <c r="AA44" i="39"/>
  <c r="S44" i="39"/>
  <c r="AB12" i="21"/>
  <c r="U12" i="21"/>
  <c r="AB7" i="33"/>
  <c r="T48" i="33"/>
  <c r="G48" i="33"/>
  <c r="U7" i="33"/>
  <c r="D65" i="40"/>
  <c r="E63" i="40"/>
  <c r="AZ446" i="3"/>
  <c r="AC38" i="40"/>
  <c r="W38" i="40"/>
  <c r="AC23" i="35"/>
  <c r="W23" i="35"/>
  <c r="B38" i="72"/>
  <c r="D20" i="53"/>
  <c r="B40" i="72"/>
  <c r="M59" i="43"/>
  <c r="N59" i="43"/>
  <c r="K59" i="43"/>
  <c r="M66" i="43"/>
  <c r="N66" i="43"/>
  <c r="K66" i="43"/>
  <c r="J66" i="43"/>
  <c r="D66" i="43"/>
  <c r="M65" i="43"/>
  <c r="N65" i="43"/>
  <c r="K65" i="43"/>
  <c r="M67" i="43"/>
  <c r="N67" i="43"/>
  <c r="K67" i="43"/>
  <c r="M61" i="43"/>
  <c r="N61" i="43"/>
  <c r="K61" i="43"/>
  <c r="M64" i="43"/>
  <c r="N64" i="43"/>
  <c r="K64" i="43"/>
  <c r="M60" i="43"/>
  <c r="N60" i="43"/>
  <c r="K60" i="43"/>
  <c r="M63" i="43"/>
  <c r="K63" i="43"/>
  <c r="J63" i="43"/>
  <c r="M62" i="43"/>
  <c r="N62" i="43"/>
  <c r="K62" i="43"/>
  <c r="F27" i="68"/>
  <c r="C29" i="68"/>
  <c r="D27" i="68"/>
  <c r="C9" i="69"/>
  <c r="F45" i="69"/>
  <c r="I104" i="43"/>
  <c r="E66" i="39"/>
  <c r="D118" i="43"/>
  <c r="E118" i="43"/>
  <c r="F118" i="43"/>
  <c r="AH13" i="43"/>
  <c r="Z13" i="43"/>
  <c r="D117" i="43"/>
  <c r="E117" i="43"/>
  <c r="F117" i="43"/>
  <c r="G117" i="43"/>
  <c r="H117" i="43"/>
  <c r="I117" i="43"/>
  <c r="J117" i="43"/>
  <c r="K117" i="43"/>
  <c r="L117" i="43"/>
  <c r="M117" i="43"/>
  <c r="I107" i="43"/>
  <c r="I103" i="43"/>
  <c r="I118" i="43"/>
  <c r="J118" i="43"/>
  <c r="K118" i="43"/>
  <c r="L118" i="43"/>
  <c r="M118" i="43"/>
  <c r="B116" i="43"/>
  <c r="C116" i="43"/>
  <c r="I106" i="43"/>
  <c r="AD13" i="43"/>
  <c r="D22" i="43"/>
  <c r="D107" i="43"/>
  <c r="D106" i="43"/>
  <c r="E105" i="43"/>
  <c r="H107" i="43"/>
  <c r="H106" i="43"/>
  <c r="H105" i="43"/>
  <c r="H109" i="43"/>
  <c r="H102" i="43"/>
  <c r="H103" i="43"/>
  <c r="H104" i="43"/>
  <c r="C47" i="69"/>
  <c r="D45" i="69"/>
  <c r="AC13" i="43"/>
  <c r="D105" i="43"/>
  <c r="D102" i="43"/>
  <c r="D104" i="43"/>
  <c r="D103" i="43"/>
  <c r="J102" i="43"/>
  <c r="M109" i="43"/>
  <c r="M104" i="43"/>
  <c r="M107" i="43"/>
  <c r="M105" i="43"/>
  <c r="M102" i="43"/>
  <c r="M106" i="43"/>
  <c r="M103" i="43"/>
  <c r="L109" i="43"/>
  <c r="L106" i="43"/>
  <c r="L107" i="43"/>
  <c r="L103" i="43"/>
  <c r="L102" i="43"/>
  <c r="L105" i="43"/>
  <c r="L104" i="43"/>
  <c r="B115" i="43"/>
  <c r="C115" i="43"/>
  <c r="I115" i="43"/>
  <c r="J115" i="43"/>
  <c r="K115" i="43"/>
  <c r="L115" i="43"/>
  <c r="M115" i="43"/>
  <c r="G118" i="43"/>
  <c r="H118" i="43"/>
  <c r="B118" i="43"/>
  <c r="C118" i="43"/>
  <c r="D116" i="43"/>
  <c r="E116" i="43"/>
  <c r="F116" i="43"/>
  <c r="G116" i="43"/>
  <c r="H116" i="43"/>
  <c r="I116" i="43"/>
  <c r="J116" i="43"/>
  <c r="K116" i="43"/>
  <c r="L116" i="43"/>
  <c r="M116" i="43"/>
  <c r="G105" i="43"/>
  <c r="G107" i="43"/>
  <c r="G104" i="43"/>
  <c r="G106" i="43"/>
  <c r="G102" i="43"/>
  <c r="G103" i="43"/>
  <c r="G109" i="43"/>
  <c r="O7" i="1"/>
  <c r="C9" i="68"/>
  <c r="F11" i="78"/>
  <c r="M11" i="78"/>
  <c r="C29" i="69"/>
  <c r="D27" i="69"/>
  <c r="F27" i="11"/>
  <c r="F28" i="12"/>
  <c r="C29" i="12"/>
  <c r="D28" i="12"/>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c r="H10" i="40"/>
  <c r="AB10" i="40"/>
  <c r="J10" i="39"/>
  <c r="W10" i="39"/>
  <c r="F10" i="40"/>
  <c r="AA10" i="40"/>
  <c r="H10" i="39"/>
  <c r="U10" i="39"/>
  <c r="G68" i="39"/>
  <c r="F70" i="39"/>
  <c r="W10" i="40"/>
  <c r="AC10" i="40"/>
  <c r="C16" i="71"/>
  <c r="T17" i="71"/>
  <c r="D17" i="71"/>
  <c r="U17" i="71"/>
  <c r="E12" i="71"/>
  <c r="E11" i="71"/>
  <c r="E10" i="71"/>
  <c r="E9" i="71"/>
  <c r="V13" i="71"/>
  <c r="AZ5" i="3"/>
  <c r="AA25" i="37"/>
  <c r="S25" i="37"/>
  <c r="AB36" i="35"/>
  <c r="U36" i="35"/>
  <c r="W12" i="34"/>
  <c r="AC12" i="34"/>
  <c r="W28" i="34"/>
  <c r="AC28" i="34"/>
  <c r="F30" i="6"/>
  <c r="F31" i="6"/>
  <c r="E28" i="6"/>
  <c r="S34" i="35"/>
  <c r="AA34" i="35"/>
  <c r="AC34" i="35"/>
  <c r="W34" i="35"/>
  <c r="W9" i="34"/>
  <c r="AC9" i="34"/>
  <c r="AZ548" i="3"/>
  <c r="J52" i="37"/>
  <c r="K52" i="37"/>
  <c r="L52" i="37"/>
  <c r="M52" i="37"/>
  <c r="N52" i="37"/>
  <c r="O52" i="37"/>
  <c r="I48" i="35"/>
  <c r="J48" i="35"/>
  <c r="K48" i="35"/>
  <c r="L48" i="35"/>
  <c r="M48" i="35"/>
  <c r="N48" i="35"/>
  <c r="O48" i="35"/>
  <c r="G46" i="36"/>
  <c r="H46" i="36"/>
  <c r="I46" i="36"/>
  <c r="J46" i="36"/>
  <c r="K46" i="36"/>
  <c r="L46" i="36"/>
  <c r="M46" i="36"/>
  <c r="N46" i="36"/>
  <c r="O46" i="36"/>
  <c r="H58" i="21"/>
  <c r="I58" i="21"/>
  <c r="J58" i="21"/>
  <c r="K58" i="21"/>
  <c r="L58" i="21"/>
  <c r="M58" i="21"/>
  <c r="N58" i="21"/>
  <c r="O58" i="21"/>
  <c r="F7" i="37"/>
  <c r="S7" i="34"/>
  <c r="AA7" i="34"/>
  <c r="R49" i="34"/>
  <c r="U7" i="34"/>
  <c r="AB7" i="34"/>
  <c r="T49" i="34"/>
  <c r="G49" i="34"/>
  <c r="B16" i="71"/>
  <c r="B15" i="71"/>
  <c r="B14" i="71"/>
  <c r="B13" i="71"/>
  <c r="S17" i="71"/>
  <c r="F59" i="71"/>
  <c r="Q60" i="71"/>
  <c r="AC36" i="35"/>
  <c r="W36" i="35"/>
  <c r="S12" i="35"/>
  <c r="AA12" i="35"/>
  <c r="AA9" i="34"/>
  <c r="S9" i="34"/>
  <c r="W44" i="39"/>
  <c r="AC44" i="39"/>
  <c r="P8" i="1"/>
  <c r="AB34" i="35"/>
  <c r="U34" i="35"/>
  <c r="U9" i="34"/>
  <c r="AB9" i="34"/>
  <c r="G5" i="3"/>
  <c r="B3" i="3"/>
  <c r="E551" i="3"/>
  <c r="D10" i="52"/>
  <c r="D125" i="9"/>
  <c r="D11" i="52"/>
  <c r="H14" i="74"/>
  <c r="B7" i="74"/>
  <c r="J7" i="37"/>
  <c r="H7" i="35"/>
  <c r="J7" i="36"/>
  <c r="H7" i="21"/>
  <c r="J7" i="35"/>
  <c r="J7" i="34"/>
  <c r="M17" i="67"/>
  <c r="M17" i="15"/>
  <c r="F59" i="15"/>
  <c r="P24" i="43"/>
  <c r="B66" i="40"/>
  <c r="P21" i="43"/>
  <c r="C49" i="67"/>
  <c r="P25" i="43"/>
  <c r="P23" i="43"/>
  <c r="B71" i="39"/>
  <c r="C49" i="15"/>
  <c r="B40" i="1"/>
  <c r="F24" i="78"/>
  <c r="J18" i="15"/>
  <c r="C32" i="67"/>
  <c r="Q60" i="67"/>
  <c r="Q73" i="67"/>
  <c r="M28" i="43"/>
  <c r="N28" i="43"/>
  <c r="G20" i="43"/>
  <c r="O28" i="43"/>
  <c r="P28" i="43"/>
  <c r="M11" i="67"/>
  <c r="J10" i="67"/>
  <c r="J5" i="67"/>
  <c r="F11" i="15"/>
  <c r="M11" i="15"/>
  <c r="J10" i="15"/>
  <c r="J5" i="15"/>
  <c r="F11" i="67"/>
  <c r="F1" i="15"/>
  <c r="Q52" i="15"/>
  <c r="J18" i="67"/>
  <c r="C32" i="15"/>
  <c r="F1" i="67"/>
  <c r="Q52" i="67"/>
  <c r="Q60" i="15"/>
  <c r="Q73" i="15"/>
  <c r="Q61" i="67"/>
  <c r="Q74" i="67"/>
  <c r="Q74" i="15"/>
  <c r="Q61" i="15"/>
  <c r="AE6" i="1"/>
  <c r="C16" i="78"/>
  <c r="M29" i="78"/>
  <c r="AE7" i="1"/>
  <c r="F43" i="78"/>
  <c r="J104" i="43"/>
  <c r="E109" i="43"/>
  <c r="J103" i="43"/>
  <c r="E106" i="43"/>
  <c r="E104" i="43"/>
  <c r="J106" i="43"/>
  <c r="J105" i="43"/>
  <c r="J109" i="43"/>
  <c r="E103" i="43"/>
  <c r="E102" i="43"/>
  <c r="I109" i="43"/>
  <c r="I102" i="43"/>
  <c r="I105" i="43"/>
  <c r="F71" i="78"/>
  <c r="D57" i="71"/>
  <c r="T57" i="71"/>
  <c r="W7" i="33"/>
  <c r="AC7" i="33"/>
  <c r="V48" i="33"/>
  <c r="I48" i="33"/>
  <c r="I52" i="33"/>
  <c r="J52" i="33"/>
  <c r="F7" i="36"/>
  <c r="D33" i="71"/>
  <c r="M19" i="43"/>
  <c r="T33" i="71"/>
  <c r="N59" i="71"/>
  <c r="N58" i="71"/>
  <c r="F45" i="68"/>
  <c r="J10" i="78"/>
  <c r="J5" i="78"/>
  <c r="J24" i="78"/>
  <c r="F7" i="21"/>
  <c r="J7" i="21"/>
  <c r="H7" i="36"/>
  <c r="F7" i="35"/>
  <c r="H7" i="37"/>
  <c r="F63" i="40"/>
  <c r="E65" i="40"/>
  <c r="L46" i="78"/>
  <c r="Q60" i="78"/>
  <c r="Q73" i="78"/>
  <c r="G53" i="33"/>
  <c r="H53" i="33"/>
  <c r="G52" i="33"/>
  <c r="H52" i="33"/>
  <c r="F1" i="78"/>
  <c r="Q52" i="78"/>
  <c r="E48" i="33"/>
  <c r="R49" i="33"/>
  <c r="C33" i="78"/>
  <c r="C32" i="78"/>
  <c r="Q66" i="78"/>
  <c r="Q57" i="78"/>
  <c r="Q61" i="78"/>
  <c r="Q74" i="78"/>
  <c r="C49" i="78"/>
  <c r="C47" i="68"/>
  <c r="D45" i="68"/>
  <c r="D62" i="43"/>
  <c r="J62" i="43"/>
  <c r="D60" i="43"/>
  <c r="J60" i="43"/>
  <c r="D64" i="43"/>
  <c r="J64" i="43"/>
  <c r="D61" i="43"/>
  <c r="J61" i="43"/>
  <c r="D67" i="43"/>
  <c r="J67" i="43"/>
  <c r="D65" i="43"/>
  <c r="J65" i="43"/>
  <c r="D59" i="43"/>
  <c r="J59" i="43"/>
  <c r="D63" i="43"/>
  <c r="N63" i="43"/>
  <c r="D113" i="43"/>
  <c r="J22" i="43"/>
  <c r="C24" i="78"/>
  <c r="C53" i="78"/>
  <c r="C10" i="78"/>
  <c r="C5" i="78"/>
  <c r="E41" i="43"/>
  <c r="C41" i="43"/>
  <c r="C20" i="43"/>
  <c r="C47" i="11"/>
  <c r="D45" i="11"/>
  <c r="C29" i="11"/>
  <c r="D27" i="11"/>
  <c r="S10" i="40"/>
  <c r="U10" i="40"/>
  <c r="C23" i="43"/>
  <c r="S5" i="43"/>
  <c r="S6" i="43"/>
  <c r="S4" i="43"/>
  <c r="S7" i="43"/>
  <c r="S2" i="43"/>
  <c r="S3" i="43"/>
  <c r="AC10" i="39"/>
  <c r="AB10" i="39"/>
  <c r="S10" i="39"/>
  <c r="G70" i="39"/>
  <c r="H68" i="39"/>
  <c r="AB7" i="21"/>
  <c r="T48" i="21"/>
  <c r="G48" i="21"/>
  <c r="U7" i="21"/>
  <c r="U7" i="35"/>
  <c r="AB7" i="35"/>
  <c r="T38" i="35"/>
  <c r="G38" i="35"/>
  <c r="Q59" i="71"/>
  <c r="Q58" i="71"/>
  <c r="B12" i="71"/>
  <c r="B11" i="71"/>
  <c r="B10" i="71"/>
  <c r="B9" i="71"/>
  <c r="S13" i="71"/>
  <c r="S7" i="37"/>
  <c r="AA7" i="37"/>
  <c r="R42" i="37"/>
  <c r="S7" i="36"/>
  <c r="AA7" i="36"/>
  <c r="R36" i="36"/>
  <c r="C15" i="71"/>
  <c r="D16" i="71"/>
  <c r="AC7" i="34"/>
  <c r="V49" i="34"/>
  <c r="I49" i="34"/>
  <c r="W7" i="34"/>
  <c r="W7" i="35"/>
  <c r="AC7" i="35"/>
  <c r="V38" i="35"/>
  <c r="I38" i="35"/>
  <c r="AC7" i="36"/>
  <c r="V36" i="36"/>
  <c r="I36" i="36"/>
  <c r="W7" i="36"/>
  <c r="AC7" i="37"/>
  <c r="V42" i="37"/>
  <c r="I42" i="37"/>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c r="G54" i="34"/>
  <c r="H54" i="34"/>
  <c r="R50" i="34"/>
  <c r="E49" i="34"/>
  <c r="AA7" i="21"/>
  <c r="R48" i="21"/>
  <c r="S7" i="21"/>
  <c r="W7" i="21"/>
  <c r="AC7" i="21"/>
  <c r="V48" i="21"/>
  <c r="I48" i="21"/>
  <c r="AB7" i="36"/>
  <c r="T36" i="36"/>
  <c r="G36" i="36"/>
  <c r="U7" i="36"/>
  <c r="AA7" i="35"/>
  <c r="R38" i="35"/>
  <c r="S7" i="35"/>
  <c r="AB7" i="37"/>
  <c r="T42" i="37"/>
  <c r="G42" i="37"/>
  <c r="U7" i="37"/>
  <c r="E30" i="6"/>
  <c r="E31" i="6"/>
  <c r="K20" i="6"/>
  <c r="K24" i="6"/>
  <c r="M24" i="6"/>
  <c r="I24" i="6"/>
  <c r="S24" i="6"/>
  <c r="K14" i="1"/>
  <c r="K26" i="6"/>
  <c r="M26" i="6"/>
  <c r="I26" i="6"/>
  <c r="S26" i="6"/>
  <c r="K19" i="6"/>
  <c r="S6" i="1"/>
  <c r="K25" i="6"/>
  <c r="M25" i="6"/>
  <c r="I25" i="6"/>
  <c r="S25" i="6"/>
  <c r="K23" i="6"/>
  <c r="M23" i="6"/>
  <c r="I23" i="6"/>
  <c r="S23" i="6"/>
  <c r="K21" i="6"/>
  <c r="M21" i="6"/>
  <c r="I21" i="6"/>
  <c r="S21" i="6"/>
  <c r="K22" i="6"/>
  <c r="M22" i="6"/>
  <c r="I22" i="6"/>
  <c r="S22" i="6"/>
  <c r="AY6" i="3"/>
  <c r="E3" i="6"/>
  <c r="E8" i="71"/>
  <c r="E7" i="71"/>
  <c r="E6" i="71"/>
  <c r="E5" i="71"/>
  <c r="V9" i="71"/>
  <c r="J26" i="67"/>
  <c r="J24" i="67"/>
  <c r="J24" i="15"/>
  <c r="J26" i="15"/>
  <c r="C53" i="67"/>
  <c r="C48" i="67"/>
  <c r="C10" i="67"/>
  <c r="C5" i="67"/>
  <c r="C53" i="15"/>
  <c r="C48" i="15"/>
  <c r="C10" i="15"/>
  <c r="C5" i="15"/>
  <c r="F25" i="12"/>
  <c r="F22" i="69"/>
  <c r="F41" i="69"/>
  <c r="F24" i="67"/>
  <c r="C24" i="67"/>
  <c r="F22" i="11"/>
  <c r="F22" i="68"/>
  <c r="F24" i="15"/>
  <c r="C24" i="15"/>
  <c r="F41" i="15"/>
  <c r="F41" i="67"/>
  <c r="F41" i="78"/>
  <c r="C17" i="15"/>
  <c r="C88" i="9"/>
  <c r="J26" i="78"/>
  <c r="J29" i="78"/>
  <c r="F69" i="78"/>
  <c r="C21" i="43"/>
  <c r="C48" i="78"/>
  <c r="C66" i="78"/>
  <c r="C49" i="33"/>
  <c r="C48" i="33"/>
  <c r="F65" i="40"/>
  <c r="G63" i="40"/>
  <c r="I53" i="33"/>
  <c r="J53" i="33"/>
  <c r="E53" i="33"/>
  <c r="F53" i="33"/>
  <c r="E52" i="33"/>
  <c r="F52" i="33"/>
  <c r="F69" i="15"/>
  <c r="J29" i="15"/>
  <c r="E59" i="43"/>
  <c r="B57" i="43"/>
  <c r="C24" i="43"/>
  <c r="L18" i="79"/>
  <c r="M18" i="79"/>
  <c r="B118" i="79"/>
  <c r="F69" i="67"/>
  <c r="J29" i="67"/>
  <c r="E6" i="70"/>
  <c r="C38" i="78"/>
  <c r="AQ6" i="1"/>
  <c r="AR6" i="1"/>
  <c r="T6" i="1"/>
  <c r="M20" i="6"/>
  <c r="I20" i="6"/>
  <c r="S20" i="6"/>
  <c r="S7" i="1"/>
  <c r="AC6" i="3"/>
  <c r="H6" i="3"/>
  <c r="H70" i="39"/>
  <c r="I68" i="39"/>
  <c r="D3" i="34"/>
  <c r="D3" i="33"/>
  <c r="B2" i="33"/>
  <c r="B3" i="33"/>
  <c r="E6" i="6"/>
  <c r="D37" i="11"/>
  <c r="C37" i="11"/>
  <c r="D14" i="12"/>
  <c r="M18" i="9"/>
  <c r="B118" i="9"/>
  <c r="B1" i="74"/>
  <c r="D3" i="21"/>
  <c r="D19" i="11"/>
  <c r="C19" i="11"/>
  <c r="C24" i="11"/>
  <c r="C17" i="4"/>
  <c r="B4" i="52"/>
  <c r="B43" i="72"/>
  <c r="L18" i="9"/>
  <c r="D3" i="37"/>
  <c r="M19" i="6"/>
  <c r="K27" i="6"/>
  <c r="K16" i="1"/>
  <c r="M14" i="1"/>
  <c r="I52" i="21"/>
  <c r="J52" i="21"/>
  <c r="E54" i="34"/>
  <c r="F54" i="34"/>
  <c r="E53" i="34"/>
  <c r="F53" i="34"/>
  <c r="I46" i="37"/>
  <c r="J46" i="37"/>
  <c r="I40" i="36"/>
  <c r="J40" i="36"/>
  <c r="I53" i="34"/>
  <c r="J53" i="34"/>
  <c r="I54" i="34"/>
  <c r="J54" i="34"/>
  <c r="D15" i="71"/>
  <c r="C14" i="71"/>
  <c r="R37" i="36"/>
  <c r="E36" i="36"/>
  <c r="B8" i="71"/>
  <c r="B7" i="71"/>
  <c r="B6" i="71"/>
  <c r="B5" i="71"/>
  <c r="S9" i="71"/>
  <c r="G52" i="21"/>
  <c r="H52" i="21"/>
  <c r="G53" i="21"/>
  <c r="H53" i="2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c r="G47" i="37"/>
  <c r="H47" i="37"/>
  <c r="R39" i="35"/>
  <c r="E38" i="35"/>
  <c r="G40" i="36"/>
  <c r="H40" i="36"/>
  <c r="G41" i="36"/>
  <c r="H41" i="36"/>
  <c r="R49" i="21"/>
  <c r="E48" i="21"/>
  <c r="C50" i="34"/>
  <c r="C49" i="34"/>
  <c r="I43" i="35"/>
  <c r="J43" i="35"/>
  <c r="I42" i="35"/>
  <c r="J42" i="35"/>
  <c r="R43" i="37"/>
  <c r="E42" i="37"/>
  <c r="I47" i="37"/>
  <c r="J47" i="37"/>
  <c r="G42" i="35"/>
  <c r="H42" i="35"/>
  <c r="G43" i="35"/>
  <c r="H43" i="35"/>
  <c r="F41" i="68"/>
  <c r="C60" i="15"/>
  <c r="C66" i="15"/>
  <c r="C26" i="69"/>
  <c r="D22" i="69"/>
  <c r="C44" i="69"/>
  <c r="D41" i="69"/>
  <c r="C44" i="68"/>
  <c r="D41" i="68"/>
  <c r="C26" i="68"/>
  <c r="D22" i="68"/>
  <c r="C26" i="12"/>
  <c r="D25" i="12"/>
  <c r="C44" i="11"/>
  <c r="D41" i="11"/>
  <c r="C23" i="11"/>
  <c r="C26" i="11"/>
  <c r="D22" i="11"/>
  <c r="C38" i="67"/>
  <c r="C38" i="15"/>
  <c r="C66" i="67"/>
  <c r="C60" i="67"/>
  <c r="C14" i="67"/>
  <c r="C34" i="69"/>
  <c r="C14" i="15"/>
  <c r="C17" i="67"/>
  <c r="C17" i="78"/>
  <c r="C90" i="9"/>
  <c r="C60" i="78"/>
  <c r="C18" i="67"/>
  <c r="C15" i="67"/>
  <c r="G65" i="40"/>
  <c r="H63" i="40"/>
  <c r="L19" i="79"/>
  <c r="M19" i="79"/>
  <c r="C118" i="79"/>
  <c r="E6" i="3"/>
  <c r="B2" i="34"/>
  <c r="B3" i="34"/>
  <c r="C18" i="15"/>
  <c r="C15" i="15"/>
  <c r="S16" i="1"/>
  <c r="E7" i="70"/>
  <c r="E2" i="70"/>
  <c r="AQ7" i="1"/>
  <c r="T7" i="1"/>
  <c r="AR7" i="1"/>
  <c r="I70" i="39"/>
  <c r="J68" i="39"/>
  <c r="C42" i="37"/>
  <c r="C43" i="37"/>
  <c r="B2" i="37"/>
  <c r="B3" i="37"/>
  <c r="E52" i="21"/>
  <c r="F52" i="21"/>
  <c r="E53" i="21"/>
  <c r="F53" i="21"/>
  <c r="E43" i="35"/>
  <c r="F43" i="35"/>
  <c r="E42" i="35"/>
  <c r="F42" i="35"/>
  <c r="C36" i="36"/>
  <c r="C37" i="36"/>
  <c r="B2" i="36"/>
  <c r="B3" i="36"/>
  <c r="O14" i="1"/>
  <c r="O16" i="1"/>
  <c r="M16" i="1"/>
  <c r="T16" i="1"/>
  <c r="C20" i="11"/>
  <c r="C25" i="11"/>
  <c r="C22" i="11"/>
  <c r="C8" i="74"/>
  <c r="C7" i="74"/>
  <c r="E47" i="37"/>
  <c r="F47" i="37"/>
  <c r="E46" i="37"/>
  <c r="F46" i="37"/>
  <c r="C48" i="21"/>
  <c r="C49" i="21"/>
  <c r="B2" i="21"/>
  <c r="B3" i="21"/>
  <c r="C38" i="35"/>
  <c r="C39" i="35"/>
  <c r="B2" i="35"/>
  <c r="B3" i="35"/>
  <c r="H20" i="6"/>
  <c r="D25" i="6"/>
  <c r="D15" i="6"/>
  <c r="D22" i="6"/>
  <c r="D21" i="6"/>
  <c r="D24" i="6"/>
  <c r="D20" i="6"/>
  <c r="D6" i="6"/>
  <c r="D9" i="6"/>
  <c r="D10" i="6"/>
  <c r="L19" i="9"/>
  <c r="D29" i="6"/>
  <c r="H25" i="6"/>
  <c r="H22" i="6"/>
  <c r="H21" i="6"/>
  <c r="H24" i="6"/>
  <c r="M19" i="9"/>
  <c r="C118" i="9"/>
  <c r="B2" i="74"/>
  <c r="D19" i="6"/>
  <c r="D26" i="6"/>
  <c r="C18" i="4"/>
  <c r="D8" i="6"/>
  <c r="D23" i="6"/>
  <c r="D14" i="6"/>
  <c r="D5" i="6"/>
  <c r="D12" i="6"/>
  <c r="D11" i="6"/>
  <c r="D13" i="6"/>
  <c r="D28" i="6"/>
  <c r="D30" i="6"/>
  <c r="E61" i="40"/>
  <c r="H23" i="6"/>
  <c r="H26" i="6"/>
  <c r="E40" i="36"/>
  <c r="F40" i="36"/>
  <c r="E41" i="36"/>
  <c r="F41" i="36"/>
  <c r="C13" i="71"/>
  <c r="D14" i="71"/>
  <c r="I41" i="36"/>
  <c r="J41" i="36"/>
  <c r="I53" i="21"/>
  <c r="J53" i="21"/>
  <c r="C35" i="69"/>
  <c r="C38" i="69"/>
  <c r="M27" i="6"/>
  <c r="I19" i="6"/>
  <c r="D17" i="12"/>
  <c r="C17" i="12"/>
  <c r="C14" i="12"/>
  <c r="D10" i="11"/>
  <c r="C10" i="11"/>
  <c r="D20" i="12"/>
  <c r="C20" i="12"/>
  <c r="C18" i="12"/>
  <c r="C33" i="15"/>
  <c r="J59" i="15"/>
  <c r="J60" i="15"/>
  <c r="C33" i="67"/>
  <c r="J59" i="67"/>
  <c r="J60" i="67"/>
  <c r="D10" i="68"/>
  <c r="D10" i="69"/>
  <c r="C14" i="78"/>
  <c r="C19" i="67"/>
  <c r="C20" i="67"/>
  <c r="C26" i="67"/>
  <c r="H65" i="40"/>
  <c r="I63" i="40"/>
  <c r="C19" i="15"/>
  <c r="C20" i="15"/>
  <c r="C26" i="15"/>
  <c r="C18" i="78"/>
  <c r="C15" i="78"/>
  <c r="R20" i="6"/>
  <c r="R7" i="1"/>
  <c r="D16" i="6"/>
  <c r="C28" i="11"/>
  <c r="C27" i="11"/>
  <c r="C31" i="11"/>
  <c r="P14" i="1"/>
  <c r="P16" i="1"/>
  <c r="C11" i="12"/>
  <c r="C12" i="12"/>
  <c r="R25" i="6"/>
  <c r="K68" i="39"/>
  <c r="J70" i="39"/>
  <c r="C10" i="68"/>
  <c r="C8" i="68"/>
  <c r="D19" i="68"/>
  <c r="S19" i="6"/>
  <c r="S27" i="6"/>
  <c r="I27" i="6"/>
  <c r="C12" i="71"/>
  <c r="T13" i="71"/>
  <c r="D13" i="71"/>
  <c r="U13" i="71"/>
  <c r="H19" i="6"/>
  <c r="H27" i="6"/>
  <c r="R23" i="6"/>
  <c r="A7" i="51"/>
  <c r="B7" i="72"/>
  <c r="C4" i="52"/>
  <c r="B45" i="72"/>
  <c r="A10" i="51"/>
  <c r="B9" i="72"/>
  <c r="D27" i="6"/>
  <c r="D31" i="6"/>
  <c r="R19" i="6"/>
  <c r="R24" i="6"/>
  <c r="R22" i="6"/>
  <c r="C10" i="69"/>
  <c r="C8" i="69"/>
  <c r="D19" i="69"/>
  <c r="R26" i="6"/>
  <c r="D8" i="74"/>
  <c r="D7" i="74"/>
  <c r="R21" i="6"/>
  <c r="L16" i="1"/>
  <c r="C34" i="11"/>
  <c r="Q48" i="15"/>
  <c r="Q48" i="67"/>
  <c r="C34" i="68"/>
  <c r="C23" i="67"/>
  <c r="C29" i="67"/>
  <c r="I65" i="40"/>
  <c r="J63" i="40"/>
  <c r="C19" i="78"/>
  <c r="C20" i="78"/>
  <c r="C26" i="78"/>
  <c r="C23" i="15"/>
  <c r="C29" i="15"/>
  <c r="J14" i="15"/>
  <c r="C15" i="12"/>
  <c r="C16" i="12"/>
  <c r="C21" i="12"/>
  <c r="C22" i="12"/>
  <c r="R27" i="6"/>
  <c r="R6" i="1"/>
  <c r="L68" i="39"/>
  <c r="K70" i="39"/>
  <c r="C35" i="68"/>
  <c r="C38" i="68"/>
  <c r="C19" i="68"/>
  <c r="D37" i="68"/>
  <c r="C37" i="68"/>
  <c r="C38" i="11"/>
  <c r="C35" i="11"/>
  <c r="C19" i="69"/>
  <c r="C24" i="69"/>
  <c r="D37" i="69"/>
  <c r="C37" i="69"/>
  <c r="C33" i="69"/>
  <c r="I6" i="6"/>
  <c r="I5" i="6"/>
  <c r="C11" i="71"/>
  <c r="D12" i="71"/>
  <c r="F35" i="15"/>
  <c r="F35" i="78"/>
  <c r="M21" i="15"/>
  <c r="M21" i="78"/>
  <c r="F35" i="67"/>
  <c r="M21" i="67"/>
  <c r="J14" i="67"/>
  <c r="J22" i="67"/>
  <c r="Q49" i="67"/>
  <c r="C57" i="67"/>
  <c r="C64" i="67"/>
  <c r="J19" i="67"/>
  <c r="C36" i="67"/>
  <c r="K63" i="40"/>
  <c r="J65" i="40"/>
  <c r="C34" i="67"/>
  <c r="C31" i="67"/>
  <c r="F63" i="67"/>
  <c r="C62" i="67"/>
  <c r="J20" i="67"/>
  <c r="J19" i="15"/>
  <c r="C36" i="15"/>
  <c r="Q49" i="15"/>
  <c r="C57" i="15"/>
  <c r="C64" i="15"/>
  <c r="C13" i="15"/>
  <c r="Q70" i="15"/>
  <c r="C23" i="78"/>
  <c r="C29" i="78"/>
  <c r="J22" i="15"/>
  <c r="J13" i="15"/>
  <c r="J23" i="15"/>
  <c r="F63" i="78"/>
  <c r="C62" i="78"/>
  <c r="C34" i="78"/>
  <c r="C31" i="78"/>
  <c r="J20" i="78"/>
  <c r="J20" i="15"/>
  <c r="C34" i="15"/>
  <c r="C31" i="15"/>
  <c r="F63" i="15"/>
  <c r="C62" i="15"/>
  <c r="R16" i="1"/>
  <c r="C30" i="12"/>
  <c r="C28" i="12"/>
  <c r="C27" i="12"/>
  <c r="C25" i="12"/>
  <c r="M68" i="39"/>
  <c r="L70" i="39"/>
  <c r="C39" i="69"/>
  <c r="C43" i="69"/>
  <c r="C42" i="69"/>
  <c r="C24" i="68"/>
  <c r="C10" i="71"/>
  <c r="D11" i="71"/>
  <c r="C33" i="11"/>
  <c r="C33" i="68"/>
  <c r="C91" i="9"/>
  <c r="J17" i="67"/>
  <c r="C61" i="67"/>
  <c r="C59" i="67"/>
  <c r="J13" i="67"/>
  <c r="J23" i="67"/>
  <c r="K65" i="40"/>
  <c r="L63" i="40"/>
  <c r="L57" i="67"/>
  <c r="L60" i="67"/>
  <c r="L46" i="67"/>
  <c r="C61" i="15"/>
  <c r="C59" i="15"/>
  <c r="C56" i="15"/>
  <c r="C65" i="15"/>
  <c r="J17" i="15"/>
  <c r="J16" i="15"/>
  <c r="J25" i="15"/>
  <c r="C75" i="15"/>
  <c r="C37" i="15"/>
  <c r="C30" i="15"/>
  <c r="C39" i="15"/>
  <c r="Q69" i="15"/>
  <c r="Q68" i="15"/>
  <c r="C36" i="78"/>
  <c r="C57" i="78"/>
  <c r="Q49" i="78"/>
  <c r="J19" i="78"/>
  <c r="J17" i="78"/>
  <c r="J14" i="78"/>
  <c r="L57" i="15"/>
  <c r="L60" i="15"/>
  <c r="L46" i="15"/>
  <c r="C41" i="69"/>
  <c r="C32" i="12"/>
  <c r="B2" i="12"/>
  <c r="B3" i="12"/>
  <c r="C46" i="69"/>
  <c r="C45" i="69"/>
  <c r="N68" i="39"/>
  <c r="M70" i="39"/>
  <c r="C39" i="11"/>
  <c r="C42" i="11"/>
  <c r="C9" i="71"/>
  <c r="D10" i="71"/>
  <c r="C39" i="68"/>
  <c r="C42" i="68"/>
  <c r="J16" i="67"/>
  <c r="J25" i="67"/>
  <c r="M63" i="40"/>
  <c r="L65" i="40"/>
  <c r="C49" i="69"/>
  <c r="Q66" i="67"/>
  <c r="Q57" i="67"/>
  <c r="C58" i="15"/>
  <c r="C67" i="15"/>
  <c r="C68" i="15"/>
  <c r="C71" i="15"/>
  <c r="Q57" i="15"/>
  <c r="C40" i="15"/>
  <c r="Q65" i="15"/>
  <c r="C80" i="15"/>
  <c r="C79" i="15"/>
  <c r="J22" i="78"/>
  <c r="J13" i="78"/>
  <c r="J23" i="78"/>
  <c r="C61" i="78"/>
  <c r="C59" i="78"/>
  <c r="C64" i="78"/>
  <c r="Q66" i="15"/>
  <c r="O68" i="39"/>
  <c r="O70" i="39"/>
  <c r="N70" i="39"/>
  <c r="H7" i="39"/>
  <c r="C46" i="68"/>
  <c r="C45" i="68"/>
  <c r="C43" i="68"/>
  <c r="C41" i="68"/>
  <c r="C8" i="71"/>
  <c r="T9" i="71"/>
  <c r="D9" i="71"/>
  <c r="U9" i="71"/>
  <c r="C46" i="11"/>
  <c r="C45" i="11"/>
  <c r="C43" i="11"/>
  <c r="C41" i="11"/>
  <c r="L51" i="15"/>
  <c r="Q67" i="15"/>
  <c r="M65" i="40"/>
  <c r="N63" i="40"/>
  <c r="Q47" i="15"/>
  <c r="Q53" i="15"/>
  <c r="Q75" i="15"/>
  <c r="C43" i="15"/>
  <c r="B2" i="15"/>
  <c r="C46" i="15"/>
  <c r="C83" i="15"/>
  <c r="C82" i="15"/>
  <c r="Q56" i="15"/>
  <c r="Q62" i="15"/>
  <c r="J16" i="78"/>
  <c r="J25" i="78"/>
  <c r="C49" i="68"/>
  <c r="C49" i="11"/>
  <c r="U7" i="39"/>
  <c r="AB7" i="39"/>
  <c r="T47" i="39"/>
  <c r="G47" i="39"/>
  <c r="J7" i="39"/>
  <c r="F7" i="39"/>
  <c r="D8" i="71"/>
  <c r="C7" i="71"/>
  <c r="AO6" i="1"/>
  <c r="F7" i="40"/>
  <c r="N65" i="40"/>
  <c r="O63" i="40"/>
  <c r="O65" i="40"/>
  <c r="B6" i="70"/>
  <c r="B3" i="15"/>
  <c r="W7" i="39"/>
  <c r="AC7" i="39"/>
  <c r="V47" i="39"/>
  <c r="I47" i="39"/>
  <c r="G52" i="39"/>
  <c r="H52" i="39"/>
  <c r="S7" i="39"/>
  <c r="AA7" i="39"/>
  <c r="R47" i="39"/>
  <c r="G51" i="39"/>
  <c r="H51" i="39"/>
  <c r="D7" i="71"/>
  <c r="C6" i="71"/>
  <c r="H7" i="40"/>
  <c r="J7" i="40"/>
  <c r="AA7" i="40"/>
  <c r="R42" i="40"/>
  <c r="S7" i="40"/>
  <c r="R48" i="39"/>
  <c r="E47" i="39"/>
  <c r="I52" i="39"/>
  <c r="J52" i="39"/>
  <c r="I51" i="39"/>
  <c r="J51" i="39"/>
  <c r="D6" i="71"/>
  <c r="C5" i="71"/>
  <c r="AC7" i="40"/>
  <c r="V42" i="40"/>
  <c r="I42" i="40"/>
  <c r="W7" i="40"/>
  <c r="E42" i="40"/>
  <c r="R43" i="40"/>
  <c r="AB7" i="40"/>
  <c r="T42" i="40"/>
  <c r="G42" i="40"/>
  <c r="G46" i="40"/>
  <c r="H46" i="40"/>
  <c r="U7" i="40"/>
  <c r="E52" i="39"/>
  <c r="F52" i="39"/>
  <c r="E51" i="39"/>
  <c r="F51" i="39"/>
  <c r="C47" i="39"/>
  <c r="C48" i="39"/>
  <c r="D5" i="71"/>
  <c r="M20" i="43"/>
  <c r="C19" i="43"/>
  <c r="C42" i="40"/>
  <c r="C43" i="40"/>
  <c r="E47" i="40"/>
  <c r="F47" i="40"/>
  <c r="E46" i="40"/>
  <c r="F46" i="40"/>
  <c r="G47" i="40"/>
  <c r="H47" i="40"/>
  <c r="I47" i="40"/>
  <c r="J47" i="40"/>
  <c r="I46" i="40"/>
  <c r="J46" i="40"/>
  <c r="T4" i="43"/>
  <c r="V4" i="43"/>
  <c r="C37" i="43"/>
  <c r="C33" i="43"/>
  <c r="C36" i="43"/>
  <c r="T13" i="43"/>
  <c r="V13" i="43"/>
  <c r="T8" i="43"/>
  <c r="V8" i="43"/>
  <c r="T9" i="43"/>
  <c r="V9" i="43"/>
  <c r="T16" i="43"/>
  <c r="V16" i="43"/>
  <c r="T7" i="43"/>
  <c r="V7" i="43"/>
  <c r="C29" i="43"/>
  <c r="C39" i="43"/>
  <c r="C6" i="69"/>
  <c r="T2" i="43"/>
  <c r="V2" i="43"/>
  <c r="T5" i="43"/>
  <c r="V5" i="43"/>
  <c r="C35" i="43"/>
  <c r="C34" i="43"/>
  <c r="T12" i="43"/>
  <c r="V12" i="43"/>
  <c r="T10" i="43"/>
  <c r="V10" i="43"/>
  <c r="T11" i="43"/>
  <c r="V11" i="43"/>
  <c r="T15" i="43"/>
  <c r="V15" i="43"/>
  <c r="T14" i="43"/>
  <c r="V14" i="43"/>
  <c r="T3" i="43"/>
  <c r="V3" i="43"/>
  <c r="T6" i="43"/>
  <c r="V6" i="43"/>
  <c r="C38" i="43"/>
  <c r="B59" i="39"/>
  <c r="F59" i="39"/>
  <c r="B58" i="39"/>
  <c r="F58" i="39"/>
  <c r="B65" i="39"/>
  <c r="F65" i="39"/>
  <c r="B56" i="39"/>
  <c r="F56" i="39"/>
  <c r="F66" i="39"/>
  <c r="B2" i="39"/>
  <c r="B3" i="39"/>
  <c r="B63" i="39"/>
  <c r="F63" i="39"/>
  <c r="B57" i="39"/>
  <c r="F57" i="39"/>
  <c r="B61" i="39"/>
  <c r="F61" i="39"/>
  <c r="B64" i="39"/>
  <c r="F64" i="39"/>
  <c r="B60" i="39"/>
  <c r="F60" i="39"/>
  <c r="B62" i="39"/>
  <c r="F62" i="39"/>
  <c r="B54" i="40"/>
  <c r="F54" i="40"/>
  <c r="F61" i="40"/>
  <c r="B2" i="40"/>
  <c r="B3" i="40"/>
  <c r="B55" i="40"/>
  <c r="F55" i="40"/>
  <c r="B59" i="40"/>
  <c r="F59" i="40"/>
  <c r="B57" i="40"/>
  <c r="F57" i="40"/>
  <c r="B53" i="40"/>
  <c r="F53" i="40"/>
  <c r="B60" i="40"/>
  <c r="F60" i="40"/>
  <c r="B51" i="40"/>
  <c r="F51" i="40"/>
  <c r="B56" i="40"/>
  <c r="F56" i="40"/>
  <c r="B52" i="40"/>
  <c r="F52" i="40"/>
  <c r="B58" i="40"/>
  <c r="F58" i="40"/>
  <c r="E38" i="43"/>
  <c r="G38" i="43"/>
  <c r="I38" i="43"/>
  <c r="E35" i="43"/>
  <c r="G35" i="43"/>
  <c r="I35" i="43"/>
  <c r="C30" i="43"/>
  <c r="E30" i="43"/>
  <c r="E29" i="43"/>
  <c r="E36" i="43"/>
  <c r="G36" i="43"/>
  <c r="I36" i="43"/>
  <c r="E37" i="43"/>
  <c r="G37" i="43"/>
  <c r="I37" i="43"/>
  <c r="G34" i="43"/>
  <c r="I34" i="43"/>
  <c r="E34" i="43"/>
  <c r="E39" i="43"/>
  <c r="G39" i="43"/>
  <c r="I39" i="43"/>
  <c r="G33" i="43"/>
  <c r="I33" i="43"/>
  <c r="E33" i="43"/>
  <c r="C27" i="43"/>
  <c r="C26" i="43"/>
  <c r="E6" i="76"/>
  <c r="E2" i="76"/>
  <c r="B2" i="43"/>
  <c r="B6" i="76"/>
  <c r="B2" i="76"/>
  <c r="B3" i="76"/>
  <c r="C6" i="68"/>
  <c r="B3" i="43"/>
  <c r="C7" i="69"/>
  <c r="C5" i="69"/>
  <c r="C20" i="69"/>
  <c r="C7" i="68"/>
  <c r="C5" i="68"/>
  <c r="C23" i="69"/>
  <c r="C23" i="68"/>
  <c r="C20" i="68"/>
  <c r="C25" i="68"/>
  <c r="C28" i="69"/>
  <c r="C27" i="69"/>
  <c r="C25" i="69"/>
  <c r="C22" i="69"/>
  <c r="C31" i="69"/>
  <c r="C28" i="68"/>
  <c r="C27" i="68"/>
  <c r="C22" i="68"/>
  <c r="C31" i="68"/>
  <c r="R31" i="31"/>
  <c r="S31" i="31"/>
  <c r="N7" i="1"/>
  <c r="N16" i="1"/>
  <c r="F50" i="11"/>
  <c r="C51" i="11"/>
  <c r="Y7" i="1"/>
  <c r="F13" i="67"/>
  <c r="F13" i="78"/>
  <c r="C13" i="67"/>
  <c r="C13" i="78"/>
  <c r="F50" i="69"/>
  <c r="C51" i="69"/>
  <c r="C52" i="69"/>
  <c r="B2" i="69"/>
  <c r="F50" i="68"/>
  <c r="C51" i="68"/>
  <c r="C52" i="68"/>
  <c r="B2" i="68"/>
  <c r="B3" i="68"/>
  <c r="C52" i="11"/>
  <c r="B2" i="11"/>
  <c r="B3" i="11"/>
  <c r="B3" i="69"/>
  <c r="C19" i="79"/>
  <c r="F35" i="79"/>
  <c r="C56" i="67"/>
  <c r="C65" i="67"/>
  <c r="C58" i="67"/>
  <c r="C67" i="67"/>
  <c r="C68" i="67"/>
  <c r="Q70" i="67"/>
  <c r="C75" i="67"/>
  <c r="C37" i="67"/>
  <c r="C30" i="67"/>
  <c r="C39" i="67"/>
  <c r="C37" i="78"/>
  <c r="C30" i="78"/>
  <c r="C39" i="78"/>
  <c r="Q70" i="78"/>
  <c r="C75" i="78"/>
  <c r="C56" i="78"/>
  <c r="C65" i="78"/>
  <c r="C58" i="78"/>
  <c r="C67" i="78"/>
  <c r="C68" i="78"/>
  <c r="C57" i="68"/>
  <c r="C56" i="68"/>
  <c r="C21" i="79"/>
  <c r="C102" i="79"/>
  <c r="C56" i="11"/>
  <c r="C57" i="11"/>
  <c r="C57" i="69"/>
  <c r="C56" i="69"/>
  <c r="C20" i="79"/>
  <c r="C35" i="79"/>
  <c r="C71" i="67"/>
  <c r="C80" i="78"/>
  <c r="C79" i="78"/>
  <c r="C40" i="67"/>
  <c r="Q69" i="67"/>
  <c r="Q68" i="67"/>
  <c r="C71" i="78"/>
  <c r="C80" i="67"/>
  <c r="C79" i="67"/>
  <c r="Q69" i="78"/>
  <c r="Q68" i="78"/>
  <c r="C40" i="78"/>
  <c r="C103" i="79"/>
  <c r="L51" i="78"/>
  <c r="L51" i="67"/>
  <c r="Q67" i="67"/>
  <c r="Q67" i="78"/>
  <c r="Q47" i="78"/>
  <c r="Q53" i="78"/>
  <c r="B2" i="78"/>
  <c r="B3" i="78"/>
  <c r="Q65" i="78"/>
  <c r="Q75" i="78"/>
  <c r="Q56" i="78"/>
  <c r="Q62" i="78"/>
  <c r="C43" i="78"/>
  <c r="C83" i="78"/>
  <c r="C82" i="78"/>
  <c r="C46" i="78"/>
  <c r="D2" i="67"/>
  <c r="C43" i="67"/>
  <c r="Q56" i="67"/>
  <c r="Q62" i="67"/>
  <c r="Q47" i="67"/>
  <c r="Q53" i="67"/>
  <c r="Q65" i="67"/>
  <c r="Q75" i="67"/>
  <c r="C83" i="67"/>
  <c r="C82" i="67"/>
  <c r="C45" i="67"/>
  <c r="C46" i="67"/>
  <c r="B3" i="67"/>
  <c r="B2" i="67"/>
  <c r="AO7" i="1"/>
  <c r="D19" i="79"/>
  <c r="D34" i="9"/>
  <c r="D20" i="79"/>
  <c r="D35" i="9"/>
  <c r="D103" i="79"/>
  <c r="G20" i="79"/>
  <c r="B7" i="70"/>
  <c r="B2" i="70"/>
  <c r="B3" i="70"/>
  <c r="D102" i="79"/>
  <c r="D21" i="79"/>
  <c r="D22" i="79"/>
  <c r="G19" i="79"/>
  <c r="G21" i="79"/>
  <c r="R24" i="31"/>
  <c r="C32" i="79"/>
  <c r="D35" i="79"/>
  <c r="F34" i="79"/>
  <c r="C34" i="79"/>
  <c r="D34" i="79"/>
  <c r="R60" i="31"/>
  <c r="S60" i="31"/>
  <c r="R76" i="31"/>
  <c r="S76" i="31"/>
  <c r="R92" i="31"/>
  <c r="S92" i="31"/>
  <c r="R108" i="31"/>
  <c r="S108" i="31"/>
  <c r="R124" i="31"/>
  <c r="S124" i="31"/>
  <c r="R140" i="31"/>
  <c r="S140" i="31"/>
  <c r="R156" i="31"/>
  <c r="S156" i="31"/>
  <c r="R172" i="31"/>
  <c r="S172" i="31"/>
  <c r="R188" i="31"/>
  <c r="S188" i="31"/>
  <c r="R51" i="31"/>
  <c r="S51" i="31"/>
  <c r="R67" i="31"/>
  <c r="S67" i="31"/>
  <c r="R83" i="31"/>
  <c r="S83" i="31"/>
  <c r="R99" i="31"/>
  <c r="S99" i="31"/>
  <c r="R58" i="31"/>
  <c r="S58" i="31"/>
  <c r="R74" i="31"/>
  <c r="S74" i="31"/>
  <c r="R90" i="31"/>
  <c r="S90" i="31"/>
  <c r="R106" i="31"/>
  <c r="S106" i="31"/>
  <c r="R122" i="31"/>
  <c r="S122" i="31"/>
  <c r="R138" i="31"/>
  <c r="S138" i="31"/>
  <c r="R154" i="31"/>
  <c r="S154" i="31"/>
  <c r="R170" i="31"/>
  <c r="S170" i="31"/>
  <c r="R186" i="31"/>
  <c r="S186" i="31"/>
  <c r="R49" i="31"/>
  <c r="S49" i="31"/>
  <c r="R65" i="31"/>
  <c r="S65" i="31"/>
  <c r="R97" i="31"/>
  <c r="S97" i="31"/>
  <c r="R113" i="31"/>
  <c r="S113" i="31"/>
  <c r="R145" i="31"/>
  <c r="S145" i="31"/>
  <c r="R177" i="31"/>
  <c r="S177" i="31"/>
  <c r="R32" i="31"/>
  <c r="S32" i="31"/>
  <c r="R151" i="31"/>
  <c r="S151" i="31"/>
  <c r="R27" i="31"/>
  <c r="S27" i="31"/>
  <c r="R155" i="31"/>
  <c r="S155" i="31"/>
  <c r="R34" i="31"/>
  <c r="S34" i="31"/>
  <c r="R48" i="31"/>
  <c r="S48" i="31"/>
  <c r="R64" i="31"/>
  <c r="S64" i="31"/>
  <c r="R80" i="31"/>
  <c r="S80" i="31"/>
  <c r="R96" i="31"/>
  <c r="S96" i="31"/>
  <c r="R112" i="31"/>
  <c r="S112" i="31"/>
  <c r="R128" i="31"/>
  <c r="S128" i="31"/>
  <c r="R144" i="31"/>
  <c r="S144" i="31"/>
  <c r="R160" i="31"/>
  <c r="S160" i="31"/>
  <c r="R176" i="31"/>
  <c r="S176" i="31"/>
  <c r="R192" i="31"/>
  <c r="S192" i="31"/>
  <c r="R55" i="31"/>
  <c r="S55" i="31"/>
  <c r="R71" i="31"/>
  <c r="S71" i="31"/>
  <c r="R87" i="31"/>
  <c r="S87" i="31"/>
  <c r="R103" i="31"/>
  <c r="S103" i="31"/>
  <c r="R62" i="31"/>
  <c r="S62" i="31"/>
  <c r="R78" i="31"/>
  <c r="S78" i="31"/>
  <c r="R94" i="31"/>
  <c r="S94" i="31"/>
  <c r="R110" i="31"/>
  <c r="S110" i="31"/>
  <c r="R126" i="31"/>
  <c r="S126" i="31"/>
  <c r="R142" i="31"/>
  <c r="S142" i="31"/>
  <c r="R158" i="31"/>
  <c r="S158" i="31"/>
  <c r="R174" i="31"/>
  <c r="S174" i="31"/>
  <c r="R190" i="31"/>
  <c r="S190" i="31"/>
  <c r="R53" i="31"/>
  <c r="S53" i="31"/>
  <c r="R69" i="31"/>
  <c r="S69" i="31"/>
  <c r="R85" i="31"/>
  <c r="S85" i="31"/>
  <c r="R101" i="31"/>
  <c r="S101" i="31"/>
  <c r="R117" i="31"/>
  <c r="S117" i="31"/>
  <c r="R133" i="31"/>
  <c r="S133" i="31"/>
  <c r="R149" i="31"/>
  <c r="S149" i="31"/>
  <c r="R165" i="31"/>
  <c r="S165" i="31"/>
  <c r="R181" i="31"/>
  <c r="S181" i="31"/>
  <c r="R197" i="31"/>
  <c r="S197" i="31"/>
  <c r="R35" i="31"/>
  <c r="S35" i="31"/>
  <c r="R44" i="31"/>
  <c r="S44" i="31"/>
  <c r="R127" i="31"/>
  <c r="S127" i="31"/>
  <c r="R159" i="31"/>
  <c r="S159" i="31"/>
  <c r="R191" i="31"/>
  <c r="S191" i="31"/>
  <c r="R37" i="31"/>
  <c r="S37" i="31"/>
  <c r="R43" i="31"/>
  <c r="S43" i="31"/>
  <c r="R131" i="31"/>
  <c r="S131" i="31"/>
  <c r="R163" i="31"/>
  <c r="S163" i="31"/>
  <c r="R195" i="31"/>
  <c r="S195" i="31"/>
  <c r="R28" i="31"/>
  <c r="S28" i="31"/>
  <c r="R89" i="31"/>
  <c r="S89" i="31"/>
  <c r="R121" i="31"/>
  <c r="S121" i="31"/>
  <c r="R153" i="31"/>
  <c r="S153" i="31"/>
  <c r="R185" i="31"/>
  <c r="S185" i="31"/>
  <c r="R42" i="31"/>
  <c r="S42" i="31"/>
  <c r="R135" i="31"/>
  <c r="S135" i="31"/>
  <c r="R199" i="31"/>
  <c r="S199" i="31"/>
  <c r="R107" i="31"/>
  <c r="S107" i="31"/>
  <c r="R139" i="31"/>
  <c r="S139" i="31"/>
  <c r="R30" i="31"/>
  <c r="S30" i="31"/>
  <c r="R52" i="31"/>
  <c r="S52" i="31"/>
  <c r="R68" i="31"/>
  <c r="S68" i="31"/>
  <c r="R84" i="31"/>
  <c r="S84" i="31"/>
  <c r="R100" i="31"/>
  <c r="S100" i="31"/>
  <c r="R116" i="31"/>
  <c r="S116" i="31"/>
  <c r="R132" i="31"/>
  <c r="S132" i="31"/>
  <c r="R148" i="31"/>
  <c r="S148" i="31"/>
  <c r="R164" i="31"/>
  <c r="S164" i="31"/>
  <c r="R180" i="31"/>
  <c r="S180" i="31"/>
  <c r="R196" i="31"/>
  <c r="S196" i="31"/>
  <c r="R59" i="31"/>
  <c r="S59" i="31"/>
  <c r="R75" i="31"/>
  <c r="S75" i="31"/>
  <c r="R91" i="31"/>
  <c r="S91" i="31"/>
  <c r="R50" i="31"/>
  <c r="S50" i="31"/>
  <c r="R66" i="31"/>
  <c r="S66" i="31"/>
  <c r="R82" i="31"/>
  <c r="S82" i="31"/>
  <c r="R98" i="31"/>
  <c r="S98" i="31"/>
  <c r="R114" i="31"/>
  <c r="S114" i="31"/>
  <c r="R130" i="31"/>
  <c r="S130" i="31"/>
  <c r="R146" i="31"/>
  <c r="S146" i="31"/>
  <c r="R162" i="31"/>
  <c r="S162" i="31"/>
  <c r="R178" i="31"/>
  <c r="S178" i="31"/>
  <c r="R194" i="31"/>
  <c r="S194" i="31"/>
  <c r="R57" i="31"/>
  <c r="S57" i="31"/>
  <c r="R73" i="31"/>
  <c r="S73" i="31"/>
  <c r="R105" i="31"/>
  <c r="S105" i="31"/>
  <c r="R137" i="31"/>
  <c r="S137" i="31"/>
  <c r="R169" i="31"/>
  <c r="S169" i="31"/>
  <c r="R41" i="31"/>
  <c r="S41" i="31"/>
  <c r="S24" i="31"/>
  <c r="R167" i="31"/>
  <c r="S167" i="31"/>
  <c r="R36" i="31"/>
  <c r="S36" i="31"/>
  <c r="R171" i="31"/>
  <c r="S171" i="31"/>
  <c r="R56" i="31"/>
  <c r="S56" i="31"/>
  <c r="R72" i="31"/>
  <c r="S72" i="31"/>
  <c r="R88" i="31"/>
  <c r="S88" i="31"/>
  <c r="R104" i="31"/>
  <c r="S104" i="31"/>
  <c r="R120" i="31"/>
  <c r="S120" i="31"/>
  <c r="R136" i="31"/>
  <c r="S136" i="31"/>
  <c r="R152" i="31"/>
  <c r="S152" i="31"/>
  <c r="R168" i="31"/>
  <c r="S168" i="31"/>
  <c r="R184" i="31"/>
  <c r="S184" i="31"/>
  <c r="R47" i="31"/>
  <c r="S47" i="31"/>
  <c r="R63" i="31"/>
  <c r="S63" i="31"/>
  <c r="R79" i="31"/>
  <c r="S79" i="31"/>
  <c r="R95" i="31"/>
  <c r="S95" i="31"/>
  <c r="R54" i="31"/>
  <c r="S54" i="31"/>
  <c r="R70" i="31"/>
  <c r="S70" i="31"/>
  <c r="R86" i="31"/>
  <c r="S86" i="31"/>
  <c r="R102" i="31"/>
  <c r="S102" i="31"/>
  <c r="R118" i="31"/>
  <c r="S118" i="31"/>
  <c r="R134" i="31"/>
  <c r="S134" i="31"/>
  <c r="R150" i="31"/>
  <c r="S150" i="31"/>
  <c r="R166" i="31"/>
  <c r="S166" i="31"/>
  <c r="R182" i="31"/>
  <c r="S182" i="31"/>
  <c r="R198" i="31"/>
  <c r="S198" i="31"/>
  <c r="R61" i="31"/>
  <c r="S61" i="31"/>
  <c r="R77" i="31"/>
  <c r="S77" i="31"/>
  <c r="R93" i="31"/>
  <c r="S93" i="31"/>
  <c r="R109" i="31"/>
  <c r="S109" i="31"/>
  <c r="R125" i="31"/>
  <c r="S125" i="31"/>
  <c r="R141" i="31"/>
  <c r="S141" i="31"/>
  <c r="R157" i="31"/>
  <c r="S157" i="31"/>
  <c r="R173" i="31"/>
  <c r="S173" i="31"/>
  <c r="R189" i="31"/>
  <c r="S189" i="31"/>
  <c r="R25" i="31"/>
  <c r="S25" i="31"/>
  <c r="R26" i="31"/>
  <c r="S26" i="31"/>
  <c r="R111" i="31"/>
  <c r="S111" i="31"/>
  <c r="R143" i="31"/>
  <c r="S143" i="31"/>
  <c r="R175" i="31"/>
  <c r="S175" i="31"/>
  <c r="R40" i="31"/>
  <c r="S40" i="31"/>
  <c r="R39" i="31"/>
  <c r="S39" i="31"/>
  <c r="R115" i="31"/>
  <c r="S115" i="31"/>
  <c r="R147" i="31"/>
  <c r="S147" i="31"/>
  <c r="R179" i="31"/>
  <c r="S179" i="31"/>
  <c r="R45" i="31"/>
  <c r="S45" i="31"/>
  <c r="R33" i="31"/>
  <c r="S33" i="31"/>
  <c r="R81" i="31"/>
  <c r="S81" i="31"/>
  <c r="R129" i="31"/>
  <c r="S129" i="31"/>
  <c r="R161" i="31"/>
  <c r="S161" i="31"/>
  <c r="R193" i="31"/>
  <c r="S193" i="31"/>
  <c r="R29" i="31"/>
  <c r="S29" i="31"/>
  <c r="R119" i="31"/>
  <c r="S119" i="31"/>
  <c r="R183" i="31"/>
  <c r="S183" i="31"/>
  <c r="R46" i="31"/>
  <c r="S46" i="31"/>
  <c r="R123" i="31"/>
  <c r="S123" i="31"/>
  <c r="R187" i="31"/>
  <c r="S187" i="31"/>
  <c r="R38" i="31"/>
  <c r="S38" i="31"/>
  <c r="S22" i="31"/>
  <c r="R22" i="31"/>
  <c r="B20" i="31"/>
  <c r="D19" i="9"/>
  <c r="C19" i="9"/>
  <c r="G19" i="9"/>
  <c r="G21" i="9"/>
  <c r="D22" i="9"/>
  <c r="C102" i="9"/>
  <c r="C21" i="9"/>
  <c r="D102" i="9"/>
  <c r="D21" i="9"/>
  <c r="B21" i="31"/>
  <c r="D20" i="9"/>
  <c r="C20" i="9"/>
  <c r="D103" i="9"/>
  <c r="G20" i="9"/>
  <c r="C32" i="9"/>
  <c r="C103" i="9"/>
  <c r="H118" i="9"/>
  <c r="C35" i="9"/>
  <c r="F118" i="9"/>
  <c r="D59" i="9"/>
  <c r="M55" i="9"/>
  <c r="F4" i="52"/>
  <c r="B51" i="72"/>
  <c r="F119" i="9"/>
  <c r="F5" i="52"/>
  <c r="B53" i="72"/>
  <c r="G118" i="9"/>
  <c r="G4" i="52"/>
  <c r="B52" i="72"/>
  <c r="I118" i="9"/>
  <c r="H101" i="9"/>
  <c r="H4" i="52"/>
  <c r="D14" i="74"/>
  <c r="H119" i="9"/>
  <c r="H5" i="52"/>
  <c r="C104" i="9"/>
  <c r="C34" i="9"/>
  <c r="D118" i="9"/>
  <c r="H102" i="9"/>
  <c r="D7" i="53"/>
  <c r="B21" i="72"/>
  <c r="C105" i="9"/>
  <c r="I4" i="52"/>
  <c r="E118" i="9"/>
  <c r="E4" i="52"/>
  <c r="B48" i="72"/>
  <c r="E14" i="74"/>
  <c r="F14" i="74"/>
  <c r="B5" i="74"/>
  <c r="D119" i="9"/>
  <c r="D5" i="52"/>
  <c r="B49" i="72"/>
  <c r="D4" i="52"/>
  <c r="B47" i="72"/>
  <c r="M48" i="9"/>
  <c r="D5" i="53"/>
  <c r="H107" i="9"/>
  <c r="D45" i="9"/>
  <c r="C85" i="9"/>
  <c r="D53" i="9"/>
  <c r="D48" i="9"/>
  <c r="M52" i="9"/>
  <c r="C93" i="9"/>
  <c r="C78" i="9"/>
  <c r="C73" i="9"/>
  <c r="C64" i="9"/>
  <c r="C63" i="9"/>
  <c r="C67" i="9"/>
  <c r="C68" i="9"/>
  <c r="D54" i="9"/>
  <c r="D52" i="9"/>
  <c r="C72" i="9"/>
  <c r="D55" i="9"/>
  <c r="M53" i="9"/>
  <c r="D13" i="53"/>
  <c r="D122" i="9"/>
  <c r="M49" i="9"/>
  <c r="H108" i="9"/>
  <c r="D15" i="53"/>
  <c r="B31" i="72"/>
  <c r="D6" i="53"/>
  <c r="B22" i="72"/>
  <c r="B20" i="72"/>
  <c r="D5" i="74"/>
  <c r="C5" i="74"/>
  <c r="C79" i="9"/>
  <c r="C80" i="9"/>
  <c r="E80" i="9"/>
  <c r="E81" i="9"/>
  <c r="L66" i="9"/>
  <c r="M66" i="9"/>
  <c r="L64" i="9"/>
  <c r="M64" i="9"/>
  <c r="L67" i="9"/>
  <c r="M67" i="9"/>
  <c r="L68" i="9"/>
  <c r="M68" i="9"/>
  <c r="L63" i="9"/>
  <c r="M63" i="9"/>
  <c r="L65" i="9"/>
  <c r="M65" i="9"/>
  <c r="G14" i="74"/>
  <c r="B6" i="74"/>
  <c r="D123" i="9"/>
  <c r="D9" i="52"/>
  <c r="D8" i="52"/>
  <c r="D14" i="53"/>
  <c r="B32" i="72"/>
  <c r="B30" i="72"/>
  <c r="D6" i="74"/>
  <c r="C6" i="74"/>
  <c r="M69" i="9"/>
  <c r="N69" i="9"/>
  <c r="C81" i="9"/>
  <c r="G118" i="79"/>
  <c r="F118" i="79"/>
  <c r="F119" i="79"/>
  <c r="I118" i="79"/>
  <c r="C105" i="79"/>
  <c r="H118" i="79"/>
  <c r="H102" i="79"/>
  <c r="E118" i="79"/>
  <c r="D118" i="79"/>
  <c r="D119" i="79"/>
  <c r="C104" i="79"/>
  <c r="H119" i="79"/>
  <c r="H101" i="79"/>
  <c r="M48" i="79"/>
  <c r="H107" i="79"/>
  <c r="D45" i="79"/>
  <c r="D52" i="79"/>
  <c r="D55" i="79"/>
  <c r="M53" i="79"/>
  <c r="D53" i="79"/>
  <c r="C78" i="79"/>
  <c r="C73" i="79"/>
  <c r="C72" i="79"/>
  <c r="C64" i="79"/>
  <c r="C63" i="79"/>
  <c r="C67" i="79"/>
  <c r="C85" i="79"/>
  <c r="C93" i="79"/>
  <c r="C86" i="79"/>
  <c r="H108" i="79"/>
  <c r="D122" i="79"/>
  <c r="D123" i="79"/>
  <c r="M49" i="79"/>
  <c r="C79" i="79"/>
  <c r="C80" i="79"/>
  <c r="E80" i="79"/>
  <c r="E81" i="79"/>
  <c r="C95" i="79"/>
  <c r="C96" i="79"/>
  <c r="E96" i="79"/>
  <c r="E97" i="79"/>
  <c r="C68" i="79"/>
  <c r="D54" i="79"/>
  <c r="D59" i="79"/>
  <c r="M55" i="79"/>
  <c r="L67" i="79"/>
  <c r="M67" i="79"/>
  <c r="L65" i="79"/>
  <c r="M65" i="79"/>
  <c r="L68" i="79"/>
  <c r="M68" i="79"/>
  <c r="L64" i="79"/>
  <c r="M64" i="79"/>
  <c r="L66" i="79"/>
  <c r="M66" i="79"/>
  <c r="L63" i="79"/>
  <c r="M63" i="79"/>
  <c r="M69" i="79"/>
  <c r="N69" i="79"/>
  <c r="C81" i="79"/>
  <c r="C97" i="79"/>
  <c r="D58" i="79"/>
  <c r="D56" i="79"/>
  <c r="M54" i="79"/>
  <c r="N57" i="79"/>
  <c r="P57" i="79"/>
  <c r="N58" i="79"/>
  <c r="N59" i="79"/>
  <c r="N61" i="79"/>
  <c r="N60" i="79"/>
  <c r="C89" i="9"/>
  <c r="C87" i="9"/>
  <c r="C94" i="9"/>
  <c r="C92" i="9"/>
  <c r="C86" i="9"/>
  <c r="C95" i="9"/>
  <c r="C96" i="9"/>
  <c r="E96" i="9"/>
  <c r="E97" i="9"/>
  <c r="C97" i="9"/>
  <c r="D58" i="9"/>
  <c r="D56" i="9"/>
  <c r="M54" i="9"/>
  <c r="N57" i="9"/>
  <c r="N59" i="9"/>
  <c r="P57" i="9"/>
  <c r="N58" i="9"/>
  <c r="N60" i="9"/>
  <c r="N61" i="9"/>
  <c r="M7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<sst xmlns="http://schemas.openxmlformats.org/spreadsheetml/2006/main" count="8348" uniqueCount="3278">
  <si>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</si>
  <si>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</si>
  <si>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</si>
  <si>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</si>
  <si>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</si>
  <si>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</si>
  <si>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</si>
  <si>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</si>
  <si>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</si>
  <si>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</si>
  <si>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</si>
  <si>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</si>
  <si>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</si>
  <si>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</si>
  <si>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</si>
  <si>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</si>
  <si>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</si>
  <si>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</si>
  <si>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</si>
  <si>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</si>
  <si>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</si>
  <si>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</si>
  <si>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</si>
  <si>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</si>
  <si>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</si>
  <si>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</si>
  <si>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</si>
  <si>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</si>
  <si>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</si>
  <si>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</si>
  <si>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</si>
  <si>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</si>
  <si>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</si>
  <si>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</si>
  <si>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</si>
  <si>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</si>
  <si>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</si>
  <si>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</si>
  <si>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</si>
  <si>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</si>
  <si>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</si>
  <si>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</si>
  <si>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</si>
  <si>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</si>
  <si>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</si>
  <si>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</si>
  <si>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</si>
  <si>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</si>
  <si>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</si>
  <si>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</si>
  <si>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</si>
  <si>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</si>
  <si>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</si>
  <si>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</si>
  <si>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</si>
  <si>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</si>
  <si>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</si>
  <si>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</si>
  <si>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</si>
  <si>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</si>
  <si>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</si>
  <si>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</si>
  <si>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</si>
  <si>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</si>
  <si>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</si>
  <si>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</si>
  <si>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</si>
  <si>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</si>
  <si>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</si>
  <si>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</si>
  <si>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</si>
  <si>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</si>
  <si>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</si>
  <si>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</si>
  <si>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</si>
  <si>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</si>
  <si>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</si>
  <si>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</si>
  <si>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</si>
  <si>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</si>
  <si>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</si>
  <si>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</si>
  <si>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</si>
  <si>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</si>
  <si>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</si>
  <si>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</si>
  <si>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</si>
  <si>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</si>
  <si>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</si>
  <si>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</si>
  <si>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</si>
  <si>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</si>
  <si>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</si>
  <si>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</si>
  <si>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</si>
  <si>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</si>
  <si>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</si>
  <si>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</si>
  <si>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</si>
  <si>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</si>
  <si>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</si>
  <si>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</si>
  <si>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</si>
  <si>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</si>
  <si>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</si>
  <si>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</si>
  <si>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</si>
  <si>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</si>
  <si>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</si>
  <si>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</si>
  <si>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</si>
  <si>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</si>
  <si>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</si>
  <si>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</si>
  <si>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</si>
  <si>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</si>
  <si>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</si>
  <si>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</si>
  <si>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</si>
  <si>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</si>
  <si>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</si>
  <si>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</si>
  <si>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</si>
  <si>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</si>
  <si>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</si>
  <si>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</si>
  <si>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</si>
  <si>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</si>
  <si>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</si>
  <si>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</si>
  <si>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</si>
  <si>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</si>
  <si>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</si>
  <si>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</si>
  <si>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</si>
  <si>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</si>
  <si>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</si>
  <si>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</si>
  <si>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</si>
  <si>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</si>
  <si>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</si>
  <si>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</si>
  <si>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</si>
  <si>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</si>
  <si>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</si>
  <si>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</si>
  <si>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</si>
  <si>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</si>
  <si>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</si>
  <si>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</si>
  <si>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</si>
  <si>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</si>
  <si>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</si>
  <si>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</si>
  <si>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</si>
  <si>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</si>
  <si>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</si>
  <si>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</si>
  <si>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</si>
  <si>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</si>
  <si>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</si>
  <si>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</si>
  <si>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</si>
  <si>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</si>
  <si>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</si>
  <si>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</si>
  <si>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</si>
  <si>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</si>
  <si>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</si>
  <si>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</si>
  <si>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</si>
  <si>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</si>
  <si>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</si>
  <si>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</si>
  <si>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</si>
  <si>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</si>
  <si>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</si>
  <si>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</si>
  <si>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</si>
  <si>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</si>
  <si>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</si>
  <si>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</si>
  <si>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</si>
  <si>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</si>
  <si>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</si>
  <si>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</si>
  <si>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</si>
  <si>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</si>
  <si>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</si>
  <si>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</si>
  <si>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</si>
  <si>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</si>
  <si>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</si>
  <si>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</si>
  <si>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</si>
  <si>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</si>
  <si>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</si>
  <si>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</si>
  <si>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</si>
  <si>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</si>
  <si>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</si>
  <si>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</si>
  <si>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</si>
  <si>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</si>
  <si>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</si>
  <si>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</si>
  <si>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</si>
  <si>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</si>
  <si>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</si>
  <si>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</si>
  <si>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</si>
  <si>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</si>
  <si>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</si>
  <si>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</si>
  <si>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</si>
  <si>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</si>
  <si>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</si>
  <si>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</si>
  <si>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</si>
  <si>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</si>
  <si>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</si>
  <si>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</si>
  <si>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</si>
  <si>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</si>
  <si>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</si>
  <si>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</si>
  <si>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</si>
  <si>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</si>
  <si>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</si>
  <si>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</si>
  <si>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</si>
  <si>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</si>
  <si>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</si>
  <si>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</si>
  <si>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</si>
  <si>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</si>
  <si>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</si>
  <si>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</si>
  <si>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</si>
  <si>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</si>
  <si>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</si>
  <si>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</si>
  <si>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</si>
  <si>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</si>
  <si>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</si>
  <si>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</si>
  <si>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</si>
  <si>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</si>
  <si>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</si>
  <si>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</si>
  <si>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</si>
  <si>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</si>
  <si>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</si>
  <si>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</si>
  <si>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</si>
  <si>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</si>
  <si>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</si>
  <si>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</si>
  <si>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</si>
  <si>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</si>
  <si>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</si>
  <si>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</si>
  <si>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</si>
  <si>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</si>
  <si>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</si>
  <si>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</si>
  <si>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</si>
  <si>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</si>
  <si>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</si>
  <si>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</si>
  <si>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</si>
  <si>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</si>
  <si>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</si>
  <si>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</si>
  <si>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</si>
  <si>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</si>
  <si>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</si>
  <si>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</si>
  <si>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</si>
  <si>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</si>
  <si>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</si>
  <si>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</si>
  <si>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</si>
  <si>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</si>
  <si>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</si>
  <si>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</si>
  <si>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</si>
  <si>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</si>
  <si>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</si>
  <si>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</si>
  <si>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</si>
  <si>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</si>
  <si>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</si>
  <si>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</si>
  <si>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</si>
  <si>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</si>
  <si>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</si>
  <si>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</si>
  <si>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</si>
  <si>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</si>
  <si>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</si>
  <si>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</si>
  <si>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</si>
  <si>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</si>
  <si>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</si>
  <si>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</si>
  <si>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</si>
  <si>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</si>
  <si>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</si>
  <si>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</si>
  <si>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</si>
  <si>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</si>
  <si>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</si>
  <si>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</si>
  <si>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</si>
  <si>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</si>
  <si>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</si>
  <si>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</si>
  <si>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</si>
  <si>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</si>
  <si>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</si>
  <si>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</si>
  <si>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</si>
  <si>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</si>
  <si>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</si>
  <si>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</si>
  <si>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</si>
  <si>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</si>
  <si>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</si>
  <si>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</si>
  <si>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</si>
  <si>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</si>
  <si>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</si>
  <si>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</si>
  <si>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</si>
  <si>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</si>
  <si>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</si>
  <si>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</si>
  <si>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</si>
  <si>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</si>
  <si>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</si>
  <si>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</si>
  <si>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</si>
  <si>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</si>
  <si>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</si>
  <si>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</si>
  <si>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</si>
  <si>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</si>
  <si>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</si>
  <si>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</si>
  <si>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</si>
  <si>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</si>
  <si>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</si>
  <si>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</si>
  <si>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</si>
  <si>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</si>
  <si>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</si>
  <si>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</si>
  <si>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</si>
  <si>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</si>
  <si>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</si>
  <si>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</si>
  <si>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</si>
  <si>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</si>
  <si>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</si>
  <si>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</si>
  <si>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</si>
  <si>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</si>
  <si>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</si>
  <si>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</si>
  <si>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</si>
  <si>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</si>
  <si>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</si>
  <si>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</si>
  <si>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</si>
  <si>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</si>
  <si>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</si>
  <si>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</si>
  <si>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</si>
  <si>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</si>
  <si>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</si>
  <si>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</si>
  <si>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</si>
  <si>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</si>
  <si>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</si>
  <si>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</si>
  <si>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</si>
  <si>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</si>
  <si>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</si>
  <si>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</si>
  <si>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</si>
  <si>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</si>
  <si>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</si>
  <si>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</si>
  <si>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</si>
  <si>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</si>
  <si>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</si>
  <si>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</si>
  <si>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</si>
  <si>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</si>
  <si>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</si>
  <si>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</si>
  <si>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</si>
  <si>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</si>
  <si>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</si>
  <si>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</si>
  <si>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</si>
  <si>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</si>
  <si>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</si>
  <si>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</si>
  <si>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</si>
  <si>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</si>
  <si>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</si>
  <si>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</si>
  <si>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</si>
  <si>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</si>
  <si>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</si>
  <si>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</si>
  <si>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</si>
  <si>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</si>
  <si>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</si>
  <si>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</si>
  <si>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</si>
  <si>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</si>
  <si>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</si>
  <si>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</si>
  <si>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</si>
  <si>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</si>
  <si>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</si>
  <si>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</si>
  <si>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</si>
  <si>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</si>
  <si>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</si>
  <si>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</si>
  <si>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</si>
  <si>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</si>
  <si>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</si>
  <si>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</si>
  <si>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</si>
  <si>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</si>
  <si>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</si>
  <si>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</si>
  <si>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</si>
  <si>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</si>
  <si>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</si>
  <si>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</si>
  <si>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</si>
  <si>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</si>
  <si>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</si>
  <si>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</si>
  <si>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</si>
  <si>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</si>
  <si>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</si>
  <si>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</si>
  <si>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</si>
  <si>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</si>
  <si>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</si>
  <si>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</si>
  <si>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</si>
  <si>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</si>
  <si>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</si>
  <si>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</si>
  <si>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</si>
  <si>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</si>
  <si>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</si>
  <si>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</si>
  <si>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</si>
  <si>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</si>
  <si>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</si>
  <si>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</si>
  <si>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</si>
  <si>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</si>
  <si>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</si>
  <si>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</si>
  <si>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</si>
  <si>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</si>
  <si>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</si>
  <si>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</si>
  <si>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</si>
  <si>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</si>
  <si>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</si>
  <si>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</si>
  <si>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</si>
  <si>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</si>
  <si>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</si>
  <si>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</si>
  <si>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</si>
  <si>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</si>
  <si>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</si>
  <si>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</si>
  <si>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</si>
  <si>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</si>
  <si>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</si>
  <si>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</si>
  <si>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</si>
  <si>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</si>
  <si>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</si>
  <si>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</si>
  <si>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</si>
  <si>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</si>
  <si>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</si>
  <si>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</si>
  <si>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</si>
  <si>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</si>
  <si>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</si>
  <si>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</si>
  <si>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</si>
  <si>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</si>
  <si>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</si>
  <si>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</si>
  <si>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</si>
  <si>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</si>
  <si>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</si>
  <si>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</si>
  <si>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</si>
  <si>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</si>
  <si>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</si>
  <si>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</si>
  <si>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</si>
  <si>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</si>
  <si>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</si>
  <si>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</si>
  <si>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</si>
  <si>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</si>
  <si>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</si>
  <si>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</si>
  <si>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</si>
  <si>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</si>
  <si>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</si>
  <si>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</si>
  <si>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</si>
  <si>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</si>
  <si>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</si>
  <si>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</si>
  <si>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</si>
  <si>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</si>
  <si>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</si>
  <si>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</si>
  <si>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</si>
  <si>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</si>
  <si>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</si>
  <si>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</si>
  <si>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</si>
  <si>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</si>
  <si>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</si>
  <si>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</si>
  <si>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</si>
  <si>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</si>
  <si>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</si>
  <si>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</si>
  <si>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</si>
  <si>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</si>
  <si>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</si>
  <si>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</si>
  <si>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</si>
  <si>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</si>
  <si>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</si>
  <si>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</si>
  <si>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</si>
  <si>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</si>
  <si>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</si>
  <si>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</si>
  <si>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</si>
  <si>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</si>
  <si>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</si>
  <si>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</si>
  <si>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</si>
  <si>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</si>
  <si>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</si>
  <si>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</si>
  <si>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</si>
  <si>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</si>
  <si>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</si>
  <si>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</si>
  <si>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</si>
  <si>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</si>
  <si>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</si>
  <si>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</si>
  <si>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</si>
  <si>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</si>
  <si>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</si>
  <si>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</si>
  <si>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</si>
  <si>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</si>
  <si>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</si>
  <si>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</si>
  <si>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</si>
  <si>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</si>
  <si>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</si>
  <si>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</si>
  <si>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</si>
  <si>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</si>
  <si>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</si>
  <si>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</si>
  <si>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</si>
  <si>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</si>
  <si>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</si>
  <si>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</si>
  <si>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</si>
  <si>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</si>
  <si>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</si>
  <si>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</si>
  <si>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</si>
  <si>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</si>
  <si>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</si>
  <si>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</si>
  <si>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</si>
  <si>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</si>
  <si>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</si>
  <si>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</si>
  <si>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</si>
  <si>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</si>
  <si>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</si>
  <si>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</si>
  <si>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</si>
  <si>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</si>
  <si>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</si>
  <si>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</si>
  <si>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</si>
  <si>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</si>
  <si>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</si>
  <si>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</si>
  <si>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</si>
  <si>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</si>
  <si>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</si>
  <si>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</si>
  <si>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</si>
  <si>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</si>
  <si>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</si>
  <si>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</si>
  <si>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</si>
  <si>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</si>
  <si>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</si>
  <si>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</si>
  <si>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</si>
  <si>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</si>
  <si>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</si>
  <si>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</si>
  <si>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</si>
  <si>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</si>
  <si>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</si>
  <si>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</si>
  <si>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</si>
  <si>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</si>
  <si>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</si>
  <si>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</si>
  <si>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</si>
  <si>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</si>
  <si>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</si>
  <si>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</si>
  <si>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</si>
  <si>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</si>
  <si>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</si>
  <si>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</si>
  <si>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</si>
  <si>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</si>
  <si>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</si>
  <si>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</si>
  <si>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</si>
  <si>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</si>
  <si>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</si>
  <si>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</si>
  <si>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</si>
  <si>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</si>
  <si>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</si>
  <si>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</si>
  <si>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</si>
  <si>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</si>
  <si>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</si>
  <si>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</si>
  <si>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</si>
  <si>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</si>
  <si>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</si>
  <si>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</si>
  <si>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</si>
  <si>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</si>
  <si>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</si>
  <si>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</si>
  <si>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</si>
  <si>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</si>
  <si>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</si>
  <si>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</si>
  <si>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</si>
  <si>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</si>
  <si>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</si>
  <si>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</si>
  <si>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</si>
  <si>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</si>
  <si>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</si>
  <si>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</si>
  <si>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</si>
  <si>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</si>
  <si>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</si>
  <si>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</si>
  <si>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</si>
  <si>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</si>
  <si>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</si>
  <si>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</si>
  <si>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</si>
  <si>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</si>
  <si>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</si>
  <si>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</si>
  <si>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</si>
  <si>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</si>
  <si>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</si>
  <si>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</si>
  <si>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</si>
  <si>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</si>
  <si>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</si>
  <si>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</si>
  <si>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</si>
  <si>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</si>
  <si>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</si>
  <si>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</si>
  <si>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</si>
  <si>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</si>
  <si>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</si>
  <si>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</si>
  <si>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</si>
  <si>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</si>
  <si>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</si>
  <si>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</si>
  <si>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</si>
  <si>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</si>
  <si>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</si>
  <si>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</si>
  <si>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</si>
  <si>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</si>
  <si>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</si>
  <si>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</si>
  <si>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</si>
  <si>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</si>
  <si>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</si>
  <si>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</si>
  <si>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</si>
  <si>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</si>
  <si>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</si>
  <si>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</si>
  <si>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</si>
  <si>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</si>
  <si>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</si>
  <si>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</si>
  <si>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</si>
  <si>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</si>
  <si>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</si>
  <si>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</si>
  <si>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</si>
  <si>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</si>
  <si>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</si>
  <si>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</si>
  <si>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</si>
  <si>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</si>
  <si>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</si>
  <si>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</si>
  <si>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</si>
  <si>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</si>
  <si>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</si>
  <si>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</si>
  <si>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</si>
  <si>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</si>
  <si>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</si>
  <si>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</si>
  <si>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</si>
  <si>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</si>
  <si>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</si>
  <si>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</si>
  <si>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</si>
  <si>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</si>
  <si>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</si>
  <si>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</si>
  <si>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</si>
  <si>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</si>
  <si>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</si>
  <si>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</si>
  <si>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</si>
  <si>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</si>
  <si>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</si>
  <si>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</si>
  <si>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</si>
  <si>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</si>
  <si>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</si>
  <si>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</si>
  <si>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</si>
  <si>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</si>
  <si>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</si>
  <si>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</si>
  <si>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</si>
  <si>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</si>
  <si>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</si>
  <si>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</si>
  <si>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</si>
  <si>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</si>
  <si>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</si>
  <si>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</si>
  <si>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</si>
  <si>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</si>
  <si>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</si>
  <si>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</si>
  <si>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</si>
  <si>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</si>
  <si>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</si>
  <si>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</si>
  <si>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</si>
  <si>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</si>
  <si>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</si>
  <si>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</si>
  <si>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</si>
  <si>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</si>
  <si>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</si>
  <si>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</si>
  <si>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</si>
  <si>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</si>
  <si>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</si>
  <si>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</si>
  <si>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</si>
  <si>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</si>
  <si>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</si>
  <si>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</si>
  <si>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</si>
  <si>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</si>
  <si>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</si>
  <si>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</si>
  <si>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</si>
  <si>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</si>
  <si>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</si>
  <si>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</si>
  <si>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</si>
  <si>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</si>
  <si>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</si>
  <si>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</si>
  <si>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</si>
  <si>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</si>
  <si>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</si>
  <si>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</si>
  <si>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</si>
  <si>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</si>
  <si>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</si>
  <si>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</si>
  <si>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</si>
  <si>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</si>
  <si>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</si>
  <si>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</si>
  <si>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</si>
  <si>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</si>
  <si>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</si>
  <si>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</si>
  <si>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</si>
  <si>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</si>
  <si>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</si>
  <si>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</si>
  <si>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</si>
  <si>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</si>
  <si>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</si>
  <si>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</si>
  <si>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</si>
  <si>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</si>
  <si>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</si>
  <si>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</si>
  <si>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</si>
  <si>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</si>
  <si>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</si>
  <si>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</si>
  <si>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</si>
  <si>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</si>
  <si>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</si>
  <si>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</si>
  <si>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</si>
  <si>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</si>
  <si>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</si>
  <si>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</si>
  <si>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</si>
  <si>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</si>
  <si>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</si>
  <si>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</si>
  <si>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</si>
  <si>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</si>
  <si>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</si>
  <si>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</si>
  <si>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</si>
  <si>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</si>
  <si>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</si>
  <si>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</si>
  <si>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</si>
  <si>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</si>
  <si>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</si>
  <si>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</si>
  <si>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</si>
  <si>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</si>
  <si>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</si>
  <si>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</si>
  <si>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</si>
  <si>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</si>
  <si>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</si>
  <si>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</si>
  <si>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</si>
  <si>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</si>
  <si>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</si>
  <si>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</si>
  <si>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</si>
  <si>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</si>
  <si>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</si>
  <si>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</si>
  <si>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</si>
  <si>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</si>
  <si>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</si>
  <si>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</si>
  <si>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</si>
  <si>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</si>
  <si>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</si>
  <si>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</si>
  <si>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</si>
  <si>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</si>
  <si>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</si>
  <si>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</si>
  <si>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</si>
  <si>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</si>
  <si>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</si>
  <si>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</si>
  <si>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</si>
  <si>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</si>
  <si>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</si>
  <si>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</si>
  <si>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</si>
  <si>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</si>
  <si>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</si>
  <si>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</si>
  <si>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</si>
  <si>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</si>
  <si>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</si>
  <si>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</si>
  <si>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</si>
  <si>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</si>
  <si>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</si>
  <si>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</si>
  <si>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</si>
  <si>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</si>
  <si>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</si>
  <si>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</si>
  <si>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</si>
  <si>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</si>
  <si>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</si>
  <si>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</si>
  <si>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</si>
  <si>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</si>
  <si>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</si>
  <si>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</si>
  <si>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</si>
  <si>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</si>
  <si>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</si>
  <si>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</si>
  <si>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</si>
  <si>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</si>
  <si>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</si>
  <si>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</si>
  <si>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</si>
  <si>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</si>
  <si>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</si>
  <si>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</si>
  <si>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</si>
  <si>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</si>
  <si>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</si>
  <si>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</si>
  <si>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</si>
  <si>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</si>
  <si>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</si>
  <si>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</si>
  <si>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</si>
  <si>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</si>
  <si>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</si>
  <si>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</si>
  <si>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</si>
  <si>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</si>
  <si>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</si>
  <si>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</si>
  <si>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</si>
  <si>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</si>
  <si>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</si>
  <si>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</si>
  <si>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</si>
  <si>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</si>
  <si>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</si>
  <si>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</si>
  <si>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</si>
  <si>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</si>
  <si>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</si>
  <si>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</si>
  <si>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</si>
  <si>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</si>
  <si>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</si>
  <si>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</si>
  <si>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</si>
  <si>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</si>
  <si>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</si>
  <si>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</si>
  <si>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</si>
  <si>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</si>
  <si>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</si>
  <si>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</si>
  <si>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</si>
  <si>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</si>
  <si>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</si>
  <si>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</si>
  <si>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</si>
  <si>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</si>
  <si>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</si>
  <si>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</si>
  <si>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</si>
  <si>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</si>
  <si>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</si>
  <si>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</si>
  <si>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</si>
  <si>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</si>
  <si>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</si>
  <si>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</si>
  <si>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</si>
  <si>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</si>
  <si>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</si>
  <si>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</si>
  <si>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</si>
  <si>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</si>
  <si>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</si>
  <si>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</si>
  <si>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</si>
  <si>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</si>
  <si>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</si>
  <si>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</si>
  <si>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</si>
  <si>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</si>
  <si>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</si>
  <si>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</si>
  <si>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</si>
  <si>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</si>
  <si>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</si>
  <si>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</si>
  <si>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</si>
  <si>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</si>
  <si>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</si>
  <si>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</si>
  <si>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</si>
  <si>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</si>
  <si>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</si>
  <si>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</si>
  <si>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</si>
  <si>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</si>
  <si>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</si>
  <si>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</si>
  <si>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</si>
  <si>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</si>
  <si>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</si>
  <si>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</si>
  <si>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</si>
  <si>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</si>
  <si>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</si>
  <si>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</si>
  <si>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</si>
  <si>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</si>
  <si>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</si>
  <si>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</si>
  <si>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</si>
  <si>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</si>
  <si>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</si>
  <si>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</si>
  <si>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</si>
  <si>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</si>
  <si>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</si>
  <si>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</si>
  <si>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</si>
  <si>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</si>
  <si>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</si>
  <si>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</si>
  <si>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</si>
  <si>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</si>
  <si>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</si>
  <si>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</si>
  <si>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</si>
  <si>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</si>
  <si>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</si>
  <si>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</si>
  <si>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</si>
  <si>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</si>
  <si>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</si>
  <si>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</si>
  <si>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</si>
  <si>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</si>
  <si>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</si>
  <si>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</si>
  <si>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</si>
  <si>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</si>
  <si>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</si>
  <si>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</si>
  <si>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</si>
  <si>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</si>
  <si>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</si>
  <si>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</si>
  <si>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</si>
  <si>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</si>
  <si>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</si>
  <si>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</si>
  <si>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</si>
  <si>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</si>
  <si>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</si>
  <si>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</si>
  <si>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</si>
  <si>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</si>
  <si>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</si>
  <si>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</si>
  <si>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</si>
  <si>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</si>
  <si>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</si>
  <si>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</si>
  <si>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</si>
  <si>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</si>
  <si>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</si>
  <si>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</si>
  <si>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</si>
  <si>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</si>
  <si>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</si>
  <si>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</si>
  <si>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</si>
  <si>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</si>
  <si>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</si>
  <si>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</si>
  <si>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</si>
  <si>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</si>
  <si>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</si>
  <si>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</si>
  <si>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</si>
  <si>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</si>
  <si>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</si>
  <si>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</si>
  <si>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</si>
  <si>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</si>
  <si>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</si>
  <si>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</si>
  <si>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</si>
  <si>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</si>
  <si>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</si>
  <si>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</si>
  <si>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</si>
  <si>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</si>
  <si>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</si>
  <si>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</si>
  <si>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</si>
  <si>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</si>
  <si>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</si>
  <si>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</si>
  <si>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</si>
  <si>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</si>
  <si>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</si>
  <si>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</si>
  <si>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</si>
  <si>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</si>
  <si>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</si>
  <si>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</si>
  <si>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</si>
  <si>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</si>
  <si>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</si>
  <si>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</si>
  <si>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</si>
  <si>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</si>
  <si>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</si>
  <si>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</si>
  <si>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</si>
  <si>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</si>
  <si>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</si>
  <si>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</si>
  <si>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</si>
  <si>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</si>
  <si>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</si>
  <si>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</si>
  <si>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</si>
  <si>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</si>
  <si>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</si>
  <si>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</si>
  <si>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</si>
  <si>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</si>
  <si>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</si>
  <si>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</si>
  <si>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</si>
  <si>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</si>
  <si>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</si>
  <si>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</si>
  <si>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</si>
  <si>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</si>
  <si>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</si>
  <si>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</si>
  <si>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</si>
  <si>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</si>
  <si>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</si>
  <si>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</si>
  <si>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</si>
  <si>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</si>
  <si>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</si>
  <si>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</si>
  <si>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</si>
  <si>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</si>
  <si>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</si>
  <si>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</si>
  <si>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</si>
  <si>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</si>
  <si>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</si>
  <si>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</si>
  <si>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</si>
  <si>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</si>
  <si>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</si>
  <si>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</si>
  <si>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</si>
  <si>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</si>
  <si>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</si>
  <si>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</si>
  <si>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</si>
  <si>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</si>
  <si>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</si>
  <si>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</si>
  <si>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</si>
  <si>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</si>
  <si>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</si>
  <si>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</si>
  <si>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</si>
  <si>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</si>
  <si>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</si>
  <si>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</si>
  <si>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</si>
  <si>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</si>
  <si>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</si>
  <si>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</si>
  <si>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</si>
  <si>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</si>
  <si>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</si>
  <si>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</si>
  <si>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</si>
  <si>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</si>
  <si>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</si>
  <si>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</si>
  <si>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</si>
  <si>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</si>
  <si>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</si>
  <si>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</si>
  <si>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</si>
  <si>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</si>
  <si>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</si>
  <si>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</si>
  <si>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</si>
  <si>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</si>
  <si>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</si>
  <si>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</si>
  <si>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</si>
  <si>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</si>
  <si>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</si>
  <si>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</si>
  <si>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</si>
  <si>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</si>
  <si>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</si>
  <si>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</si>
  <si>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</si>
  <si>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</si>
  <si>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</si>
  <si>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</si>
  <si>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</si>
  <si>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</si>
  <si>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</si>
  <si>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</si>
  <si>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</si>
  <si>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</si>
  <si>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</si>
  <si>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</si>
  <si>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</si>
  <si>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</si>
  <si>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</si>
  <si>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</si>
  <si>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</si>
  <si>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</si>
  <si>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</si>
  <si>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</si>
  <si>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</si>
  <si>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</si>
  <si>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</si>
  <si>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</si>
  <si>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</si>
  <si>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</si>
  <si>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</si>
  <si>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</si>
  <si>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</si>
  <si>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</si>
  <si>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</si>
  <si>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</si>
  <si>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</si>
  <si>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</si>
  <si>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</si>
  <si>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</si>
  <si>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</si>
  <si>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</si>
  <si>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</si>
  <si>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</si>
  <si>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</si>
  <si>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</si>
  <si>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</si>
  <si>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</si>
  <si>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</si>
  <si>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</si>
  <si>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</si>
  <si>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</si>
  <si>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</si>
  <si>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</si>
  <si>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</si>
  <si>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</si>
  <si>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</si>
  <si>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</si>
  <si>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</si>
  <si>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</si>
  <si>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</si>
  <si>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</si>
  <si>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</si>
  <si>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</si>
  <si>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</si>
  <si>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</si>
  <si>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</si>
  <si>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</si>
  <si>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</si>
  <si>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</si>
  <si>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</si>
  <si>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</si>
  <si>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</si>
  <si>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</si>
  <si>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</si>
  <si>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</si>
  <si>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</si>
  <si>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</si>
  <si>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</si>
  <si>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</si>
  <si>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</si>
  <si>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</si>
  <si>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</si>
  <si>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</si>
  <si>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</si>
  <si>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</si>
  <si>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</si>
  <si>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</si>
  <si>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</si>
  <si>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</si>
  <si>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</si>
  <si>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</si>
  <si>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</si>
  <si>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</si>
  <si>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</si>
  <si>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</si>
  <si>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</si>
  <si>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</si>
  <si>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</si>
  <si>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</si>
  <si>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</si>
  <si>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</si>
  <si>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</si>
  <si>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</si>
  <si>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</si>
  <si>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</si>
  <si>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</si>
  <si>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</si>
  <si>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</si>
  <si>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</si>
  <si>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</si>
  <si>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</si>
  <si>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</si>
  <si>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</si>
  <si>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</si>
  <si>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</si>
  <si>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</si>
  <si>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</si>
  <si>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</si>
  <si>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</si>
  <si>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</si>
  <si>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</si>
  <si>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</si>
  <si>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</si>
  <si>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</si>
  <si>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</si>
  <si>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</si>
  <si>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</si>
  <si>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</si>
  <si>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</si>
  <si>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</si>
  <si>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</si>
  <si>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</si>
  <si>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</si>
  <si>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</si>
  <si>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</si>
  <si>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</si>
  <si>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</si>
  <si>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</si>
  <si>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</si>
  <si>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</si>
  <si>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</si>
  <si>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</si>
  <si>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</si>
  <si>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</si>
  <si>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</si>
  <si>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</si>
  <si>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</si>
  <si>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</si>
  <si>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</si>
  <si>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</si>
  <si>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</si>
  <si>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</si>
  <si>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</si>
  <si>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</si>
  <si>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</si>
  <si>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</si>
  <si>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</si>
  <si>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</si>
  <si>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</si>
  <si>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</si>
  <si>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</si>
  <si>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</si>
  <si>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</si>
  <si>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</si>
  <si>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</si>
  <si>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</si>
  <si>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</si>
  <si>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</si>
  <si>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</si>
  <si>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</si>
  <si>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</si>
  <si>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</si>
  <si>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</si>
  <si>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</si>
  <si>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</si>
  <si>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</si>
  <si>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</si>
  <si>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</si>
  <si>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</si>
  <si>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</si>
  <si>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</si>
  <si>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</si>
  <si>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</si>
  <si>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</si>
  <si>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</si>
  <si>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</si>
  <si>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</si>
  <si>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</si>
  <si>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</si>
  <si>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</si>
  <si>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</si>
  <si>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</si>
  <si>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</si>
  <si>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</si>
  <si>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</si>
  <si>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</si>
  <si>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</si>
  <si>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</si>
  <si>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</si>
  <si>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</si>
  <si>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</si>
  <si>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</si>
  <si>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</si>
  <si>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</si>
  <si>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</si>
  <si>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</si>
  <si>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</si>
  <si>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</si>
  <si>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</si>
  <si>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</si>
  <si>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</si>
  <si>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</si>
  <si>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</si>
  <si>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</si>
  <si>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</si>
  <si>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</si>
  <si>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</si>
  <si>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</si>
  <si>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</si>
  <si>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</si>
  <si>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</si>
  <si>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</si>
  <si>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</si>
  <si>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</si>
  <si>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</si>
  <si>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</si>
  <si>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</si>
  <si>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</si>
  <si>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</si>
  <si>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</si>
  <si>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</si>
  <si>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</si>
  <si>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</si>
  <si>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</si>
  <si>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</si>
  <si>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</si>
  <si>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</si>
  <si>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</si>
  <si>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</si>
  <si>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</si>
  <si>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</si>
  <si>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</si>
  <si>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</si>
  <si>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</si>
  <si>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</si>
  <si>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</si>
  <si>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</si>
  <si>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</si>
  <si>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</si>
  <si>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</si>
  <si>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</si>
  <si>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</si>
  <si>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</si>
  <si>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</si>
  <si>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</si>
  <si>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</si>
  <si>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</si>
  <si>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</si>
  <si>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</si>
  <si>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</si>
  <si>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</si>
  <si>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</si>
  <si>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</si>
  <si>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</si>
  <si>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</si>
  <si>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</si>
  <si>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</si>
  <si>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</si>
  <si>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</si>
  <si>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</si>
  <si>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</si>
  <si>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</si>
  <si>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</si>
  <si>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</si>
  <si>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</si>
  <si>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</si>
  <si>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</si>
  <si>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</si>
  <si>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</si>
  <si>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</si>
  <si>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</si>
  <si>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</si>
  <si>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</si>
  <si>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</si>
  <si>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</si>
  <si>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</si>
  <si>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</si>
  <si>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</si>
  <si>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</si>
  <si>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</si>
  <si>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</si>
  <si>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</si>
  <si>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</si>
  <si>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</si>
  <si>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</si>
  <si>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</si>
  <si>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</si>
  <si>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</si>
  <si>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</si>
  <si>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</si>
  <si>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</si>
  <si>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</si>
  <si>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</si>
  <si>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</si>
  <si>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</si>
  <si>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</si>
  <si>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</si>
  <si>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</si>
  <si>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</si>
  <si>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</si>
  <si>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</si>
  <si>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</si>
  <si>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</si>
  <si>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</si>
  <si>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</si>
  <si>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</si>
  <si>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</si>
  <si>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</si>
  <si>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</si>
  <si>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</si>
  <si>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</si>
  <si>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</si>
  <si>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</si>
  <si>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</si>
  <si>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</si>
  <si>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</si>
  <si>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</si>
  <si>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</si>
  <si>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</si>
  <si>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</si>
  <si>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</si>
  <si>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</si>
  <si>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</si>
  <si>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</si>
  <si>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</si>
  <si>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</si>
  <si>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</si>
  <si>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</si>
  <si>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</si>
  <si>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</si>
  <si>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</si>
  <si>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</si>
  <si>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</si>
  <si>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</si>
  <si>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</si>
  <si>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</si>
  <si>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</si>
  <si>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</si>
  <si>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</si>
  <si>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</si>
  <si>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</si>
  <si>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</si>
  <si>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</si>
  <si>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</si>
  <si>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</si>
  <si>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</si>
  <si>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</si>
  <si>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</si>
  <si>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</si>
  <si>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</si>
  <si>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</si>
  <si>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</si>
  <si>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</si>
  <si>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</si>
  <si>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</si>
  <si>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</si>
  <si>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</si>
  <si>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</si>
  <si>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</si>
  <si>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</si>
  <si>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</si>
  <si>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</si>
  <si>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</si>
  <si>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</si>
  <si>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</si>
  <si>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</si>
  <si>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</si>
  <si>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</si>
  <si>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</si>
  <si>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</si>
  <si>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</si>
  <si>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</si>
  <si>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</si>
  <si>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</si>
  <si>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</si>
  <si>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</si>
  <si>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</si>
  <si>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</si>
  <si>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</si>
  <si>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</si>
  <si>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</si>
  <si>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</si>
  <si>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</si>
  <si>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</si>
  <si>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</si>
  <si>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</si>
  <si>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</si>
  <si>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</si>
  <si>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</si>
  <si>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</si>
  <si>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</si>
  <si>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</si>
  <si>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</si>
  <si>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</si>
  <si>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</si>
  <si>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</si>
  <si>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</si>
  <si>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</si>
  <si>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</si>
  <si>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</si>
  <si>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</si>
  <si>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</si>
  <si>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</si>
  <si>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</si>
  <si>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</si>
  <si>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</si>
  <si>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</si>
  <si>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</si>
  <si>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</si>
  <si>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</si>
  <si>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</si>
  <si>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</si>
  <si>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</si>
  <si>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</si>
  <si>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</si>
  <si>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</si>
  <si>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</si>
  <si>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</si>
  <si>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</si>
  <si>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</si>
  <si>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</si>
  <si>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</si>
  <si>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</si>
  <si>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</si>
  <si>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</si>
  <si>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</si>
  <si>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</si>
  <si>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</si>
  <si>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</si>
  <si>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</si>
  <si>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</si>
  <si>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</si>
  <si>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</si>
  <si>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</si>
  <si>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</si>
  <si>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</si>
  <si>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</si>
  <si>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</si>
  <si>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</si>
  <si>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</si>
  <si>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</si>
  <si>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</si>
  <si>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</si>
  <si>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</si>
  <si>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</si>
  <si>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</si>
  <si>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</si>
  <si>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</si>
  <si>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</si>
  <si>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</si>
  <si>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</si>
  <si>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</si>
  <si>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</si>
  <si>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</si>
  <si>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</si>
  <si>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</si>
  <si>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</si>
  <si>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</si>
  <si>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</si>
  <si>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</si>
  <si>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</si>
  <si>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</si>
  <si>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</si>
  <si>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</si>
  <si>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</si>
  <si>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</si>
  <si>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</si>
  <si>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</si>
  <si>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</si>
  <si>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</si>
  <si>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</si>
  <si>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</si>
  <si>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</si>
  <si>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</si>
  <si>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</si>
  <si>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</si>
  <si>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</si>
  <si>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</si>
  <si>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</si>
  <si>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</si>
  <si>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</si>
  <si>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</si>
  <si>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</si>
  <si>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</si>
  <si>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</si>
  <si>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</si>
  <si>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</si>
  <si>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</si>
  <si>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</si>
  <si>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</si>
  <si>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</si>
  <si>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</si>
  <si>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</si>
  <si>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</si>
  <si>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</si>
  <si>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</si>
  <si>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</si>
  <si>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</si>
  <si>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</si>
  <si>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</si>
  <si>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</si>
  <si>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</si>
  <si>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</si>
  <si>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</si>
  <si>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</si>
  <si>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</si>
  <si>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</si>
  <si>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</si>
  <si>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</si>
  <si>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</si>
  <si>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</si>
  <si>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</si>
  <si>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</si>
  <si>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</si>
  <si>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</si>
  <si>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</si>
  <si>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</si>
  <si>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</si>
  <si>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</si>
  <si>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</si>
  <si>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</si>
  <si>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</si>
  <si>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</si>
  <si>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</si>
  <si>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</si>
  <si>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</si>
  <si>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</si>
  <si>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</si>
  <si>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</si>
  <si>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</si>
  <si>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</si>
  <si>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</si>
  <si>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</si>
  <si>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</si>
  <si>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</si>
  <si>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</si>
  <si>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</si>
  <si>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</si>
  <si>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</si>
  <si>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</si>
  <si>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</si>
  <si>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</si>
  <si>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</si>
  <si>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</si>
  <si>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</si>
  <si>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</si>
  <si>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</si>
  <si>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</si>
  <si>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</si>
  <si>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</si>
  <si>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</si>
  <si>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</si>
  <si>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</si>
  <si>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</si>
  <si>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</si>
  <si>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</si>
  <si>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</si>
  <si>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</si>
  <si>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</si>
  <si>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</si>
  <si>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</si>
  <si>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</si>
  <si>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</si>
  <si>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</si>
  <si>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</si>
  <si>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</si>
  <si>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</si>
  <si>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</si>
  <si>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</si>
  <si>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</si>
  <si>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</si>
  <si>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</si>
  <si>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</si>
  <si>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</si>
  <si>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</si>
  <si>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</si>
  <si>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</si>
  <si>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</si>
  <si>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</si>
  <si>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</si>
  <si>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</si>
  <si>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</si>
  <si>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</si>
  <si>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</si>
  <si>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</si>
  <si>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</si>
  <si>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</si>
  <si>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</si>
  <si>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</si>
  <si>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</si>
  <si>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</si>
  <si>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</si>
  <si>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</si>
  <si>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</si>
  <si>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</si>
  <si>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</si>
  <si>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</si>
  <si>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</si>
  <si>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</si>
  <si>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</si>
  <si>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</si>
  <si>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</si>
  <si>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</si>
  <si>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</si>
  <si>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</si>
  <si>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</si>
  <si>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</si>
  <si>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</si>
  <si>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</si>
  <si>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</si>
  <si>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</si>
  <si>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</si>
  <si>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</si>
  <si>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</si>
  <si>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</si>
  <si>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</si>
  <si>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</si>
  <si>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</si>
  <si>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</si>
  <si>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</si>
  <si>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</si>
  <si>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</si>
  <si>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</si>
  <si>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</si>
  <si>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</si>
  <si>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</si>
  <si>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</si>
  <si>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</si>
  <si>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</si>
  <si>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</si>
  <si>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</si>
  <si>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</si>
  <si>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</si>
  <si>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</si>
  <si>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</si>
  <si>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</si>
  <si>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</si>
  <si>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</si>
  <si>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</si>
  <si>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</si>
  <si>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</si>
  <si>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</si>
  <si>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</si>
  <si>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</si>
  <si>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</si>
  <si>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</si>
  <si>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</si>
  <si>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</si>
  <si>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</si>
  <si>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</si>
  <si>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</si>
  <si>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</si>
  <si>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</si>
  <si>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</si>
  <si>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</si>
  <si>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</si>
  <si>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</si>
  <si>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</si>
  <si>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</si>
  <si>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</si>
  <si>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</si>
  <si>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</si>
  <si>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</si>
  <si>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</si>
  <si>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</si>
  <si>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</si>
  <si>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</si>
  <si>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</si>
  <si>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</si>
  <si>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</si>
  <si>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</si>
  <si>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</si>
  <si>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</si>
  <si>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</si>
  <si>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</si>
  <si>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</si>
  <si>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</si>
  <si>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</si>
  <si>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</si>
  <si>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</si>
  <si>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</si>
  <si>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</si>
  <si>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</si>
  <si>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</si>
  <si>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</si>
  <si>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</si>
  <si>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</si>
  <si>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</si>
  <si>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</si>
  <si>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</si>
  <si>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</si>
  <si>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</si>
  <si>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</si>
  <si>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</si>
  <si>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</si>
  <si>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</si>
  <si>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</si>
  <si>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</si>
  <si>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</si>
  <si>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</si>
  <si>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</si>
  <si>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</si>
  <si>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</si>
  <si>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</si>
  <si>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</si>
  <si>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</si>
  <si>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</si>
  <si>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</si>
  <si>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</si>
  <si>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</si>
  <si>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</si>
  <si>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</si>
  <si>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</si>
  <si>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</si>
  <si>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</si>
  <si>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</si>
  <si>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</si>
  <si>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</si>
  <si>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</si>
  <si>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</si>
  <si>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</si>
  <si>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</si>
  <si>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</si>
  <si>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</si>
  <si>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</si>
  <si>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</si>
  <si>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</si>
  <si>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</si>
  <si>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</si>
  <si>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</si>
  <si>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</si>
  <si>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</si>
  <si>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</si>
  <si>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</si>
  <si>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</si>
  <si>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</si>
  <si>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</si>
  <si>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</si>
  <si>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</si>
  <si>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</si>
  <si>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</si>
  <si>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</si>
  <si>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</si>
  <si>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</si>
  <si>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</si>
  <si>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</si>
  <si>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</si>
  <si>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</si>
  <si>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</si>
  <si>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</si>
  <si>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</si>
  <si>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</si>
  <si>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</si>
  <si>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</si>
  <si>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</si>
  <si>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</si>
  <si>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</si>
  <si>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</si>
  <si>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</si>
  <si>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</si>
  <si>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</si>
  <si>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</si>
  <si>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</si>
  <si>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</si>
  <si>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</si>
  <si>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</si>
  <si>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</si>
  <si>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</si>
  <si>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</si>
  <si>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</si>
  <si>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</si>
  <si>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</si>
  <si>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</si>
  <si>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</si>
  <si>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</si>
  <si>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</si>
  <si>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</si>
  <si>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</si>
  <si>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</si>
  <si>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</si>
  <si>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</si>
  <si>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</si>
  <si>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</si>
  <si>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</si>
  <si>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</si>
  <si>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</si>
  <si>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</si>
  <si>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</si>
  <si>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</si>
  <si>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</si>
  <si>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</si>
  <si>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</si>
  <si>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</si>
  <si>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</si>
  <si>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</si>
  <si>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</si>
  <si>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</si>
  <si>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</si>
  <si>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</si>
  <si>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</si>
  <si>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</si>
  <si>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</si>
  <si>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</si>
  <si>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</si>
  <si>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</si>
  <si>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</si>
  <si>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</si>
  <si>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</si>
  <si>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</si>
  <si>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</si>
  <si>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</si>
  <si>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</si>
  <si>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</si>
  <si>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</si>
  <si>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</si>
  <si>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</si>
  <si>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</si>
  <si>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</si>
  <si>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</si>
  <si>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</si>
  <si>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</si>
  <si>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</si>
  <si>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</si>
  <si>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</si>
  <si>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</si>
  <si>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</si>
  <si>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</si>
  <si>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</si>
  <si>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</si>
  <si>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</si>
  <si>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</si>
  <si>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</si>
  <si>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</si>
  <si>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</si>
  <si>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</si>
  <si>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</si>
  <si>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</si>
  <si>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</si>
  <si>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</si>
  <si>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</si>
  <si>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</si>
  <si>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</si>
  <si>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</si>
  <si>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</si>
  <si>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</si>
  <si>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</si>
  <si>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</si>
  <si>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</si>
  <si>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</si>
  <si>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</si>
  <si>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</si>
  <si>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</si>
  <si>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</si>
  <si>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</si>
  <si>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</si>
  <si>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</si>
  <si>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</si>
  <si>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</si>
  <si>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</si>
  <si>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</si>
  <si>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</si>
  <si>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</si>
  <si>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</si>
  <si>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</si>
  <si>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</si>
  <si>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</si>
  <si>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</si>
  <si>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</si>
  <si>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</si>
  <si>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</si>
  <si>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</si>
  <si>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</si>
  <si>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</si>
  <si>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</si>
  <si>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</si>
  <si>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</si>
  <si>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</si>
  <si>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</si>
  <si>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</si>
  <si>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</si>
  <si>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</si>
  <si>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</si>
  <si>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</si>
  <si>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</si>
  <si>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</si>
  <si>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</si>
  <si>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</si>
  <si>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</si>
  <si>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</si>
  <si>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</si>
  <si>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</si>
  <si>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</si>
  <si>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</si>
  <si>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</si>
  <si>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</si>
  <si>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</si>
  <si>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</si>
  <si>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</si>
  <si>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</si>
  <si>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</si>
  <si>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</si>
  <si>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</si>
  <si>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</si>
  <si>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</si>
  <si>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</si>
  <si>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</si>
  <si>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</si>
  <si>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</si>
  <si>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</si>
  <si>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</si>
  <si>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</si>
  <si>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</si>
  <si>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</si>
  <si>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</si>
  <si>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</si>
  <si>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</si>
  <si>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</si>
  <si>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</si>
  <si>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</si>
  <si>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</si>
  <si>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</si>
  <si>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</si>
  <si>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</si>
  <si>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</si>
  <si>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</si>
  <si>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</si>
  <si>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</si>
  <si>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</si>
  <si>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</si>
  <si>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</si>
  <si>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</si>
  <si>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</si>
  <si>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</si>
  <si>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</si>
  <si>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</si>
  <si>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</si>
  <si>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</si>
  <si>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</si>
  <si>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</si>
  <si>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</si>
  <si>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</si>
  <si>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</si>
  <si>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</si>
  <si>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</si>
  <si>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</si>
  <si>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</si>
  <si>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</si>
  <si>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</si>
  <si>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</si>
  <si>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</si>
  <si>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</si>
  <si>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</si>
  <si>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</si>
  <si>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</si>
  <si>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</si>
  <si>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</si>
  <si>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</si>
  <si>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</si>
  <si>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</si>
  <si>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</si>
  <si>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</si>
  <si>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</si>
  <si>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</si>
  <si>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</si>
  <si>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</si>
  <si>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</si>
  <si>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</si>
  <si>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</si>
  <si>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</si>
  <si>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</si>
  <si>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</si>
  <si>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</si>
  <si>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</si>
  <si>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</si>
  <si>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</si>
  <si>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</si>
  <si>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</si>
  <si>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</si>
  <si>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</si>
  <si>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</si>
  <si>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</si>
  <si>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</si>
  <si>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</si>
  <si>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</si>
  <si>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</si>
  <si>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</si>
  <si>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</si>
  <si>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</si>
  <si>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</si>
  <si>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</si>
  <si>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</si>
  <si>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</si>
  <si>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</si>
  <si>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</si>
  <si>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</si>
  <si>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</si>
  <si>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</si>
  <si>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</si>
  <si>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</si>
  <si>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</si>
  <si>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</si>
  <si>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</si>
  <si>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</si>
  <si>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</si>
  <si>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</si>
  <si>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</si>
  <si>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</si>
  <si>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</si>
  <si>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</si>
  <si>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</si>
  <si>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</si>
  <si>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</si>
  <si>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</si>
  <si>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</si>
  <si>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</si>
  <si>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</si>
  <si>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</si>
  <si>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</si>
  <si>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</si>
  <si>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</si>
  <si>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</si>
  <si>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</si>
  <si>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</si>
  <si>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</si>
  <si>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</si>
  <si>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</si>
  <si>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</si>
  <si>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</si>
  <si>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</si>
  <si>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</si>
  <si>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</si>
  <si>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</si>
  <si>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</si>
  <si>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</si>
  <si>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</si>
  <si>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</si>
  <si>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</si>
  <si>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</si>
  <si>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</si>
  <si>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</si>
  <si>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</si>
  <si>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</si>
  <si>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</si>
  <si>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</si>
  <si>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</si>
  <si>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</si>
  <si>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</si>
  <si>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</si>
  <si>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</si>
  <si>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</si>
  <si>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</si>
  <si>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</si>
  <si>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</si>
  <si>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</si>
  <si>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</si>
  <si>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</si>
  <si>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</si>
  <si>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</si>
  <si>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</si>
  <si>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</si>
  <si>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</si>
  <si>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</si>
  <si>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</si>
  <si>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</si>
  <si>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</si>
  <si>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</si>
  <si>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</si>
  <si>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</si>
  <si>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</si>
  <si>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</si>
  <si>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</si>
  <si>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</si>
  <si>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</si>
  <si>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</si>
  <si>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</si>
  <si>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</si>
  <si>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</si>
  <si>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</si>
  <si>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</si>
  <si>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</si>
  <si>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</si>
  <si>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</si>
  <si>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</si>
  <si>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</si>
  <si>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</si>
  <si>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</si>
  <si>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</si>
  <si>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</si>
  <si>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</si>
  <si>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</si>
  <si>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</si>
  <si>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</si>
  <si>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</si>
  <si>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</si>
  <si>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</si>
  <si>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</si>
  <si>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</si>
  <si>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</si>
  <si>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</si>
  <si>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</si>
  <si>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</si>
  <si>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</si>
  <si>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</si>
  <si>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</si>
  <si>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</si>
  <si>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</si>
  <si>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</si>
  <si>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</si>
  <si>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</si>
  <si>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</si>
  <si>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</si>
  <si>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</si>
  <si>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</si>
  <si>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</si>
  <si>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</si>
  <si>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</si>
  <si>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</si>
  <si>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</si>
  <si>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</si>
  <si>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</si>
  <si>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</si>
  <si>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</si>
  <si>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</si>
  <si>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</si>
  <si>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</si>
  <si>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</si>
  <si>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</si>
  <si>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</si>
  <si>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</si>
  <si>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</si>
  <si>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</si>
  <si>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</si>
  <si>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</si>
  <si>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</si>
  <si>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</si>
  <si>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</si>
  <si>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</si>
  <si>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</si>
  <si>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</si>
  <si>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</si>
  <si>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</si>
  <si>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</si>
  <si>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</si>
  <si>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</si>
  <si>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</si>
  <si>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</si>
  <si>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</si>
  <si>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</si>
  <si>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</si>
  <si>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</si>
  <si>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</si>
  <si>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</si>
  <si>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</si>
  <si>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</si>
  <si>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</si>
  <si>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</si>
  <si>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</si>
  <si>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</si>
  <si>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</si>
  <si>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</si>
  <si>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</si>
  <si>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</si>
  <si>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</si>
  <si>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</si>
  <si>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</si>
  <si>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</si>
  <si>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</si>
  <si>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</si>
  <si>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</si>
  <si>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</si>
  <si>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</si>
  <si>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</si>
  <si>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</si>
  <si>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</si>
  <si>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</si>
  <si>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</si>
  <si>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</si>
  <si>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</si>
  <si>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</si>
  <si>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</si>
  <si>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</si>
  <si>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</si>
  <si>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</si>
  <si>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</si>
  <si>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</si>
  <si>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</si>
  <si>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</si>
  <si>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</si>
  <si>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</si>
  <si>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</si>
  <si>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</si>
  <si>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</si>
  <si>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</si>
  <si>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</si>
  <si>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</si>
  <si>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</si>
  <si>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</si>
  <si>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</si>
  <si>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</si>
  <si>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</si>
  <si>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</si>
  <si>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</si>
  <si>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</si>
  <si>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</si>
  <si>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</si>
  <si>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</si>
  <si>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</si>
  <si>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</si>
  <si>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</si>
  <si>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</si>
  <si>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</si>
  <si>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</si>
  <si>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</si>
  <si>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</si>
  <si>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</si>
  <si>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</si>
  <si>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</si>
  <si>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</si>
  <si>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</si>
  <si>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</si>
  <si>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</si>
  <si>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</si>
  <si>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</si>
  <si>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</si>
  <si>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</si>
  <si>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</si>
  <si>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</si>
  <si>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</si>
  <si>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</si>
  <si>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</si>
  <si>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</si>
  <si>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</si>
  <si>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</si>
  <si>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</si>
  <si>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</si>
  <si>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</si>
  <si>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</si>
  <si>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</si>
  <si>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</si>
  <si>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</si>
  <si>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</si>
  <si>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</si>
  <si>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</si>
  <si>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</si>
  <si>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</si>
  <si>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</si>
  <si>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</si>
  <si>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</si>
  <si>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</si>
  <si>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</si>
  <si>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</si>
  <si>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</si>
  <si>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</si>
  <si>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</si>
  <si>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</si>
  <si>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</si>
  <si>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</si>
  <si>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</si>
  <si>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</si>
  <si>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</si>
  <si>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</si>
  <si>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</si>
  <si>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</si>
  <si>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</si>
  <si>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</si>
  <si>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</si>
  <si>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</si>
  <si>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</si>
  <si>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</si>
  <si>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</si>
  <si>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</si>
  <si>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</si>
  <si>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</si>
  <si>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</si>
  <si>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</si>
  <si>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</si>
  <si>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</si>
  <si>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</si>
  <si>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</si>
  <si>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</si>
  <si>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</si>
  <si>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</si>
  <si>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</si>
  <si>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</si>
  <si>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</si>
  <si>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</si>
  <si>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</si>
  <si>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</si>
  <si>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</si>
  <si>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</si>
  <si>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</si>
  <si>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</si>
  <si>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</si>
  <si>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</si>
  <si>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</si>
  <si>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</si>
  <si>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</si>
  <si>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</si>
  <si>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</si>
  <si>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</si>
  <si>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</si>
  <si>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</si>
  <si>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</si>
  <si>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</si>
  <si>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</si>
  <si>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</si>
  <si>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</si>
  <si>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</si>
  <si>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</si>
  <si>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</si>
  <si>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</si>
  <si>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</si>
  <si>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</si>
  <si>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</si>
  <si>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</si>
  <si>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</si>
  <si>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</si>
  <si>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</si>
  <si>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</si>
  <si>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</si>
  <si>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</si>
  <si>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</si>
  <si>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</si>
  <si>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</si>
  <si>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</si>
  <si>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</si>
  <si>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</si>
  <si>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</si>
  <si>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</si>
  <si>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</si>
  <si>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</si>
  <si>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</si>
  <si>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</si>
  <si>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</si>
  <si>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</si>
  <si>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</si>
  <si>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</si>
  <si>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</si>
  <si>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</si>
  <si>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</si>
  <si>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</si>
  <si>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</si>
  <si>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</si>
  <si>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</si>
  <si>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</si>
  <si>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</si>
  <si>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</si>
  <si>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</si>
  <si>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</si>
  <si>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</si>
  <si>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</si>
  <si>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</si>
  <si>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</si>
  <si>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</si>
  <si>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</si>
  <si>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</si>
  <si>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</si>
  <si>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</si>
  <si>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</si>
  <si>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</si>
  <si>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</si>
  <si>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</si>
  <si>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</si>
  <si>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</si>
  <si>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</si>
  <si>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</si>
  <si>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</si>
  <si>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</si>
  <si>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</si>
  <si>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</si>
  <si>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</si>
  <si>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</si>
  <si>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</si>
  <si>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</si>
  <si>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</si>
  <si>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</si>
  <si>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</si>
  <si>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</si>
  <si>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</si>
  <si>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</si>
  <si>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</si>
  <si>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</si>
  <si>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</si>
  <si>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</si>
  <si>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</si>
  <si>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</si>
  <si>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</si>
  <si>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</si>
  <si>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</si>
  <si>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</si>
  <si>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</si>
  <si>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</si>
  <si>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</si>
  <si>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</si>
  <si>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</si>
  <si>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</si>
  <si>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</si>
  <si>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</si>
  <si>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</si>
  <si>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</si>
  <si>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</si>
  <si>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</si>
  <si>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</si>
  <si>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</si>
  <si>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</si>
  <si>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</si>
  <si>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</si>
  <si>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</si>
  <si>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</si>
  <si>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</si>
  <si>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</si>
  <si>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</si>
  <si>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</si>
  <si>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</si>
  <si>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</si>
  <si>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</si>
  <si>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</si>
  <si>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</si>
  <si>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</si>
  <si>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</si>
  <si>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</si>
  <si>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</si>
  <si>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</si>
  <si>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</si>
  <si>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</si>
  <si>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</si>
  <si>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</si>
  <si>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</si>
  <si>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</si>
  <si>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</si>
  <si>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</si>
  <si>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</si>
  <si>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</si>
  <si>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</si>
  <si>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</si>
  <si>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</si>
  <si>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</si>
  <si>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</si>
  <si>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</si>
  <si>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</si>
  <si>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</si>
  <si>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</si>
  <si>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</si>
  <si>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</si>
  <si>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</si>
  <si>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</si>
  <si>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</si>
  <si>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</si>
  <si>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</si>
  <si>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</si>
  <si>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</si>
  <si>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</si>
  <si>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</si>
  <si>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</si>
  <si>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</si>
  <si>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</si>
  <si>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</si>
  <si>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</si>
  <si>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</si>
  <si>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</si>
  <si>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</si>
  <si>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</si>
  <si>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</si>
  <si>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</si>
  <si>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</si>
  <si>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</si>
  <si>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</si>
  <si>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</si>
  <si>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</si>
  <si>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</si>
  <si>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</si>
  <si>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</si>
  <si>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</si>
  <si>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</si>
  <si>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</si>
  <si>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</si>
  <si>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</si>
  <si>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</si>
  <si>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</si>
  <si>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</si>
  <si>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</si>
  <si>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</si>
  <si>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</si>
  <si>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</si>
  <si>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</si>
  <si>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</si>
  <si>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</si>
  <si>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</si>
  <si>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</si>
  <si>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</si>
  <si>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</si>
  <si>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</si>
  <si>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</si>
  <si>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</si>
  <si>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</si>
  <si>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</si>
  <si>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</si>
  <si>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</si>
  <si>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</si>
  <si>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</si>
  <si>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</si>
  <si>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</si>
  <si>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</si>
  <si>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</si>
  <si>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</si>
  <si>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</si>
  <si>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</si>
  <si>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</si>
  <si>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</si>
  <si>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</si>
  <si>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</si>
  <si>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</si>
  <si>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</si>
  <si>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</si>
  <si>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</si>
  <si>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</si>
  <si>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</si>
  <si>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</si>
  <si>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</si>
  <si>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</si>
  <si>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</si>
  <si>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</si>
  <si>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</si>
  <si>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</si>
  <si>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</si>
  <si>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</si>
  <si>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</si>
  <si>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</si>
  <si>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</si>
  <si>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</si>
  <si>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</si>
  <si>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</si>
  <si>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</si>
  <si>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</si>
  <si>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</si>
  <si>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</si>
  <si>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</si>
  <si>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</si>
  <si>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</si>
  <si>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</si>
  <si>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</si>
  <si>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</si>
  <si>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</si>
  <si>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</si>
  <si>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</si>
  <si>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</si>
  <si>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</si>
  <si>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</si>
  <si>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</si>
  <si>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</si>
  <si>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</si>
  <si>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</si>
  <si>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</si>
  <si>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</si>
  <si>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</si>
  <si>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</si>
  <si>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</si>
  <si>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</si>
  <si>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</si>
  <si>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</si>
  <si>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</si>
  <si>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</si>
  <si>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</si>
  <si>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</si>
  <si>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</si>
  <si>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</si>
  <si>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</si>
  <si>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</si>
  <si>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</si>
  <si>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</si>
  <si>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</si>
  <si>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</si>
  <si>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</si>
  <si>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</si>
  <si>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</si>
  <si>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</si>
  <si>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</si>
  <si>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</si>
  <si>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</si>
  <si>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</si>
  <si>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</si>
  <si>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</si>
  <si>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</si>
  <si>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</si>
  <si>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</si>
  <si>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</si>
  <si>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</si>
  <si>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</si>
  <si>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</si>
  <si>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</si>
  <si>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</si>
  <si>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</si>
  <si>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</si>
  <si>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</si>
  <si>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</si>
  <si>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</si>
  <si>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</si>
  <si>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</si>
  <si>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</si>
  <si>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</si>
  <si>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</si>
  <si>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</si>
  <si>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</si>
  <si>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</si>
  <si>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</si>
  <si>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</si>
  <si>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</si>
  <si>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</si>
  <si>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</si>
  <si>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</si>
  <si>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</si>
  <si>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</si>
  <si>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</si>
  <si>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</si>
  <si>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</si>
  <si>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</si>
  <si>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</si>
  <si>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</si>
  <si>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</si>
  <si>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</si>
  <si>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</si>
  <si>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</si>
  <si>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</si>
  <si>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</si>
  <si>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</si>
  <si>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</si>
  <si>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</si>
  <si>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</si>
  <si>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</si>
  <si>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</si>
  <si>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</si>
  <si>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</si>
  <si>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</si>
  <si>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</si>
  <si>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</si>
  <si>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</si>
  <si>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</si>
  <si>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</si>
  <si>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</si>
  <si>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</si>
  <si>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</si>
  <si>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</si>
  <si>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</si>
  <si>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</si>
  <si>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</si>
  <si>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</si>
  <si>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</si>
  <si>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</si>
  <si>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</si>
  <si>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</si>
  <si>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</si>
  <si>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</si>
  <si>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</si>
  <si>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</si>
  <si>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</si>
  <si>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</si>
  <si>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</si>
  <si>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</si>
  <si>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</si>
  <si>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</si>
  <si>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</si>
  <si>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</si>
  <si>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</si>
  <si>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</si>
  <si>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</si>
  <si>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</si>
  <si>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</si>
  <si>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</si>
  <si>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</si>
  <si>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</si>
  <si>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</si>
  <si>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</si>
  <si>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</si>
  <si>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</si>
  <si>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</si>
  <si>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</si>
  <si>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</si>
  <si>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</si>
  <si>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</si>
  <si>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</si>
  <si>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</si>
  <si>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</si>
  <si>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</si>
  <si>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</si>
  <si>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</si>
  <si>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</si>
  <si>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</si>
  <si>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</si>
  <si>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</si>
  <si>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</si>
  <si>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</si>
  <si>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</si>
  <si>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</si>
  <si>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</si>
  <si>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</si>
  <si>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</si>
  <si>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</si>
  <si>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</si>
  <si>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</si>
  <si>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</si>
  <si>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</si>
  <si>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</si>
  <si>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</si>
  <si>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</si>
  <si>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</si>
  <si>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</si>
  <si>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</si>
  <si>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</si>
  <si>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</si>
  <si>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</si>
  <si>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</si>
  <si>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</si>
  <si>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</si>
  <si>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</si>
  <si>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</si>
  <si>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</si>
  <si>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</si>
  <si>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</si>
  <si>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</si>
  <si>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</si>
  <si>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</si>
  <si>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</si>
  <si>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</si>
  <si>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</si>
  <si>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</si>
  <si>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</si>
  <si>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</si>
  <si>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</si>
  <si>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</si>
  <si>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</si>
  <si>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</si>
  <si>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</si>
  <si>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</si>
  <si>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</si>
  <si>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</si>
  <si>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</si>
  <si>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</si>
  <si>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</si>
  <si>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</si>
  <si>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</si>
  <si>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</si>
  <si>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</si>
  <si>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</si>
  <si>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</si>
  <si>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</si>
  <si>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</si>
  <si>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</si>
  <si>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</si>
  <si>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</si>
  <si>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</si>
  <si>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</si>
  <si>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</si>
  <si>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</si>
  <si>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</si>
  <si>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</si>
  <si>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</si>
  <si>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</si>
  <si>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</si>
  <si>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</si>
  <si>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</si>
  <si>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</si>
  <si>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</si>
  <si>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</si>
  <si>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</si>
  <si>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</si>
  <si>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</si>
  <si>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</si>
  <si>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</si>
  <si>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</si>
  <si>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</si>
  <si>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</si>
  <si>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</si>
  <si>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</si>
  <si>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</si>
  <si>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</si>
  <si>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</si>
  <si>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</si>
  <si>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</si>
  <si>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</si>
  <si>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</si>
  <si>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</si>
  <si>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</si>
  <si>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</si>
  <si>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</si>
  <si>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</si>
  <si>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</si>
  <si>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</si>
  <si>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</si>
  <si>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</si>
  <si>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</si>
  <si>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</si>
  <si>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</si>
  <si>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</si>
  <si>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</si>
  <si>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</si>
  <si>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</si>
  <si>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</si>
  <si>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</si>
  <si>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</si>
  <si>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</si>
  <si>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抵押</t>
  </si>
  <si>
    <t>房地产抵押价值</t>
  </si>
  <si>
    <t>北京市</t>
  </si>
  <si>
    <t>企业</t>
  </si>
  <si>
    <t>出让</t>
  </si>
  <si>
    <t>B2-001</t>
    <phoneticPr fontId="140"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</si>
  <si>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</si>
  <si>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</si>
  <si>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</si>
  <si>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</si>
  <si>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</si>
  <si>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</si>
  <si>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</si>
  <si>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</si>
  <si>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</si>
  <si>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</si>
  <si>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</si>
  <si>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</si>
  <si>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</si>
  <si>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</si>
  <si>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</si>
  <si>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</si>
  <si>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</si>
  <si>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</si>
  <si>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</si>
  <si>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</si>
  <si>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</si>
  <si>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</si>
  <si>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</si>
  <si>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</si>
  <si>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</si>
  <si>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</si>
  <si>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</si>
  <si>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</si>
  <si>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</si>
  <si>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</si>
  <si>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</si>
  <si>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</si>
  <si>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</si>
  <si>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</si>
  <si>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</si>
  <si>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</si>
  <si>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</si>
  <si>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</si>
  <si>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</si>
  <si>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</si>
  <si>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</si>
  <si>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</si>
  <si>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</si>
  <si>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</si>
  <si>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</si>
  <si>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</si>
  <si>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</si>
  <si>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</si>
  <si>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</si>
  <si>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</si>
  <si>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</si>
  <si>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</si>
  <si>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</si>
  <si>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</si>
  <si>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</si>
  <si>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</si>
  <si>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</si>
  <si>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</si>
  <si>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</si>
  <si>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</si>
  <si>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</si>
  <si>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</si>
  <si>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</si>
  <si>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</si>
  <si>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</si>
  <si>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</si>
  <si>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</si>
  <si>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</si>
  <si>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</si>
  <si>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</si>
  <si>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</si>
  <si>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</si>
  <si>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</si>
  <si>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</si>
  <si>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</si>
  <si>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</si>
  <si>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</si>
  <si>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</si>
  <si>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</si>
  <si>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</si>
  <si>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</si>
  <si>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</si>
  <si>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</si>
  <si>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</si>
  <si>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</si>
  <si>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</si>
  <si>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</si>
  <si>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</si>
  <si>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</si>
  <si>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</si>
  <si>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</si>
  <si>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</si>
  <si>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</si>
  <si>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</si>
  <si>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</si>
  <si>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</si>
  <si>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</si>
  <si>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</si>
  <si>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</si>
  <si>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</si>
  <si>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</si>
  <si>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</si>
  <si>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</si>
  <si>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</si>
  <si>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</si>
  <si>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</si>
  <si>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</si>
  <si>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</si>
  <si>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</si>
  <si>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</si>
  <si>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</si>
  <si>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</si>
  <si>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</si>
  <si>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</si>
  <si>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</si>
  <si>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</si>
  <si>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</si>
  <si>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</si>
  <si>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</si>
  <si>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</si>
  <si>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</si>
  <si>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</si>
  <si>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</si>
  <si>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</si>
  <si>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</si>
  <si>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</si>
  <si>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</si>
  <si>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</si>
  <si>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</si>
  <si>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t>B2-138</t>
    <phoneticPr fontId="140" type="noConversion"/>
  </si>
  <si>
    <t>B2-196</t>
    <phoneticPr fontId="140" type="noConversion"/>
  </si>
  <si>
    <t>地上</t>
  </si>
  <si>
    <t>地上</t>
    <phoneticPr fontId="140" type="noConversion"/>
  </si>
  <si>
    <t>地下</t>
  </si>
  <si>
    <t>地下</t>
    <phoneticPr fontId="140" type="noConversion"/>
  </si>
  <si>
    <t>合计</t>
    <phoneticPr fontId="140" type="noConversion"/>
  </si>
  <si>
    <t>分摊土地</t>
    <phoneticPr fontId="140" type="noConversion"/>
  </si>
  <si>
    <t>是</t>
  </si>
  <si>
    <t>车库—办公</t>
  </si>
  <si>
    <t>办公</t>
    <phoneticPr fontId="7" type="noConversion"/>
  </si>
  <si>
    <t>地下车库</t>
    <phoneticPr fontId="7" type="noConversion"/>
  </si>
  <si>
    <t>车库</t>
  </si>
  <si>
    <t>直线成新度</t>
    <phoneticPr fontId="3" type="noConversion"/>
  </si>
  <si>
    <t>观察成新度</t>
    <phoneticPr fontId="3"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</si>
  <si>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</si>
  <si>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</si>
  <si>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</si>
  <si>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</si>
  <si>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</si>
  <si>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</si>
  <si>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</si>
  <si>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</si>
  <si>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</si>
  <si>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</si>
  <si>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</si>
  <si>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</si>
  <si>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</si>
  <si>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</si>
  <si>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8" type="noConversion"/>
  </si>
  <si>
    <t>较好</t>
    <phoneticPr fontId="78" type="noConversion"/>
  </si>
  <si>
    <t>较差</t>
    <phoneticPr fontId="78" type="noConversion"/>
  </si>
  <si>
    <t>好</t>
    <phoneticPr fontId="78" type="noConversion"/>
  </si>
  <si>
    <t>容积率修正</t>
  </si>
  <si>
    <t>未包含在土地购买价格中</t>
  </si>
  <si>
    <t>全部缴纳</t>
  </si>
  <si>
    <t>已包含在土地取得成本中</t>
  </si>
  <si>
    <t>收益法-车库</t>
    <phoneticPr fontId="16" type="noConversion"/>
  </si>
  <si>
    <t>自定义</t>
  </si>
  <si>
    <t>2-3601</t>
    <phoneticPr fontId="140" type="noConversion"/>
  </si>
  <si>
    <t>2-3602</t>
    <phoneticPr fontId="140" type="noConversion"/>
  </si>
  <si>
    <t>3-3601</t>
    <phoneticPr fontId="140" type="noConversion"/>
  </si>
  <si>
    <t>3-3602</t>
    <phoneticPr fontId="140" type="noConversion"/>
  </si>
  <si>
    <t>3-2202</t>
    <phoneticPr fontId="140" type="noConversion"/>
  </si>
  <si>
    <t>房号</t>
    <phoneticPr fontId="140" type="noConversion"/>
  </si>
  <si>
    <t>建筑面积</t>
    <phoneticPr fontId="140" type="noConversion"/>
  </si>
  <si>
    <t>分摊土地面积</t>
    <phoneticPr fontId="140" type="noConversion"/>
  </si>
  <si>
    <t>高区</t>
    <phoneticPr fontId="25" type="noConversion"/>
  </si>
  <si>
    <t>中区</t>
    <phoneticPr fontId="25" type="noConversion"/>
  </si>
  <si>
    <t>低区</t>
    <phoneticPr fontId="25" type="noConversion"/>
  </si>
  <si>
    <t>成本法 (元)</t>
  </si>
  <si>
    <t>收益法 (元)</t>
  </si>
  <si>
    <t>典型户型修正</t>
  </si>
  <si>
    <t>办公</t>
    <phoneticPr fontId="140" type="noConversion"/>
  </si>
  <si>
    <t>总价</t>
  </si>
  <si>
    <t>收益比率</t>
  </si>
  <si>
    <t>自定义容积率</t>
  </si>
  <si>
    <t>楼面单价</t>
  </si>
  <si>
    <t>估价方法</t>
  </si>
  <si>
    <t>按公示增长率计算</t>
  </si>
  <si>
    <t>情况3</t>
  </si>
  <si>
    <t>正常</t>
  </si>
  <si>
    <t>自行开发建设</t>
  </si>
  <si>
    <t>仅含出让金</t>
  </si>
  <si>
    <t>企业提供（在右侧录入）</t>
  </si>
  <si>
    <t>楼面单价</t>
    <phoneticPr fontId="3" type="noConversion"/>
  </si>
  <si>
    <t>地价款</t>
    <phoneticPr fontId="3" type="noConversion"/>
  </si>
  <si>
    <t>企业提供</t>
    <phoneticPr fontId="3" type="noConversion"/>
  </si>
  <si>
    <t>取低</t>
    <phoneticPr fontId="3" type="noConversion"/>
  </si>
  <si>
    <t>土地开发费</t>
    <phoneticPr fontId="3" type="noConversion"/>
  </si>
  <si>
    <t>参考2002年基准地价</t>
    <phoneticPr fontId="3" type="noConversion"/>
  </si>
  <si>
    <t>三级地价区</t>
    <phoneticPr fontId="3" type="noConversion"/>
  </si>
  <si>
    <t>熟地价</t>
    <phoneticPr fontId="3" type="noConversion"/>
  </si>
  <si>
    <r>
      <t>3620</t>
    </r>
    <r>
      <rPr>
        <sz val="10.5"/>
        <color theme="1"/>
        <rFont val="宋体"/>
        <family val="3"/>
        <charset val="134"/>
        <scheme val="minor"/>
      </rPr>
      <t>－</t>
    </r>
    <r>
      <rPr>
        <sz val="10.5"/>
        <color theme="1"/>
        <rFont val="Times New Roman"/>
        <family val="1"/>
      </rPr>
      <t>4940</t>
    </r>
  </si>
  <si>
    <t>建安</t>
    <phoneticPr fontId="3" type="noConversion"/>
  </si>
  <si>
    <t>调查资料</t>
    <phoneticPr fontId="3" type="noConversion"/>
  </si>
  <si>
    <t>毛地价</t>
    <phoneticPr fontId="3" type="noConversion"/>
  </si>
  <si>
    <t>1130-1690</t>
  </si>
  <si>
    <t>非个人房产</t>
  </si>
  <si>
    <t>B2-001</t>
  </si>
  <si>
    <t>B2-138</t>
  </si>
  <si>
    <t>B2-196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</si>
</sst>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5"/>
      <color theme="1"/>
      <name val="Times New Roman"/>
      <family val="1"/>
    </font>
    <font>
      <sz val="10.5"/>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49" fontId="98" fillId="0" borderId="0" xfId="0" applyNumberFormat="1" applyFont="1" applyAlignment="1">
      <alignment horizontal="right" vertical="center"/>
    </xf>
    <xf numFmtId="0" fontId="98" fillId="0" borderId="0" xfId="0" applyFont="1">
      <alignment vertical="center"/>
    </xf>
    <xf numFmtId="0" fontId="98" fillId="0" borderId="0" xfId="0" applyFont="1" applyAlignment="1">
      <alignment horizontal="right" vertical="center"/>
    </xf>
    <xf numFmtId="177" fontId="79" fillId="0" borderId="1" xfId="1" applyNumberFormat="1" applyFont="1" applyFill="1" applyBorder="1" applyAlignment="1" applyProtection="1">
      <alignment vertical="center"/>
      <protection locked="0" hidden="1"/>
    </xf>
    <xf numFmtId="0" fontId="79" fillId="6" borderId="0" xfId="0" applyFont="1" applyFill="1" applyAlignment="1" applyProtection="1">
      <alignment vertical="center"/>
      <protection locked="0"/>
    </xf>
    <xf numFmtId="0" fontId="128" fillId="5" borderId="1" xfId="0"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142" fillId="2" borderId="1" xfId="0" applyFont="1" applyFill="1" applyBorder="1" applyAlignment="1" applyProtection="1">
      <alignment horizontal="center" vertical="center"/>
      <protection locked="0"/>
    </xf>
    <xf numFmtId="0" fontId="189" fillId="2" borderId="1" xfId="0" applyFont="1" applyFill="1" applyBorder="1" applyAlignment="1" applyProtection="1">
      <alignment horizontal="center" vertical="center"/>
      <protection locked="0"/>
    </xf>
    <xf numFmtId="10" fontId="46" fillId="19" borderId="1" xfId="0" applyNumberFormat="1" applyFont="1" applyFill="1" applyBorder="1" applyAlignment="1" applyProtection="1">
      <alignment horizontal="center" vertical="center"/>
      <protection locked="0"/>
    </xf>
    <xf numFmtId="177" fontId="49" fillId="19" borderId="1" xfId="1" applyNumberFormat="1" applyFont="1" applyFill="1" applyBorder="1" applyAlignment="1" applyProtection="1">
      <alignment horizontal="center" vertical="center"/>
      <protection locked="0"/>
    </xf>
    <xf numFmtId="9" fontId="49" fillId="19" borderId="5"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xf numFmtId="0" fontId="79" fillId="0" borderId="109" xfId="0" applyNumberFormat="1" applyFont="1" applyFill="1" applyBorder="1" applyAlignment="1" applyProtection="1">
      <alignment horizontal="center" vertical="center" wrapText="1"/>
      <protection locked="0"/>
    </xf>
    <xf numFmtId="0" fontId="79" fillId="0" borderId="110" xfId="0" applyNumberFormat="1" applyFont="1" applyFill="1" applyBorder="1" applyAlignment="1" applyProtection="1">
      <alignment horizontal="center" vertical="center" wrapText="1"/>
      <protection locked="0"/>
    </xf>
    <xf numFmtId="183" fontId="46" fillId="19" borderId="1" xfId="0" applyNumberFormat="1" applyFont="1" applyFill="1" applyBorder="1" applyAlignment="1" applyProtection="1">
      <alignment horizontal="center" vertical="center"/>
      <protection locked="0"/>
    </xf>
    <xf numFmtId="0" fontId="120" fillId="7" borderId="0" xfId="0" applyFont="1" applyFill="1" applyProtection="1">
      <alignment vertical="center"/>
      <protection locked="0"/>
    </xf>
    <xf numFmtId="0" fontId="254" fillId="0" borderId="0" xfId="0" applyFont="1" applyProtection="1">
      <alignment vertical="center"/>
      <protection locked="0"/>
    </xf>
    <xf numFmtId="49" fontId="62" fillId="0" borderId="1" xfId="0" applyNumberFormat="1" applyFont="1" applyFill="1" applyBorder="1" applyAlignment="1" applyProtection="1">
      <alignment horizontal="center" vertical="center"/>
      <protection locked="0"/>
    </xf>
    <xf numFmtId="0" fontId="62" fillId="0" borderId="1" xfId="0" applyFont="1" applyBorder="1" applyAlignment="1" applyProtection="1">
      <alignment horizontal="center"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6" fillId="19" borderId="13" xfId="0" applyFont="1" applyFill="1" applyBorder="1" applyAlignment="1" applyProtection="1">
      <alignment horizontal="center" vertical="center"/>
      <protection locked="0"/>
    </xf>
    <xf numFmtId="0" fontId="46" fillId="19" borderId="15" xfId="0" applyFont="1" applyFill="1" applyBorder="1" applyAlignment="1" applyProtection="1">
      <alignment horizontal="center" vertical="center"/>
      <protection locked="0"/>
    </xf>
    <xf numFmtId="0" fontId="46" fillId="19" borderId="2" xfId="0" applyFont="1" applyFill="1" applyBorder="1" applyAlignment="1" applyProtection="1">
      <alignment horizontal="center" vertical="center"/>
      <protection locked="0"/>
    </xf>
    <xf numFmtId="0" fontId="46" fillId="19" borderId="1" xfId="0" applyFont="1" applyFill="1" applyBorder="1" applyAlignment="1" applyProtection="1">
      <alignment horizontal="center" vertical="center"/>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7">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40527;&#28070;&#22823;&#21414;&#22320;&#19978;&#21150;&#20844;2.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L3">
            <v>11635.54</v>
          </cell>
        </row>
      </sheetData>
      <sheetData sheetId="14"/>
      <sheetData sheetId="15">
        <row r="8">
          <cell r="N8">
            <v>0.79400000000000004</v>
          </cell>
        </row>
      </sheetData>
      <sheetData sheetId="16"/>
      <sheetData sheetId="17">
        <row r="1">
          <cell r="B1">
            <v>26849.819999999996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7">
          <cell r="O77">
            <v>277</v>
          </cell>
          <cell r="Q77">
            <v>506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5" customWidth="1"/>
    <col min="2" max="2" width="81" style="1372" customWidth="1"/>
    <col min="3" max="16384" width="9" style="1370"/>
  </cols>
  <sheetData>
    <row r="1" spans="1:2" s="1358" customFormat="1" ht="16.5" thickBot="1">
      <c r="A1" s="1357" t="s">
        <v>1186</v>
      </c>
      <c r="B1" s="1356" t="s">
        <v>1265</v>
      </c>
    </row>
    <row r="2" spans="1:2" s="1361" customFormat="1" ht="15"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5" thickBot="1">
      <c r="A5" s="1365" t="s">
        <v>1190</v>
      </c>
      <c r="B5" s="1366" t="str">
        <f>'预评函-封皮'!B49</f>
        <v>康正预评字号</v>
      </c>
    </row>
    <row r="6" spans="1:2" s="1361" customFormat="1" ht="15"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估价对象为北京市房地产，为所有。根据《国有土地使用证》[]，估价对象（分摊）出让国有建设用地使用权面积为2.2平方米，建筑面积为45.34平方米。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估价对象为北京市房地产,属开发建设的，该项目尚在开发建设中。根据《国有土地使用证》[]，估价对象（分摊）出让国有建设用地使用权面积为2.2平方米，规划建筑面积为45.34平方米。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5" thickBot="1">
      <c r="A18" s="1365" t="s">
        <v>1199</v>
      </c>
      <c r="B18" s="1366" t="str">
        <f>'预评函-1'!A24</f>
        <v>本次评估采用的主估价方法为基准地价系数修正法和基准地价系数修正法。</v>
      </c>
    </row>
    <row r="19" spans="1:2" s="1361" customFormat="1" ht="15"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6360</v>
      </c>
    </row>
    <row r="21" spans="1:2" s="1364" customFormat="1">
      <c r="A21" s="1362" t="s">
        <v>1202</v>
      </c>
      <c r="B21" s="1363">
        <f ca="1">'预评函-2'!D7</f>
        <v>1402735</v>
      </c>
    </row>
    <row r="22" spans="1:2" s="1364" customFormat="1">
      <c r="A22" s="1362" t="s">
        <v>1203</v>
      </c>
      <c r="B22" s="1363" t="str">
        <f ca="1">'预评函-2'!D6</f>
        <v>陆仟叁佰陆拾万元整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6360</v>
      </c>
    </row>
    <row r="31" spans="1:2" s="1364" customFormat="1">
      <c r="A31" s="1362" t="s">
        <v>1241</v>
      </c>
      <c r="B31" s="1363">
        <f ca="1">'预评函-2'!D15</f>
        <v>1402735</v>
      </c>
    </row>
    <row r="32" spans="1:2" s="1364" customFormat="1">
      <c r="A32" s="1362" t="s">
        <v>1208</v>
      </c>
      <c r="B32" s="1363" t="str">
        <f ca="1">'预评函-2'!D14</f>
        <v>陆仟叁佰陆拾万元整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c r="A42" s="1362" t="s">
        <v>1255</v>
      </c>
      <c r="B42" s="1363" t="str">
        <f>'预评函-3'!B2</f>
        <v>建筑面积</v>
      </c>
    </row>
    <row r="43" spans="1:2" s="1364" customFormat="1">
      <c r="A43" s="1362" t="s">
        <v>1256</v>
      </c>
      <c r="B43" s="1363">
        <f>'预评函-3'!B4</f>
        <v>45.34</v>
      </c>
    </row>
    <row r="44" spans="1:2" s="1364" customFormat="1">
      <c r="A44" s="1362" t="s">
        <v>1240</v>
      </c>
      <c r="B44" s="1363" t="str">
        <f>'预评函-3'!C2</f>
        <v>(分摊)土地面积</v>
      </c>
    </row>
    <row r="45" spans="1:2" s="1364" customFormat="1">
      <c r="A45" s="1362" t="s">
        <v>1212</v>
      </c>
      <c r="B45" s="1363">
        <f>'预评函-3'!C4</f>
        <v>2.2000000000000002</v>
      </c>
    </row>
    <row r="46" spans="1:2" s="1364" customFormat="1">
      <c r="A46" s="1362" t="s">
        <v>1238</v>
      </c>
      <c r="B46" s="1363" t="str">
        <f>'预评函-3'!D2</f>
        <v>出让国有建设用地使用权价值</v>
      </c>
    </row>
    <row r="47" spans="1:2" s="1364" customFormat="1">
      <c r="A47" s="1362" t="s">
        <v>1213</v>
      </c>
      <c r="B47" s="1363">
        <f ca="1">'预评函-3'!D4</f>
        <v>-4083</v>
      </c>
    </row>
    <row r="48" spans="1:2" s="1364" customFormat="1">
      <c r="A48" s="1362" t="s">
        <v>1214</v>
      </c>
      <c r="B48" s="1363">
        <f ca="1">'预评函-3'!E4</f>
        <v>-900529</v>
      </c>
    </row>
    <row r="49" spans="1:2" s="1364" customFormat="1">
      <c r="A49" s="1362" t="s">
        <v>1215</v>
      </c>
      <c r="B49" s="1363" t="e">
        <f ca="1">'预评函-3'!D5</f>
        <v>#NUM!</v>
      </c>
    </row>
    <row r="50" spans="1:2" s="1364" customFormat="1">
      <c r="A50" s="1362" t="s">
        <v>1239</v>
      </c>
      <c r="B50" s="1363" t="str">
        <f>'预评函-3'!F2</f>
        <v>在建建筑物价值</v>
      </c>
    </row>
    <row r="51" spans="1:2" s="1364" customFormat="1">
      <c r="A51" s="1362" t="s">
        <v>1216</v>
      </c>
      <c r="B51" s="1363">
        <f ca="1">'预评函-3'!F4</f>
        <v>10443</v>
      </c>
    </row>
    <row r="52" spans="1:2" s="1364" customFormat="1">
      <c r="A52" s="1362" t="s">
        <v>1217</v>
      </c>
      <c r="B52" s="1363">
        <f ca="1">'预评函-3'!G4</f>
        <v>2303264</v>
      </c>
    </row>
    <row r="53" spans="1:2" s="1364" customFormat="1">
      <c r="A53" s="1362" t="s">
        <v>1245</v>
      </c>
      <c r="B53" s="1363" t="str">
        <f ca="1">'预评函-3'!F5</f>
        <v>壹亿零肆佰肆拾叁万元整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5" thickBot="1">
      <c r="A57" s="1365" t="s">
        <v>1264</v>
      </c>
      <c r="B57" s="1366" t="str">
        <f>'预评函-3'!A6</f>
        <v>估价师知悉的法定优先受偿款</v>
      </c>
    </row>
    <row r="58" spans="1:2" s="1361" customFormat="1" ht="15"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5" thickBot="1">
      <c r="A69" s="1365" t="s">
        <v>1226</v>
      </c>
      <c r="B69" s="1367">
        <f>'预评函-4'!C31</f>
        <v>42551</v>
      </c>
    </row>
    <row r="70" spans="1:2" ht="15" thickTop="1">
      <c r="A70" s="1368" t="s">
        <v>1227</v>
      </c>
      <c r="B70" s="1369">
        <f>'预评函-4'!A4</f>
        <v>0</v>
      </c>
    </row>
    <row r="71" spans="1:2">
      <c r="A71" s="1362" t="s">
        <v>1228</v>
      </c>
      <c r="B71" s="1363">
        <f>'预评函-4'!B4</f>
        <v>0</v>
      </c>
    </row>
    <row r="72" spans="1:2">
      <c r="A72" s="1362" t="s">
        <v>1229</v>
      </c>
      <c r="B72" s="1371">
        <f>'预评函-4'!A5</f>
        <v>0</v>
      </c>
    </row>
    <row r="73" spans="1:2" s="1358" customFormat="1" ht="15" thickBot="1">
      <c r="A73" s="1365" t="s">
        <v>1230</v>
      </c>
      <c r="B73" s="1366">
        <f>'预评函-4'!B5</f>
        <v>0</v>
      </c>
    </row>
    <row r="74" spans="1:2" ht="15" thickTop="1">
      <c r="A74" s="1355" t="s">
        <v>1266</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90" t="str">
        <f>项目基本情况!B1</f>
        <v>北京市房地产抵押价值预评估</v>
      </c>
      <c r="C37" s="3090"/>
      <c r="D37" s="3090"/>
      <c r="E37" s="3090"/>
      <c r="F37" s="3090"/>
      <c r="G37" s="3090"/>
      <c r="H37" s="3090"/>
      <c r="I37" s="3090"/>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受贵公司委托，我公司对北京市房地产抵押价值进行了预评估。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估价对象为北京市房地产，为所有。根据《国有土地使用证》[]，估价对象（分摊）出让国有建设用地使用权面积为2.2平方米，建筑面积为45.34平方米。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估价对象为北京市房地产,属开发建设的，该项目尚在开发建设中。根据《国有土地使用证》[]，估价对象（分摊）出让国有建设用地使用权面积为2.2平方米，规划建筑面积为45.34平方米。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2021年1月26日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1574</v>
      </c>
    </row>
    <row r="24" spans="1:1" ht="18">
      <c r="A24" s="1673" t="str">
        <f>"本次评估采用的主估价方法为"&amp;结果表!K4&amp;"和"&amp;结果表!L4&amp;"。"</f>
        <v>本次评估采用的主估价方法为基准地价系数修正法和基准地价系数修正法。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5"/>
      <c r="C2" s="3095"/>
      <c r="D2" s="3095"/>
      <c r="E2" s="3095"/>
    </row>
    <row r="3" spans="1:5" ht="18">
      <c r="A3" s="3096" t="str">
        <f>IF(项目基本情况!B9="房地产市场价值","估价结果一览表（市场价值不需“结果表-1”）","估价结果一览表")</f>
        <v>估价结果一览表</v>
      </c>
      <c r="B3" s="3096"/>
      <c r="C3" s="3096"/>
      <c r="D3" s="3096"/>
      <c r="E3" s="3096"/>
    </row>
    <row r="4" spans="1:5" ht="19.5" thickBot="1">
      <c r="A4" s="1679"/>
      <c r="B4" s="3094" t="s">
        <v>1595</v>
      </c>
      <c r="C4" s="3094"/>
      <c r="D4" s="3094"/>
      <c r="E4" s="1679"/>
    </row>
    <row r="5" spans="1:5" ht="16.5" thickTop="1">
      <c r="A5" s="1677"/>
      <c r="B5" s="3092" t="s">
        <v>1587</v>
      </c>
      <c r="C5" s="1680" t="s">
        <v>1588</v>
      </c>
      <c r="D5" s="959">
        <f ca="1">结果表!H101</f>
        <v>6360</v>
      </c>
      <c r="E5" s="1677"/>
    </row>
    <row r="6" spans="1:5" ht="15.75">
      <c r="A6" s="1677"/>
      <c r="B6" s="3092"/>
      <c r="C6" s="1680" t="s">
        <v>1589</v>
      </c>
      <c r="D6" s="959" t="str">
        <f ca="1">NUMBERSTRING(INT(D5*10000),2)&amp;"元整"</f>
        <v>陆仟叁佰陆拾万元整</v>
      </c>
      <c r="E6" s="1677"/>
    </row>
    <row r="7" spans="1:5" ht="15.75">
      <c r="A7" s="1677"/>
      <c r="B7" s="3097"/>
      <c r="C7" s="1681" t="s">
        <v>1590</v>
      </c>
      <c r="D7" s="960">
        <f ca="1">结果表!H102</f>
        <v>1402735</v>
      </c>
      <c r="E7" s="1677"/>
    </row>
    <row r="8" spans="1:5" ht="15.75">
      <c r="A8" s="1677"/>
      <c r="B8" s="3098" t="str">
        <f>结果表!E103</f>
        <v>2.估价师知悉的法定优先受偿款</v>
      </c>
      <c r="C8" s="1682" t="s">
        <v>1591</v>
      </c>
      <c r="D8" s="960">
        <f>结果表!H103</f>
        <v>0</v>
      </c>
      <c r="E8" s="1677"/>
    </row>
    <row r="9" spans="1:5" ht="15.75">
      <c r="A9" s="1677"/>
      <c r="B9" s="3100"/>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91" t="str">
        <f>结果表!E107</f>
        <v>3.房地产抵押价值</v>
      </c>
      <c r="C13" s="1685" t="s">
        <v>1588</v>
      </c>
      <c r="D13" s="962">
        <f ca="1">结果表!H107</f>
        <v>6360</v>
      </c>
      <c r="E13" s="1677"/>
    </row>
    <row r="14" spans="1:5" ht="15.75">
      <c r="A14" s="1677"/>
      <c r="B14" s="3092"/>
      <c r="C14" s="1680" t="s">
        <v>1589</v>
      </c>
      <c r="D14" s="959" t="str">
        <f ca="1">NUMBERSTRING(INT(D13*10000),2)&amp;"元整"</f>
        <v>陆仟叁佰陆拾万元整</v>
      </c>
      <c r="E14" s="1677"/>
    </row>
    <row r="15" spans="1:5" ht="15">
      <c r="A15" s="1677"/>
      <c r="B15" s="3097"/>
      <c r="C15" s="1681" t="s">
        <v>1599</v>
      </c>
      <c r="D15" s="968">
        <f ca="1">结果表!H108</f>
        <v>1402735</v>
      </c>
      <c r="E15" s="1677"/>
    </row>
    <row r="16" spans="1:5" ht="15">
      <c r="A16" s="1677"/>
      <c r="B16" s="3098" t="str">
        <f>结果表!E109</f>
        <v>——</v>
      </c>
      <c r="C16" s="1685" t="s">
        <v>1600</v>
      </c>
      <c r="D16" s="1686" t="str">
        <f>结果表!H109</f>
        <v>——</v>
      </c>
      <c r="E16" s="1677"/>
    </row>
    <row r="17" spans="1:5" ht="15.75">
      <c r="A17" s="1677"/>
      <c r="B17" s="3099"/>
      <c r="C17" s="1680" t="s">
        <v>1601</v>
      </c>
      <c r="D17" s="959" t="e">
        <f>NUMBERSTRING(INT(D16*10000),2)&amp;"元整"</f>
        <v>#VALUE!</v>
      </c>
      <c r="E17" s="1677"/>
    </row>
    <row r="18" spans="1:5" ht="15">
      <c r="A18" s="1677"/>
      <c r="B18" s="3100"/>
      <c r="C18" s="1681" t="s">
        <v>1590</v>
      </c>
      <c r="D18" s="968" t="str">
        <f>结果表!H110</f>
        <v>——</v>
      </c>
      <c r="E18" s="1677"/>
    </row>
    <row r="19" spans="1:5" ht="15.75">
      <c r="A19" s="1677"/>
      <c r="B19" s="3091" t="str">
        <f>结果表!E111</f>
        <v>——</v>
      </c>
      <c r="C19" s="1685" t="s">
        <v>1588</v>
      </c>
      <c r="D19" s="960" t="str">
        <f>结果表!H111</f>
        <v>——</v>
      </c>
      <c r="E19" s="1677"/>
    </row>
    <row r="20" spans="1:5" ht="15.75">
      <c r="A20" s="1677"/>
      <c r="B20" s="3092"/>
      <c r="C20" s="1680" t="s">
        <v>1601</v>
      </c>
      <c r="D20" s="959" t="e">
        <f>NUMBERSTRING(INT(D19*10000),2)&amp;"元整"</f>
        <v>#VALUE!</v>
      </c>
      <c r="E20" s="1677"/>
    </row>
    <row r="21" spans="1:5" ht="15.75" thickBot="1">
      <c r="A21" s="1677"/>
      <c r="B21" s="3093"/>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1" t="str">
        <f>IF(项目基本情况!B9="房地产市场价值","估价结果一览表","结果表-2")</f>
        <v>结果表-2</v>
      </c>
      <c r="B1" s="3101"/>
      <c r="C1" s="3101"/>
      <c r="D1" s="3101"/>
      <c r="E1" s="3101"/>
      <c r="F1" s="3101"/>
      <c r="G1" s="3101"/>
      <c r="H1" s="3101"/>
      <c r="I1" s="3101"/>
    </row>
    <row r="2" spans="1:9" ht="30" customHeight="1" thickTop="1">
      <c r="A2" s="3102" t="s">
        <v>1606</v>
      </c>
      <c r="B2" s="3102" t="s">
        <v>1607</v>
      </c>
      <c r="C2" s="3102" t="s">
        <v>1608</v>
      </c>
      <c r="D2" s="3102" t="str">
        <f>结果表!D116</f>
        <v>出让国有建设用地使用权价值</v>
      </c>
      <c r="E2" s="3102"/>
      <c r="F2" s="3102" t="str">
        <f>结果表!F116</f>
        <v>在建建筑物价值</v>
      </c>
      <c r="G2" s="3102"/>
      <c r="H2" s="3102" t="str">
        <f>IF(项目基本情况!B9="房地产市场价值","房地产市场价值","房地产价值")</f>
        <v>房地产价值</v>
      </c>
      <c r="I2" s="3102"/>
    </row>
    <row r="3" spans="1:9" ht="15">
      <c r="A3" s="3103"/>
      <c r="B3" s="3103"/>
      <c r="C3" s="3103"/>
      <c r="D3" s="963" t="s">
        <v>1603</v>
      </c>
      <c r="E3" s="963" t="s">
        <v>1609</v>
      </c>
      <c r="F3" s="963" t="s">
        <v>1603</v>
      </c>
      <c r="G3" s="963" t="s">
        <v>1604</v>
      </c>
      <c r="H3" s="963" t="s">
        <v>1603</v>
      </c>
      <c r="I3" s="963" t="s">
        <v>1604</v>
      </c>
    </row>
    <row r="4" spans="1:9" ht="15">
      <c r="A4" s="1691" t="str">
        <f>项目基本情况!S2</f>
        <v>北京市房地产</v>
      </c>
      <c r="B4" s="963">
        <f>项目基本情况!C17</f>
        <v>45.34</v>
      </c>
      <c r="C4" s="963">
        <f>项目基本情况!C18</f>
        <v>2.2000000000000002</v>
      </c>
      <c r="D4" s="963">
        <f ca="1">结果表!D118</f>
        <v>-4083</v>
      </c>
      <c r="E4" s="963">
        <f ca="1">结果表!E118</f>
        <v>-900529</v>
      </c>
      <c r="F4" s="963">
        <f ca="1">结果表!F118</f>
        <v>10443</v>
      </c>
      <c r="G4" s="963">
        <f ca="1">结果表!G118</f>
        <v>2303264</v>
      </c>
      <c r="H4" s="963">
        <f ca="1">结果表!H118</f>
        <v>6360</v>
      </c>
      <c r="I4" s="963">
        <f ca="1">结果表!I118</f>
        <v>1402735</v>
      </c>
    </row>
    <row r="5" spans="1:9" ht="30" customHeight="1">
      <c r="A5" s="3103" t="s">
        <v>1605</v>
      </c>
      <c r="B5" s="3103"/>
      <c r="C5" s="3103"/>
      <c r="D5" s="3104" t="e">
        <f ca="1">结果表!D119</f>
        <v>#NUM!</v>
      </c>
      <c r="E5" s="3104"/>
      <c r="F5" s="3104" t="str">
        <f ca="1">结果表!F119</f>
        <v>壹亿零肆佰肆拾叁万元整</v>
      </c>
      <c r="G5" s="3104"/>
      <c r="H5" s="3104" t="str">
        <f ca="1">结果表!H119</f>
        <v>陆仟叁佰陆拾万元整</v>
      </c>
      <c r="I5" s="3104"/>
    </row>
    <row r="6" spans="1:9" ht="15.75">
      <c r="A6" s="3105" t="str">
        <f>结果表!A120</f>
        <v>估价师知悉的法定优先受偿款</v>
      </c>
      <c r="B6" s="3105"/>
      <c r="C6" s="3105"/>
      <c r="D6" s="3105">
        <f>结果表!D120</f>
        <v>0</v>
      </c>
      <c r="E6" s="3105"/>
      <c r="F6" s="3105"/>
      <c r="G6" s="3105"/>
      <c r="H6" s="3105"/>
      <c r="I6" s="3105"/>
    </row>
    <row r="7" spans="1:9" ht="15">
      <c r="A7" s="3103" t="s">
        <v>1605</v>
      </c>
      <c r="B7" s="3103"/>
      <c r="C7" s="3103"/>
      <c r="D7" s="3106" t="str">
        <f>结果表!D121</f>
        <v>零元整</v>
      </c>
      <c r="E7" s="3107"/>
      <c r="F7" s="3107"/>
      <c r="G7" s="3107"/>
      <c r="H7" s="3107"/>
      <c r="I7" s="3108"/>
    </row>
    <row r="8" spans="1:9" ht="15.75">
      <c r="A8" s="3105" t="str">
        <f>结果表!A122</f>
        <v>房地产抵押价值</v>
      </c>
      <c r="B8" s="3105"/>
      <c r="C8" s="3105"/>
      <c r="D8" s="3105">
        <f ca="1">结果表!D122</f>
        <v>6360</v>
      </c>
      <c r="E8" s="3105"/>
      <c r="F8" s="3105"/>
      <c r="G8" s="3105"/>
      <c r="H8" s="3105"/>
      <c r="I8" s="3105"/>
    </row>
    <row r="9" spans="1:9" ht="15">
      <c r="A9" s="3103" t="s">
        <v>1605</v>
      </c>
      <c r="B9" s="3103"/>
      <c r="C9" s="3103"/>
      <c r="D9" s="3104" t="str">
        <f ca="1">结果表!D123</f>
        <v>陆仟叁佰陆拾万元整</v>
      </c>
      <c r="E9" s="3104"/>
      <c r="F9" s="3104"/>
      <c r="G9" s="3104"/>
      <c r="H9" s="3104"/>
      <c r="I9" s="3104"/>
    </row>
    <row r="10" spans="1:9" ht="15.75">
      <c r="A10" s="3105" t="str">
        <f>结果表!A124</f>
        <v/>
      </c>
      <c r="B10" s="3105"/>
      <c r="C10" s="3105"/>
      <c r="D10" s="3105" t="str">
        <f>结果表!D124</f>
        <v>——</v>
      </c>
      <c r="E10" s="3105"/>
      <c r="F10" s="3105"/>
      <c r="G10" s="3105"/>
      <c r="H10" s="3105"/>
      <c r="I10" s="3105"/>
    </row>
    <row r="11" spans="1:9" ht="15">
      <c r="A11" s="3103" t="s">
        <v>1605</v>
      </c>
      <c r="B11" s="3103"/>
      <c r="C11" s="3103"/>
      <c r="D11" s="3104" t="e">
        <f>结果表!D125</f>
        <v>#VALUE!</v>
      </c>
      <c r="E11" s="3104"/>
      <c r="F11" s="3104"/>
      <c r="G11" s="3104"/>
      <c r="H11" s="3104"/>
      <c r="I11" s="3104"/>
    </row>
    <row r="12" spans="1:9" ht="15.75">
      <c r="A12" s="3105" t="str">
        <f>结果表!A126</f>
        <v/>
      </c>
      <c r="B12" s="3105"/>
      <c r="C12" s="3105"/>
      <c r="D12" s="3105" t="str">
        <f>结果表!D126</f>
        <v>——</v>
      </c>
      <c r="E12" s="3105"/>
      <c r="F12" s="3105"/>
      <c r="G12" s="3105"/>
      <c r="H12" s="3105"/>
      <c r="I12" s="3105"/>
    </row>
    <row r="13" spans="1:9" ht="15.75" thickBot="1">
      <c r="A13" s="3109" t="s">
        <v>1605</v>
      </c>
      <c r="B13" s="3109"/>
      <c r="C13" s="3109"/>
      <c r="D13" s="3110" t="e">
        <f>结果表!D127</f>
        <v>#VALUE!</v>
      </c>
      <c r="E13" s="3110"/>
      <c r="F13" s="3110"/>
      <c r="G13" s="3110"/>
      <c r="H13" s="3110"/>
      <c r="I13" s="3110"/>
    </row>
    <row r="14" spans="1:9" ht="15" thickTop="1">
      <c r="A14" s="3111" t="s">
        <v>1610</v>
      </c>
      <c r="B14" s="3111"/>
      <c r="C14" s="3111"/>
      <c r="D14" s="3111"/>
      <c r="E14" s="3111"/>
      <c r="F14" s="3111"/>
      <c r="G14" s="3111"/>
      <c r="H14" s="3111"/>
      <c r="I14" s="3111"/>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2" t="s">
        <v>1627</v>
      </c>
      <c r="B1" s="3112"/>
      <c r="C1" s="3112"/>
      <c r="D1" s="3112"/>
    </row>
    <row r="2" spans="1:4" ht="18">
      <c r="A2" s="3113" t="s">
        <v>1611</v>
      </c>
      <c r="B2" s="3113"/>
      <c r="C2" s="3113"/>
      <c r="D2" s="3113"/>
    </row>
    <row r="3" spans="1:4" ht="18.75">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8">
      <c r="A6" s="3113" t="s">
        <v>1617</v>
      </c>
      <c r="B6" s="3113"/>
      <c r="C6" s="3113"/>
      <c r="D6" s="3113"/>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114" t="s">
        <v>1620</v>
      </c>
      <c r="B11" s="3115"/>
      <c r="C11" s="3115"/>
      <c r="D11" s="3115"/>
    </row>
    <row r="12" spans="1:4" ht="15.75">
      <c r="A12" s="31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6"/>
      <c r="C12" s="3116"/>
      <c r="D12" s="3116"/>
    </row>
    <row r="13" spans="1:4" ht="30" customHeight="1">
      <c r="A13" s="31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6"/>
      <c r="C13" s="3116"/>
      <c r="D13" s="3116"/>
    </row>
    <row r="14" spans="1:4" ht="15.75" customHeight="1">
      <c r="A14" s="3115" t="str">
        <f>IF(项目基本情况!B8="抵押","4.本次评估估价师所知悉的法定优先受偿款情况说明如下：","——")</f>
        <v>4.本次评估估价师所知悉的法定优先受偿款情况说明如下：</v>
      </c>
      <c r="B14" s="3116"/>
      <c r="C14" s="3116"/>
      <c r="D14" s="3116"/>
    </row>
    <row r="15" spans="1:4" ht="42" customHeight="1">
      <c r="A15" s="31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5"/>
      <c r="C15" s="3115"/>
      <c r="D15" s="3115"/>
    </row>
    <row r="16" spans="1:4" ht="30" customHeight="1">
      <c r="A16" s="3118" t="s">
        <v>1621</v>
      </c>
      <c r="B16" s="3118"/>
      <c r="C16" s="3118"/>
      <c r="D16" s="3118"/>
    </row>
    <row r="17" spans="1:4" ht="144" customHeight="1">
      <c r="A17" s="3118" t="s">
        <v>1622</v>
      </c>
      <c r="B17" s="3118"/>
      <c r="C17" s="3118"/>
      <c r="D17" s="3118"/>
    </row>
    <row r="18" spans="1:4" ht="15.75" customHeight="1">
      <c r="A18" s="3115" t="str">
        <f>IF(项目基本情况!B8="抵押",结果表!K120,"——")</f>
        <v>故，本次评估不存在估价师知悉的法定优先受偿款</v>
      </c>
      <c r="B18" s="3115"/>
      <c r="C18" s="3115"/>
      <c r="D18" s="3115"/>
    </row>
    <row r="19" spans="1:4" ht="46.5" customHeight="1">
      <c r="A19" s="31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5"/>
      <c r="C19" s="3115"/>
      <c r="D19" s="3115"/>
    </row>
    <row r="20" spans="1:4" ht="57.75" customHeight="1">
      <c r="A20" s="31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5"/>
      <c r="C20" s="3115"/>
      <c r="D20" s="3115"/>
    </row>
    <row r="21" spans="1:4" ht="57.75" customHeight="1">
      <c r="A21" s="31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9"/>
      <c r="C21" s="3119"/>
      <c r="D21" s="3119"/>
    </row>
    <row r="22" spans="1:4" ht="18.75" customHeight="1">
      <c r="A22" s="3120" t="s">
        <v>1623</v>
      </c>
      <c r="B22" s="3120"/>
      <c r="C22" s="3120"/>
      <c r="D22" s="3120"/>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117">
        <v>42551</v>
      </c>
      <c r="D31" s="31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26" t="s">
        <v>1634</v>
      </c>
      <c r="B15" s="3121" t="s">
        <v>136</v>
      </c>
      <c r="C15" s="3122"/>
    </row>
    <row r="16" spans="1:7" ht="13.5">
      <c r="A16" s="3127"/>
      <c r="B16" s="3121" t="s">
        <v>69</v>
      </c>
      <c r="C16" s="3122"/>
    </row>
    <row r="17" spans="1:3" ht="13.5">
      <c r="A17" s="3127"/>
      <c r="B17" s="3124" t="s">
        <v>1635</v>
      </c>
      <c r="C17" s="1718" t="s">
        <v>1634</v>
      </c>
    </row>
    <row r="18" spans="1:3" ht="13.5">
      <c r="A18" s="3127"/>
      <c r="B18" s="3124"/>
      <c r="C18" s="1718" t="s">
        <v>1636</v>
      </c>
    </row>
    <row r="19" spans="1:3" ht="13.5">
      <c r="A19" s="3127"/>
      <c r="B19" s="3124"/>
      <c r="C19" s="1718" t="s">
        <v>1637</v>
      </c>
    </row>
    <row r="20" spans="1:3" ht="13.5">
      <c r="A20" s="3128"/>
      <c r="B20" s="3123" t="s">
        <v>1638</v>
      </c>
      <c r="C20" s="3122"/>
    </row>
    <row r="21" spans="1:3" ht="13.5">
      <c r="A21" s="1719" t="s">
        <v>1639</v>
      </c>
      <c r="B21" s="1720"/>
      <c r="C21" s="1721"/>
    </row>
    <row r="22" spans="1:3" ht="13.5">
      <c r="A22" s="3125" t="s">
        <v>1640</v>
      </c>
      <c r="B22" s="3123" t="s">
        <v>1641</v>
      </c>
      <c r="C22" s="3122"/>
    </row>
    <row r="23" spans="1:3" ht="13.5">
      <c r="A23" s="3125"/>
      <c r="B23" s="3123" t="s">
        <v>1642</v>
      </c>
      <c r="C23" s="3122"/>
    </row>
    <row r="24" spans="1:3" ht="13.5">
      <c r="A24" s="3125"/>
      <c r="B24" s="3123" t="s">
        <v>1643</v>
      </c>
      <c r="C24" s="3122"/>
    </row>
    <row r="25" spans="1:3" ht="13.5">
      <c r="A25" s="3125"/>
      <c r="B25" s="3124" t="s">
        <v>1644</v>
      </c>
      <c r="C25" s="1718" t="s">
        <v>1645</v>
      </c>
    </row>
    <row r="26" spans="1:3" ht="13.5">
      <c r="A26" s="3125"/>
      <c r="B26" s="3124"/>
      <c r="C26" s="1718" t="s">
        <v>1646</v>
      </c>
    </row>
    <row r="27" spans="1:3" ht="13.5">
      <c r="A27" s="3125"/>
      <c r="B27" s="3124"/>
      <c r="C27" s="1718" t="s">
        <v>1647</v>
      </c>
    </row>
    <row r="28" spans="1:3" ht="13.5">
      <c r="A28" s="3125"/>
      <c r="B28" s="3124"/>
      <c r="C28" s="1718" t="s">
        <v>1648</v>
      </c>
    </row>
    <row r="29" spans="1:3" ht="13.5">
      <c r="A29" s="3125"/>
      <c r="B29" s="3124"/>
      <c r="C29" s="1718" t="s">
        <v>1649</v>
      </c>
    </row>
    <row r="30" spans="1:3" ht="13.5">
      <c r="A30" s="3125"/>
      <c r="B30" s="3124"/>
      <c r="C30" s="1718" t="s">
        <v>1650</v>
      </c>
    </row>
    <row r="31" spans="1:3" ht="13.5">
      <c r="A31" s="3125"/>
      <c r="B31" s="3124"/>
      <c r="C31" s="1718" t="s">
        <v>1651</v>
      </c>
    </row>
    <row r="32" spans="1:3" ht="13.5">
      <c r="A32" s="3125"/>
      <c r="B32" s="3124"/>
      <c r="C32" s="1718" t="s">
        <v>1652</v>
      </c>
    </row>
    <row r="33" spans="1:3" ht="13.5">
      <c r="A33" s="3125"/>
      <c r="B33" s="3124"/>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2880</v>
      </c>
      <c r="B2" s="2563">
        <f ca="1">TODAY()</f>
        <v>44247</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29" t="s">
        <v>2901</v>
      </c>
      <c r="B17" s="3129"/>
      <c r="C17" s="3129"/>
      <c r="D17" s="3129"/>
      <c r="E17" s="3129"/>
      <c r="F17" s="3129"/>
      <c r="G17" s="3129"/>
      <c r="H17" s="3129"/>
    </row>
    <row r="18" spans="1:8" ht="24" customHeight="1">
      <c r="A18" s="3130" t="s">
        <v>2902</v>
      </c>
      <c r="B18" s="3130"/>
      <c r="C18" s="3130"/>
      <c r="D18" s="2567"/>
      <c r="E18" s="3131" t="s">
        <v>2903</v>
      </c>
      <c r="F18" s="3130"/>
      <c r="G18" s="3130"/>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6" priority="51">
      <formula>AND($C4-TODAY()&lt;30,TODAY()&lt;$C4)</formula>
    </cfRule>
  </conditionalFormatting>
  <conditionalFormatting sqref="C20:D20">
    <cfRule type="expression" dxfId="245" priority="50">
      <formula>AND($C20-TODAY()&lt;30,TODAY()&lt;$C20)</formula>
    </cfRule>
  </conditionalFormatting>
  <conditionalFormatting sqref="C20:D20 G4 C4:D5 C13:D13">
    <cfRule type="cellIs" dxfId="244" priority="52" stopIfTrue="1" operator="lessThan">
      <formula>$B$2</formula>
    </cfRule>
  </conditionalFormatting>
  <conditionalFormatting sqref="G5 G7 G9">
    <cfRule type="cellIs" dxfId="243" priority="49" stopIfTrue="1" operator="lessThan">
      <formula>$B$2</formula>
    </cfRule>
  </conditionalFormatting>
  <conditionalFormatting sqref="C6:D6 D14 D16">
    <cfRule type="expression" dxfId="242" priority="47">
      <formula>AND($C6-TODAY()&lt;30,TODAY()&lt;$C6)</formula>
    </cfRule>
  </conditionalFormatting>
  <conditionalFormatting sqref="G6 G8 G10 C6:D6 D7:D12 D14 D16">
    <cfRule type="cellIs" dxfId="241" priority="48" stopIfTrue="1" operator="lessThan">
      <formula>$B$2</formula>
    </cfRule>
  </conditionalFormatting>
  <conditionalFormatting sqref="D12">
    <cfRule type="expression" dxfId="240" priority="45">
      <formula>AND($C12-TODAY()&lt;30,TODAY()&lt;$C12)</formula>
    </cfRule>
  </conditionalFormatting>
  <conditionalFormatting sqref="D12">
    <cfRule type="cellIs" dxfId="239" priority="46" stopIfTrue="1" operator="lessThan">
      <formula>$B$2</formula>
    </cfRule>
  </conditionalFormatting>
  <conditionalFormatting sqref="C13:D13">
    <cfRule type="expression" dxfId="238" priority="43">
      <formula>AND($C13-TODAY()&lt;30,TODAY()&lt;$C13)</formula>
    </cfRule>
  </conditionalFormatting>
  <conditionalFormatting sqref="C13:D13">
    <cfRule type="cellIs" dxfId="237" priority="44" stopIfTrue="1" operator="lessThan">
      <formula>$B$2</formula>
    </cfRule>
  </conditionalFormatting>
  <conditionalFormatting sqref="D14">
    <cfRule type="expression" dxfId="236" priority="41">
      <formula>AND($C14-TODAY()&lt;30,TODAY()&lt;$C14)</formula>
    </cfRule>
  </conditionalFormatting>
  <conditionalFormatting sqref="D14">
    <cfRule type="cellIs" dxfId="235" priority="42" stopIfTrue="1" operator="lessThan">
      <formula>$B$2</formula>
    </cfRule>
  </conditionalFormatting>
  <conditionalFormatting sqref="G13">
    <cfRule type="cellIs" dxfId="234" priority="40" stopIfTrue="1" operator="lessThan">
      <formula>$B$2</formula>
    </cfRule>
  </conditionalFormatting>
  <conditionalFormatting sqref="B4:B11 F4:F11 B13 F13:F14">
    <cfRule type="cellIs" dxfId="233" priority="39" stopIfTrue="1" operator="equal">
      <formula>"已过期"</formula>
    </cfRule>
  </conditionalFormatting>
  <conditionalFormatting sqref="G20">
    <cfRule type="expression" dxfId="232" priority="37">
      <formula>AND($E20-TODAY()&lt;30,TODAY()&lt;$E20)</formula>
    </cfRule>
  </conditionalFormatting>
  <conditionalFormatting sqref="G20">
    <cfRule type="cellIs" dxfId="231" priority="38" stopIfTrue="1" operator="lessThan">
      <formula>$B$2</formula>
    </cfRule>
  </conditionalFormatting>
  <conditionalFormatting sqref="C7">
    <cfRule type="expression" dxfId="230" priority="35">
      <formula>AND($C7-TODAY()&lt;30,TODAY()&lt;$C7)</formula>
    </cfRule>
  </conditionalFormatting>
  <conditionalFormatting sqref="C7">
    <cfRule type="cellIs" dxfId="229" priority="36" stopIfTrue="1" operator="lessThan">
      <formula>$B$2</formula>
    </cfRule>
  </conditionalFormatting>
  <conditionalFormatting sqref="C8">
    <cfRule type="expression" dxfId="228" priority="33">
      <formula>AND($C8-TODAY()&lt;30,TODAY()&lt;$C8)</formula>
    </cfRule>
  </conditionalFormatting>
  <conditionalFormatting sqref="C8">
    <cfRule type="cellIs" dxfId="227" priority="34" stopIfTrue="1" operator="lessThan">
      <formula>$B$2</formula>
    </cfRule>
  </conditionalFormatting>
  <conditionalFormatting sqref="C11">
    <cfRule type="expression" dxfId="226" priority="31">
      <formula>AND($C11-TODAY()&lt;30,TODAY()&lt;$C11)</formula>
    </cfRule>
  </conditionalFormatting>
  <conditionalFormatting sqref="C11">
    <cfRule type="cellIs" dxfId="225" priority="32" stopIfTrue="1" operator="lessThan">
      <formula>$B$2</formula>
    </cfRule>
  </conditionalFormatting>
  <conditionalFormatting sqref="A16:C16">
    <cfRule type="cellIs" dxfId="224" priority="30" stopIfTrue="1" operator="equal">
      <formula>"已过期"</formula>
    </cfRule>
  </conditionalFormatting>
  <conditionalFormatting sqref="E16:G16">
    <cfRule type="cellIs" dxfId="223" priority="29" stopIfTrue="1" operator="equal">
      <formula>"已过期"</formula>
    </cfRule>
  </conditionalFormatting>
  <conditionalFormatting sqref="G11">
    <cfRule type="cellIs" dxfId="222" priority="28" stopIfTrue="1" operator="lessThan">
      <formula>$B$2</formula>
    </cfRule>
  </conditionalFormatting>
  <conditionalFormatting sqref="F12">
    <cfRule type="cellIs" dxfId="221" priority="27" stopIfTrue="1" operator="equal">
      <formula>"已过期"</formula>
    </cfRule>
  </conditionalFormatting>
  <conditionalFormatting sqref="G12">
    <cfRule type="cellIs" dxfId="220" priority="26" stopIfTrue="1" operator="lessThan">
      <formula>$B$2</formula>
    </cfRule>
  </conditionalFormatting>
  <conditionalFormatting sqref="C12">
    <cfRule type="cellIs" dxfId="219" priority="25" stopIfTrue="1" operator="lessThan">
      <formula>$B$2</formula>
    </cfRule>
  </conditionalFormatting>
  <conditionalFormatting sqref="C12">
    <cfRule type="expression" dxfId="218" priority="23">
      <formula>AND($C12-TODAY()&lt;30,TODAY()&lt;$C12)</formula>
    </cfRule>
  </conditionalFormatting>
  <conditionalFormatting sqref="C12">
    <cfRule type="cellIs" dxfId="217" priority="24" stopIfTrue="1" operator="lessThan">
      <formula>$B$2</formula>
    </cfRule>
  </conditionalFormatting>
  <conditionalFormatting sqref="B12">
    <cfRule type="cellIs" dxfId="216" priority="22" stopIfTrue="1" operator="equal">
      <formula>"已过期"</formula>
    </cfRule>
  </conditionalFormatting>
  <conditionalFormatting sqref="C9:C10">
    <cfRule type="expression" dxfId="215" priority="20">
      <formula>AND($C9-TODAY()&lt;30,TODAY()&lt;$C9)</formula>
    </cfRule>
  </conditionalFormatting>
  <conditionalFormatting sqref="C9:C10">
    <cfRule type="cellIs" dxfId="214" priority="21" stopIfTrue="1" operator="lessThan">
      <formula>$B$2</formula>
    </cfRule>
  </conditionalFormatting>
  <conditionalFormatting sqref="G21">
    <cfRule type="expression" dxfId="213" priority="18" stopIfTrue="1">
      <formula>AND(#REF!-TODAY()&lt;30,TODAY()&lt;#REF!)</formula>
    </cfRule>
  </conditionalFormatting>
  <conditionalFormatting sqref="G21">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C14">
    <cfRule type="expression" dxfId="209" priority="14">
      <formula>AND($C14-TODAY()&lt;30,TODAY()&lt;$C14)</formula>
    </cfRule>
  </conditionalFormatting>
  <conditionalFormatting sqref="C14">
    <cfRule type="cellIs" dxfId="208" priority="15" stopIfTrue="1" operator="lessThan">
      <formula>$B$2</formula>
    </cfRule>
  </conditionalFormatting>
  <conditionalFormatting sqref="B14">
    <cfRule type="cellIs" dxfId="207" priority="13" stopIfTrue="1" operator="equal">
      <formula>"已过期"</formula>
    </cfRule>
  </conditionalFormatting>
  <conditionalFormatting sqref="G14">
    <cfRule type="cellIs" dxfId="206" priority="12"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D15">
    <cfRule type="expression" dxfId="203" priority="8">
      <formula>AND($C15-TODAY()&lt;30,TODAY()&lt;$C15)</formula>
    </cfRule>
  </conditionalFormatting>
  <conditionalFormatting sqref="D15">
    <cfRule type="cellIs" dxfId="202" priority="9" stopIfTrue="1" operator="lessThan">
      <formula>$B$2</formula>
    </cfRule>
  </conditionalFormatting>
  <conditionalFormatting sqref="F15">
    <cfRule type="cellIs" dxfId="201" priority="7" stopIfTrue="1" operator="equal">
      <formula>"已过期"</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C15">
    <cfRule type="expression" dxfId="198" priority="3">
      <formula>AND($C15-TODAY()&lt;30,TODAY()&lt;$C15)</formula>
    </cfRule>
  </conditionalFormatting>
  <conditionalFormatting sqref="C15">
    <cfRule type="cellIs" dxfId="197" priority="4" stopIfTrue="1" operator="lessThan">
      <formula>$B$2</formula>
    </cfRule>
  </conditionalFormatting>
  <conditionalFormatting sqref="B15">
    <cfRule type="cellIs" dxfId="196" priority="2" stopIfTrue="1" operator="equal">
      <formula>"已过期"</formula>
    </cfRule>
  </conditionalFormatting>
  <conditionalFormatting sqref="G15">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3233</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32"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2"/>
      <c r="B54" s="1740" t="s">
        <v>832</v>
      </c>
      <c r="C54" s="1737" t="s">
        <v>1248</v>
      </c>
    </row>
    <row r="55" spans="1:4">
      <c r="A55" s="3132"/>
      <c r="B55" s="1740" t="s">
        <v>833</v>
      </c>
      <c r="C55" s="1737" t="s">
        <v>1249</v>
      </c>
    </row>
    <row r="56" spans="1:4">
      <c r="A56" s="3132"/>
      <c r="B56" s="1740" t="s">
        <v>834</v>
      </c>
      <c r="C56" s="1737" t="s">
        <v>1253</v>
      </c>
    </row>
    <row r="57" spans="1:4">
      <c r="A57" s="3132"/>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2913</v>
      </c>
      <c r="B1" s="3133" t="str">
        <f>IF(B10="北京市","北京市",C10)&amp;F10&amp;IF(结果表!G1="在建","出让国有建设用地使用权及在建建筑物",IF(结果表!G1="土地","出让国有建设用地使用权",))&amp;B9&amp;"预评估"</f>
        <v>北京市房地产抵押价值预评估</v>
      </c>
      <c r="C1" s="3134"/>
      <c r="D1" s="3134"/>
      <c r="E1" s="3134"/>
      <c r="F1" s="3134"/>
      <c r="G1" s="3134"/>
      <c r="H1" s="3134"/>
      <c r="I1" s="3135"/>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5"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36" t="s">
        <v>2922</v>
      </c>
      <c r="E8" s="2616" t="s">
        <v>3062</v>
      </c>
      <c r="F8" s="2617"/>
      <c r="G8" s="2891"/>
      <c r="H8" s="2891"/>
      <c r="I8" s="2891"/>
      <c r="J8" s="2666"/>
      <c r="K8" s="2841"/>
      <c r="L8" s="2840"/>
      <c r="M8" s="2840"/>
      <c r="N8" s="2666"/>
      <c r="O8" s="2677"/>
      <c r="P8" s="2666"/>
      <c r="Q8" s="2666"/>
      <c r="R8" s="2666"/>
    </row>
    <row r="9" spans="1:28" ht="13.5" thickBot="1">
      <c r="A9" s="2618" t="s">
        <v>2923</v>
      </c>
      <c r="B9" s="2619" t="s">
        <v>3062</v>
      </c>
      <c r="C9" s="2620"/>
      <c r="D9" s="3137"/>
      <c r="E9" s="2619"/>
      <c r="F9" s="2621"/>
      <c r="G9" s="2893"/>
      <c r="H9" s="2893"/>
      <c r="I9" s="2893"/>
      <c r="J9" s="2666"/>
      <c r="K9" s="2843"/>
      <c r="L9" s="2840"/>
      <c r="M9" s="2840"/>
      <c r="N9" s="2666"/>
      <c r="O9" s="2677"/>
      <c r="P9" s="2666"/>
      <c r="Q9" s="2666"/>
      <c r="R9" s="2666"/>
    </row>
    <row r="10" spans="1:28" ht="13.5"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43"/>
      <c r="C16" s="3144"/>
      <c r="D16" s="3145"/>
      <c r="E16" s="2640" t="s">
        <v>2939</v>
      </c>
      <c r="F16" s="3146"/>
      <c r="G16" s="3147"/>
      <c r="H16" s="3147"/>
      <c r="I16" s="3148"/>
      <c r="J16" s="2666"/>
      <c r="K16" s="2845"/>
      <c r="L16" s="2678"/>
      <c r="M16" s="2678"/>
      <c r="N16" s="2736"/>
      <c r="O16" s="2678"/>
      <c r="P16" s="2736"/>
      <c r="Q16" s="2666"/>
      <c r="R16" s="2666"/>
    </row>
    <row r="17" spans="1:28">
      <c r="A17" s="319" t="s">
        <v>2940</v>
      </c>
      <c r="B17" s="308" t="s">
        <v>2941</v>
      </c>
      <c r="C17" s="11">
        <f>'数据-汇总表'!E3</f>
        <v>45.34</v>
      </c>
      <c r="D17" s="2546" t="s">
        <v>2942</v>
      </c>
      <c r="E17" s="3149" t="s">
        <v>2943</v>
      </c>
      <c r="F17" s="3150"/>
      <c r="G17" s="3150"/>
      <c r="H17" s="3150"/>
      <c r="I17" s="3151"/>
      <c r="J17" s="2666"/>
      <c r="K17" s="2846"/>
      <c r="L17" s="2678"/>
      <c r="M17" s="2678"/>
      <c r="N17" s="2736"/>
      <c r="O17" s="2678"/>
      <c r="P17" s="2736"/>
      <c r="Q17" s="2666"/>
      <c r="R17" s="2666"/>
      <c r="S17" s="2666"/>
      <c r="T17" s="2666"/>
      <c r="U17" s="2666"/>
      <c r="V17" s="2666"/>
    </row>
    <row r="18" spans="1:28" ht="24.75" thickBot="1">
      <c r="A18" s="2641" t="s">
        <v>2944</v>
      </c>
      <c r="B18" s="1249" t="s">
        <v>2945</v>
      </c>
      <c r="C18" s="2642">
        <f>'数据-汇总表'!D3</f>
        <v>2.2000000000000002</v>
      </c>
      <c r="D18" s="1251" t="s">
        <v>2946</v>
      </c>
      <c r="E18" s="3152" t="s">
        <v>2947</v>
      </c>
      <c r="F18" s="3153"/>
      <c r="G18" s="3153"/>
      <c r="H18" s="3153"/>
      <c r="I18" s="3154"/>
      <c r="J18" s="2666"/>
      <c r="K18" s="2846"/>
      <c r="L18" s="2678"/>
      <c r="M18" s="2678"/>
      <c r="N18" s="2736"/>
      <c r="O18" s="2678"/>
      <c r="P18" s="2736"/>
      <c r="Q18" s="2666"/>
      <c r="R18" s="2666"/>
      <c r="S18" s="2666"/>
      <c r="T18" s="2666"/>
      <c r="U18" s="2666"/>
      <c r="V18" s="2666"/>
    </row>
    <row r="19" spans="1:28" ht="37.5"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39" t="s">
        <v>2951</v>
      </c>
      <c r="C20" s="3140"/>
      <c r="D20" s="3141" t="s">
        <v>2952</v>
      </c>
      <c r="E20" s="3142"/>
      <c r="F20" s="2875" t="s">
        <v>1742</v>
      </c>
      <c r="G20" s="2892"/>
      <c r="H20" s="2892"/>
      <c r="I20" s="2892"/>
      <c r="J20" s="2666"/>
      <c r="K20" s="3138"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2954</v>
      </c>
      <c r="C21" s="2862" t="s">
        <v>1743</v>
      </c>
      <c r="D21" s="1754" t="s">
        <v>2955</v>
      </c>
      <c r="E21" s="2863" t="s">
        <v>1743</v>
      </c>
      <c r="F21" s="2876"/>
      <c r="G21" s="2892"/>
      <c r="H21" s="2892"/>
      <c r="I21" s="2892"/>
      <c r="J21" s="2666"/>
      <c r="K21" s="313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2956</v>
      </c>
      <c r="C22" s="2862" t="s">
        <v>1744</v>
      </c>
      <c r="D22" s="2891"/>
      <c r="E22" s="2891"/>
      <c r="F22" s="2891"/>
      <c r="G22" s="2892"/>
      <c r="H22" s="2892"/>
      <c r="I22" s="2892"/>
      <c r="J22" s="2666"/>
      <c r="K22" s="313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56"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56"/>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56"/>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57"/>
      <c r="B30" s="308" t="s">
        <v>2963</v>
      </c>
      <c r="C30" s="3158"/>
      <c r="D30" s="3159"/>
      <c r="E30" s="2892"/>
      <c r="F30" s="2892"/>
      <c r="G30" s="2892"/>
      <c r="H30" s="2892"/>
      <c r="I30" s="2892"/>
      <c r="J30" s="2666"/>
      <c r="K30" s="2843"/>
      <c r="L30" s="2840"/>
      <c r="M30" s="2840"/>
      <c r="N30" s="2666"/>
      <c r="O30" s="2677"/>
      <c r="P30" s="2666"/>
      <c r="Q30" s="2666"/>
      <c r="R30" s="2666"/>
      <c r="S30" s="2666"/>
      <c r="T30" s="2666"/>
      <c r="U30" s="2666"/>
      <c r="V30" s="2666"/>
    </row>
    <row r="31" spans="1:28">
      <c r="A31" s="3160"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61"/>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61"/>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55" t="s">
        <v>2973</v>
      </c>
      <c r="T34" s="2655" t="str">
        <f>NUMBERSTRING(7-K34,1)&amp;"通"</f>
        <v>七通</v>
      </c>
      <c r="U34" s="2666"/>
      <c r="V34" s="2666"/>
    </row>
    <row r="35" spans="1:30">
      <c r="A35" s="2656"/>
      <c r="B35" s="3162" t="s">
        <v>2974</v>
      </c>
      <c r="C35" s="3162"/>
      <c r="D35" s="3162"/>
      <c r="E35" s="3162"/>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55"/>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5"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Sheet1!C68</f>
        <v>2.2000000000000002</v>
      </c>
      <c r="B3" s="14">
        <f>IF(C3="否",G5-AT5,G5)</f>
        <v>45.34</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45.34</v>
      </c>
      <c r="H5" s="16">
        <f t="shared" ref="H5:AT5" si="0">SUM(H13:H656)</f>
        <v>45.34</v>
      </c>
      <c r="I5" s="16">
        <f t="shared" si="0"/>
        <v>0</v>
      </c>
      <c r="J5" s="16">
        <f t="shared" si="0"/>
        <v>0</v>
      </c>
      <c r="K5" s="16">
        <f t="shared" si="0"/>
        <v>45.34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45.34</v>
      </c>
      <c r="BA5" s="18">
        <f t="shared" si="1"/>
        <v>45.34</v>
      </c>
      <c r="BB5" s="18">
        <f t="shared" si="1"/>
        <v>0</v>
      </c>
      <c r="BC5" s="18">
        <f t="shared" si="1"/>
        <v>45.34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2.2000000000000002</v>
      </c>
      <c r="F6" s="16" t="s">
        <v>1</v>
      </c>
      <c r="G6" s="16" t="s">
        <v>2</v>
      </c>
      <c r="H6" s="20">
        <f>SUMIF(I$12:AB$12,"总值",I6:AB6)</f>
        <v>2.2000000000000002</v>
      </c>
      <c r="I6" s="16">
        <f t="shared" ref="I6:AB6" si="2">ROUND($A$3*I5/$B$3,2)</f>
        <v>0</v>
      </c>
      <c r="J6" s="16">
        <f t="shared" si="2"/>
        <v>0</v>
      </c>
      <c r="K6" s="16">
        <f t="shared" si="2"/>
        <v>2.2000000000000002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2.2000000000000002</v>
      </c>
      <c r="AZ6" s="16" t="s">
        <v>3</v>
      </c>
      <c r="BA6" s="16">
        <f>ROUND($AY$6*BA5/$AZ$5,2)</f>
        <v>2.2000000000000002</v>
      </c>
      <c r="BB6" s="16">
        <f>ROUND($AY$6*BB5/$AZ$5,2)</f>
        <v>0</v>
      </c>
      <c r="BC6" s="16">
        <f t="shared" ref="BC6:BH6" si="4">ROUND($AY$6*BC5/$AZ$5,2)</f>
        <v>2.2000000000000002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1"/>
      <c r="H9" s="1788" t="s">
        <v>1777</v>
      </c>
      <c r="I9" s="1789" t="s">
        <v>3198</v>
      </c>
      <c r="J9" s="918"/>
      <c r="K9" s="1789" t="s">
        <v>3200</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2.75">
      <c r="A10" s="1780"/>
      <c r="B10" s="1780"/>
      <c r="C10" s="1780"/>
      <c r="D10" s="1780"/>
      <c r="E10" s="1780"/>
      <c r="F10" s="1780"/>
      <c r="G10" s="1201"/>
      <c r="H10" s="28"/>
      <c r="I10" s="1789" t="s">
        <v>27</v>
      </c>
      <c r="J10" s="918"/>
      <c r="K10" s="1795" t="s">
        <v>3205</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地上</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1"/>
      <c r="B13" s="1181"/>
      <c r="C13" s="1181"/>
      <c r="D13" s="1811" t="s">
        <v>3204</v>
      </c>
      <c r="E13" s="16">
        <f>IF($C$3="是",ROUND($A$3*G13/$B$3,2),ROUND($A$3*(G13-AT13)/$B$3,2))</f>
        <v>2.2000000000000002</v>
      </c>
      <c r="F13" s="32"/>
      <c r="G13" s="33">
        <f>H13+AC13+AT13</f>
        <v>45.34</v>
      </c>
      <c r="H13" s="20">
        <f>SUMIF(I$12:AB$12,"总值",I13:AB13)</f>
        <v>45.34</v>
      </c>
      <c r="I13" s="1812"/>
      <c r="J13" s="1812"/>
      <c r="K13" s="1812">
        <f>Sheet1!B68</f>
        <v>45.34</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2.2000000000000002</v>
      </c>
      <c r="AZ13" s="16">
        <f>BA13+BL13</f>
        <v>45.34</v>
      </c>
      <c r="BA13" s="16">
        <f>SUM(BB13:BK13)</f>
        <v>45.34</v>
      </c>
      <c r="BB13" s="16">
        <f>IF($D13="是",I13-J13,0)</f>
        <v>0</v>
      </c>
      <c r="BC13" s="16">
        <f>IF($D13="是",K13-L13,0)</f>
        <v>45.34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3" t="s">
        <v>0</v>
      </c>
      <c r="B1" s="3163" t="s">
        <v>4</v>
      </c>
      <c r="C1" s="3163" t="s">
        <v>5</v>
      </c>
      <c r="D1" s="3164" t="s">
        <v>53</v>
      </c>
      <c r="E1" s="3164" t="s">
        <v>54</v>
      </c>
      <c r="F1" s="3164"/>
      <c r="G1" s="3164"/>
      <c r="H1" s="3164"/>
      <c r="I1" s="3164"/>
      <c r="J1" s="3164"/>
      <c r="K1" s="3164"/>
      <c r="L1" s="3164"/>
      <c r="M1" s="3164"/>
    </row>
    <row r="2" spans="1:13" ht="27" customHeight="1">
      <c r="A2" s="3163"/>
      <c r="B2" s="3163"/>
      <c r="C2" s="3163"/>
      <c r="D2" s="3164"/>
      <c r="E2" s="3164" t="s">
        <v>37</v>
      </c>
      <c r="F2" s="3164" t="s">
        <v>38</v>
      </c>
      <c r="G2" s="3164"/>
      <c r="H2" s="3164"/>
      <c r="I2" s="3164"/>
      <c r="J2" s="3164" t="s">
        <v>39</v>
      </c>
      <c r="K2" s="3164"/>
      <c r="L2" s="3164"/>
      <c r="M2" s="3164"/>
    </row>
    <row r="3" spans="1:13" ht="28.5">
      <c r="A3" s="3163"/>
      <c r="B3" s="3163"/>
      <c r="C3" s="3163"/>
      <c r="D3" s="3164"/>
      <c r="E3" s="316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4" t="s">
        <v>55</v>
      </c>
      <c r="B9" s="3164"/>
      <c r="C9" s="31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55" workbookViewId="0">
      <selection activeCell="F198" sqref="F198"/>
    </sheetView>
  </sheetViews>
  <sheetFormatPr defaultRowHeight="13.5"/>
  <cols>
    <col min="3" max="3" width="14" customWidth="1"/>
    <col min="4" max="4" width="11.875" customWidth="1"/>
    <col min="7" max="7" width="12.125" customWidth="1"/>
  </cols>
  <sheetData>
    <row r="1" spans="1:8">
      <c r="A1" s="3070" t="s">
        <v>3240</v>
      </c>
      <c r="B1" s="3070" t="s">
        <v>3241</v>
      </c>
      <c r="C1" s="3070" t="s">
        <v>3242</v>
      </c>
    </row>
    <row r="3" spans="1:8">
      <c r="F3" s="3070" t="s">
        <v>3199</v>
      </c>
      <c r="G3">
        <f>SUM(B2:B23)</f>
        <v>6049.24</v>
      </c>
    </row>
    <row r="4" spans="1:8">
      <c r="F4" s="3070" t="s">
        <v>3201</v>
      </c>
      <c r="G4">
        <f>SUM(B24:B200)</f>
        <v>6486.3999999999987</v>
      </c>
    </row>
    <row r="5" spans="1:8">
      <c r="A5" s="3071"/>
      <c r="F5" s="3070" t="s">
        <v>3202</v>
      </c>
      <c r="G5">
        <f>SUM(G3:G4)</f>
        <v>12535.64</v>
      </c>
    </row>
    <row r="6" spans="1:8">
      <c r="A6" s="3071"/>
      <c r="F6" s="3070" t="s">
        <v>3203</v>
      </c>
      <c r="G6">
        <f>ROUND(G5/210005.46*10177.32,2)</f>
        <v>607.5</v>
      </c>
    </row>
    <row r="7" spans="1:8">
      <c r="A7" s="3071"/>
    </row>
    <row r="8" spans="1:8">
      <c r="A8" s="3071"/>
    </row>
    <row r="9" spans="1:8">
      <c r="A9" s="3071"/>
      <c r="G9" s="3070">
        <f>210005.46/10177.32</f>
        <v>20.634652344625106</v>
      </c>
    </row>
    <row r="10" spans="1:8">
      <c r="A10" s="3071"/>
    </row>
    <row r="11" spans="1:8">
      <c r="A11" s="3071"/>
    </row>
    <row r="12" spans="1:8">
      <c r="A12" s="3071"/>
    </row>
    <row r="13" spans="1:8">
      <c r="A13" s="3071" t="s">
        <v>3239</v>
      </c>
      <c r="B13">
        <v>189.28</v>
      </c>
      <c r="C13">
        <f t="shared" ref="C13:C23" si="0">ROUND(B13/$B$201*$G$6,2)</f>
        <v>9.17</v>
      </c>
    </row>
    <row r="14" spans="1:8">
      <c r="A14" s="3071"/>
    </row>
    <row r="15" spans="1:8">
      <c r="A15" s="3071"/>
    </row>
    <row r="16" spans="1:8">
      <c r="A16" s="3071" t="s">
        <v>3237</v>
      </c>
      <c r="B16">
        <v>1442.97</v>
      </c>
      <c r="C16">
        <f t="shared" si="0"/>
        <v>69.930000000000007</v>
      </c>
      <c r="F16" s="3070" t="s">
        <v>3249</v>
      </c>
      <c r="G16">
        <f>SUM(B2:B23)</f>
        <v>6049.24</v>
      </c>
      <c r="H16">
        <f>SUM(C2:C23)</f>
        <v>293.14999999999998</v>
      </c>
    </row>
    <row r="17" spans="1:7">
      <c r="A17" s="3071" t="s">
        <v>3238</v>
      </c>
      <c r="B17">
        <v>1424.65</v>
      </c>
      <c r="C17">
        <f t="shared" si="0"/>
        <v>69.040000000000006</v>
      </c>
    </row>
    <row r="18" spans="1:7">
      <c r="A18" s="3071"/>
    </row>
    <row r="19" spans="1:7">
      <c r="A19" s="3071"/>
    </row>
    <row r="20" spans="1:7">
      <c r="A20" s="3071"/>
    </row>
    <row r="21" spans="1:7">
      <c r="A21" s="3071"/>
      <c r="F21">
        <f>G4-B31-B200</f>
        <v>6486.3999999999987</v>
      </c>
      <c r="G21">
        <f>SUM(C24:C200)-C31-C200</f>
        <v>314.47000000000037</v>
      </c>
    </row>
    <row r="22" spans="1:7">
      <c r="A22" s="3071" t="s">
        <v>3235</v>
      </c>
      <c r="B22">
        <v>1504.53</v>
      </c>
      <c r="C22">
        <f t="shared" si="0"/>
        <v>72.91</v>
      </c>
    </row>
    <row r="23" spans="1:7">
      <c r="A23" s="3071" t="s">
        <v>3236</v>
      </c>
      <c r="B23">
        <v>1487.81</v>
      </c>
      <c r="C23">
        <f t="shared" si="0"/>
        <v>72.099999999999994</v>
      </c>
    </row>
    <row r="24" spans="1:7">
      <c r="A24" s="3071"/>
    </row>
    <row r="25" spans="1:7">
      <c r="A25" s="3071"/>
    </row>
    <row r="26" spans="1:7">
      <c r="A26" s="3071"/>
    </row>
    <row r="27" spans="1:7">
      <c r="A27" s="3071"/>
    </row>
    <row r="28" spans="1:7">
      <c r="A28" s="3071"/>
    </row>
    <row r="29" spans="1:7">
      <c r="A29" s="3071"/>
    </row>
    <row r="30" spans="1:7">
      <c r="A30" s="3071"/>
    </row>
    <row r="31" spans="1:7">
      <c r="A31" s="3071"/>
    </row>
    <row r="32" spans="1:7">
      <c r="A32" s="3071"/>
    </row>
    <row r="33" spans="1:1">
      <c r="A33" s="3071"/>
    </row>
    <row r="34" spans="1:1">
      <c r="A34" s="3071"/>
    </row>
    <row r="35" spans="1:1">
      <c r="A35" s="3071"/>
    </row>
    <row r="36" spans="1:1">
      <c r="A36" s="3071"/>
    </row>
    <row r="37" spans="1:1">
      <c r="A37" s="3071"/>
    </row>
    <row r="38" spans="1:1">
      <c r="A38" s="3071"/>
    </row>
    <row r="39" spans="1:1">
      <c r="A39" s="3071"/>
    </row>
    <row r="40" spans="1:1">
      <c r="A40" s="3071"/>
    </row>
    <row r="41" spans="1:1">
      <c r="A41" s="3071"/>
    </row>
    <row r="42" spans="1:1">
      <c r="A42" s="3071"/>
    </row>
    <row r="43" spans="1:1">
      <c r="A43" s="3071"/>
    </row>
    <row r="44" spans="1:1">
      <c r="A44" s="3071"/>
    </row>
    <row r="45" spans="1:1">
      <c r="A45" s="3071"/>
    </row>
    <row r="46" spans="1:1">
      <c r="A46" s="3071"/>
    </row>
    <row r="47" spans="1:1">
      <c r="A47" s="3071"/>
    </row>
    <row r="48" spans="1:1">
      <c r="A48" s="3071"/>
    </row>
    <row r="49" spans="1:1">
      <c r="A49" s="3071"/>
    </row>
    <row r="50" spans="1:1">
      <c r="A50" s="3071"/>
    </row>
    <row r="51" spans="1:1">
      <c r="A51" s="3071"/>
    </row>
    <row r="52" spans="1:1">
      <c r="A52" s="3071"/>
    </row>
    <row r="53" spans="1:1">
      <c r="A53" s="3071"/>
    </row>
    <row r="54" spans="1:1">
      <c r="A54" s="3071"/>
    </row>
    <row r="55" spans="1:1">
      <c r="A55" s="3071"/>
    </row>
    <row r="56" spans="1:1">
      <c r="A56" s="3071"/>
    </row>
    <row r="57" spans="1:1">
      <c r="A57" s="3071"/>
    </row>
    <row r="58" spans="1:1">
      <c r="A58" s="3071"/>
    </row>
    <row r="59" spans="1:1">
      <c r="A59" s="3071"/>
    </row>
    <row r="60" spans="1:1">
      <c r="A60" s="3071"/>
    </row>
    <row r="61" spans="1:1">
      <c r="A61" s="3071"/>
    </row>
    <row r="62" spans="1:1">
      <c r="A62" s="3071"/>
    </row>
    <row r="63" spans="1:1">
      <c r="A63" s="3071"/>
    </row>
    <row r="64" spans="1:1">
      <c r="A64" s="3071"/>
    </row>
    <row r="65" spans="1:3">
      <c r="A65" s="3071"/>
    </row>
    <row r="66" spans="1:3">
      <c r="A66" s="3071"/>
    </row>
    <row r="67" spans="1:3">
      <c r="A67" s="3071"/>
    </row>
    <row r="68" spans="1:3">
      <c r="A68" s="3069" t="s">
        <v>3066</v>
      </c>
      <c r="B68">
        <v>45.34</v>
      </c>
      <c r="C68">
        <f t="shared" ref="C68:C97" si="1">ROUND(B68/$B$201*$G$6,2)</f>
        <v>2.2000000000000002</v>
      </c>
    </row>
    <row r="69" spans="1:3">
      <c r="A69" s="3069" t="s">
        <v>3067</v>
      </c>
      <c r="B69">
        <v>43.45</v>
      </c>
      <c r="C69">
        <f t="shared" si="1"/>
        <v>2.11</v>
      </c>
    </row>
    <row r="70" spans="1:3">
      <c r="A70" s="3069" t="s">
        <v>3068</v>
      </c>
      <c r="B70">
        <v>45.34</v>
      </c>
      <c r="C70">
        <f t="shared" si="1"/>
        <v>2.2000000000000002</v>
      </c>
    </row>
    <row r="71" spans="1:3">
      <c r="A71" s="3069" t="s">
        <v>3069</v>
      </c>
      <c r="B71">
        <v>45.34</v>
      </c>
      <c r="C71">
        <f t="shared" si="1"/>
        <v>2.2000000000000002</v>
      </c>
    </row>
    <row r="72" spans="1:3">
      <c r="A72" s="3069" t="s">
        <v>3070</v>
      </c>
      <c r="B72">
        <v>43.45</v>
      </c>
      <c r="C72">
        <f t="shared" si="1"/>
        <v>2.11</v>
      </c>
    </row>
    <row r="73" spans="1:3">
      <c r="A73" s="3069" t="s">
        <v>3071</v>
      </c>
      <c r="B73">
        <v>45.34</v>
      </c>
      <c r="C73">
        <f t="shared" si="1"/>
        <v>2.2000000000000002</v>
      </c>
    </row>
    <row r="74" spans="1:3">
      <c r="A74" s="3069" t="s">
        <v>3072</v>
      </c>
      <c r="B74">
        <v>49.12</v>
      </c>
      <c r="C74">
        <f t="shared" si="1"/>
        <v>2.38</v>
      </c>
    </row>
    <row r="75" spans="1:3">
      <c r="A75" s="3069" t="s">
        <v>3073</v>
      </c>
      <c r="B75">
        <v>49.12</v>
      </c>
      <c r="C75">
        <f t="shared" si="1"/>
        <v>2.38</v>
      </c>
    </row>
    <row r="76" spans="1:3">
      <c r="A76" s="3069" t="s">
        <v>3074</v>
      </c>
      <c r="B76">
        <v>59.4</v>
      </c>
      <c r="C76">
        <f t="shared" si="1"/>
        <v>2.88</v>
      </c>
    </row>
    <row r="77" spans="1:3">
      <c r="A77" s="3069" t="s">
        <v>3075</v>
      </c>
      <c r="B77">
        <v>45.34</v>
      </c>
      <c r="C77">
        <f t="shared" si="1"/>
        <v>2.2000000000000002</v>
      </c>
    </row>
    <row r="78" spans="1:3">
      <c r="A78" s="3069" t="s">
        <v>3076</v>
      </c>
      <c r="B78">
        <v>43.45</v>
      </c>
      <c r="C78">
        <f t="shared" si="1"/>
        <v>2.11</v>
      </c>
    </row>
    <row r="79" spans="1:3">
      <c r="A79" s="3069" t="s">
        <v>3077</v>
      </c>
      <c r="B79">
        <v>45.34</v>
      </c>
      <c r="C79">
        <f t="shared" si="1"/>
        <v>2.2000000000000002</v>
      </c>
    </row>
    <row r="80" spans="1:3">
      <c r="A80" s="3069" t="s">
        <v>3078</v>
      </c>
      <c r="B80">
        <v>45.34</v>
      </c>
      <c r="C80">
        <f t="shared" si="1"/>
        <v>2.2000000000000002</v>
      </c>
    </row>
    <row r="81" spans="1:3">
      <c r="A81" s="3069" t="s">
        <v>3079</v>
      </c>
      <c r="B81">
        <v>43.45</v>
      </c>
      <c r="C81">
        <f t="shared" si="1"/>
        <v>2.11</v>
      </c>
    </row>
    <row r="82" spans="1:3">
      <c r="A82" s="3069" t="s">
        <v>3080</v>
      </c>
      <c r="B82">
        <v>45.34</v>
      </c>
      <c r="C82">
        <f t="shared" si="1"/>
        <v>2.2000000000000002</v>
      </c>
    </row>
    <row r="83" spans="1:3">
      <c r="A83" s="3069" t="s">
        <v>3081</v>
      </c>
      <c r="B83">
        <v>47.72</v>
      </c>
      <c r="C83">
        <f t="shared" si="1"/>
        <v>2.31</v>
      </c>
    </row>
    <row r="84" spans="1:3">
      <c r="A84" s="3069" t="s">
        <v>3082</v>
      </c>
      <c r="B84">
        <v>46.55</v>
      </c>
      <c r="C84">
        <f t="shared" si="1"/>
        <v>2.2599999999999998</v>
      </c>
    </row>
    <row r="85" spans="1:3">
      <c r="A85" s="3069" t="s">
        <v>3083</v>
      </c>
      <c r="B85">
        <v>47.72</v>
      </c>
      <c r="C85">
        <f t="shared" si="1"/>
        <v>2.31</v>
      </c>
    </row>
    <row r="86" spans="1:3">
      <c r="A86" s="3069" t="s">
        <v>3084</v>
      </c>
      <c r="B86">
        <v>47.91</v>
      </c>
      <c r="C86">
        <f t="shared" si="1"/>
        <v>2.3199999999999998</v>
      </c>
    </row>
    <row r="87" spans="1:3">
      <c r="A87" s="3069" t="s">
        <v>3085</v>
      </c>
      <c r="B87">
        <v>47.08</v>
      </c>
      <c r="C87">
        <f t="shared" si="1"/>
        <v>2.2799999999999998</v>
      </c>
    </row>
    <row r="88" spans="1:3">
      <c r="A88" s="3069" t="s">
        <v>3086</v>
      </c>
      <c r="B88">
        <v>48.48</v>
      </c>
      <c r="C88">
        <f t="shared" si="1"/>
        <v>2.35</v>
      </c>
    </row>
    <row r="89" spans="1:3">
      <c r="A89" s="3069" t="s">
        <v>3087</v>
      </c>
      <c r="B89">
        <v>58.94</v>
      </c>
      <c r="C89">
        <f t="shared" si="1"/>
        <v>2.86</v>
      </c>
    </row>
    <row r="90" spans="1:3">
      <c r="A90" s="3069" t="s">
        <v>3088</v>
      </c>
      <c r="B90">
        <v>109.68</v>
      </c>
      <c r="C90">
        <f t="shared" si="1"/>
        <v>5.32</v>
      </c>
    </row>
    <row r="91" spans="1:3">
      <c r="A91" s="3069" t="s">
        <v>3089</v>
      </c>
      <c r="B91">
        <v>55.39</v>
      </c>
      <c r="C91">
        <f t="shared" si="1"/>
        <v>2.68</v>
      </c>
    </row>
    <row r="92" spans="1:3">
      <c r="A92" s="3069" t="s">
        <v>3090</v>
      </c>
      <c r="B92">
        <v>43.83</v>
      </c>
      <c r="C92">
        <f t="shared" si="1"/>
        <v>2.12</v>
      </c>
    </row>
    <row r="93" spans="1:3">
      <c r="A93" s="3069" t="s">
        <v>3091</v>
      </c>
      <c r="B93">
        <v>43.83</v>
      </c>
      <c r="C93">
        <f t="shared" si="1"/>
        <v>2.12</v>
      </c>
    </row>
    <row r="94" spans="1:3">
      <c r="A94" s="3069" t="s">
        <v>3092</v>
      </c>
      <c r="B94">
        <v>45.34</v>
      </c>
      <c r="C94">
        <f t="shared" si="1"/>
        <v>2.2000000000000002</v>
      </c>
    </row>
    <row r="95" spans="1:3">
      <c r="A95" s="3069" t="s">
        <v>3093</v>
      </c>
      <c r="B95">
        <v>43.45</v>
      </c>
      <c r="C95">
        <f t="shared" si="1"/>
        <v>2.11</v>
      </c>
    </row>
    <row r="96" spans="1:3">
      <c r="A96" s="3069" t="s">
        <v>3094</v>
      </c>
      <c r="B96">
        <v>45.34</v>
      </c>
      <c r="C96">
        <f t="shared" si="1"/>
        <v>2.2000000000000002</v>
      </c>
    </row>
    <row r="97" spans="1:3">
      <c r="A97" s="3069" t="s">
        <v>3095</v>
      </c>
      <c r="B97">
        <v>37.9</v>
      </c>
      <c r="C97">
        <f t="shared" si="1"/>
        <v>1.84</v>
      </c>
    </row>
    <row r="98" spans="1:3">
      <c r="A98" s="3069" t="s">
        <v>3096</v>
      </c>
      <c r="B98">
        <v>59.58</v>
      </c>
      <c r="C98">
        <f t="shared" ref="C98:C129" si="2">ROUND(B98/$B$201*$G$6,2)</f>
        <v>2.89</v>
      </c>
    </row>
    <row r="99" spans="1:3">
      <c r="A99" s="3069" t="s">
        <v>3097</v>
      </c>
      <c r="B99">
        <v>57.32</v>
      </c>
      <c r="C99">
        <f t="shared" si="2"/>
        <v>2.78</v>
      </c>
    </row>
    <row r="100" spans="1:3">
      <c r="A100" s="3069" t="s">
        <v>3098</v>
      </c>
      <c r="B100">
        <v>59.58</v>
      </c>
      <c r="C100">
        <f t="shared" si="2"/>
        <v>2.89</v>
      </c>
    </row>
    <row r="101" spans="1:3">
      <c r="A101" s="3069" t="s">
        <v>3099</v>
      </c>
      <c r="B101">
        <v>59.58</v>
      </c>
      <c r="C101">
        <f t="shared" si="2"/>
        <v>2.89</v>
      </c>
    </row>
    <row r="102" spans="1:3">
      <c r="A102" s="3069" t="s">
        <v>3100</v>
      </c>
      <c r="B102">
        <v>57.32</v>
      </c>
      <c r="C102">
        <f t="shared" si="2"/>
        <v>2.78</v>
      </c>
    </row>
    <row r="103" spans="1:3">
      <c r="A103" s="3069" t="s">
        <v>3101</v>
      </c>
      <c r="B103">
        <v>59.58</v>
      </c>
      <c r="C103">
        <f t="shared" si="2"/>
        <v>2.89</v>
      </c>
    </row>
    <row r="104" spans="1:3">
      <c r="A104" s="3069" t="s">
        <v>3102</v>
      </c>
      <c r="B104">
        <v>56.6</v>
      </c>
      <c r="C104">
        <f t="shared" si="2"/>
        <v>2.74</v>
      </c>
    </row>
    <row r="105" spans="1:3">
      <c r="A105" s="3069" t="s">
        <v>3103</v>
      </c>
      <c r="B105">
        <v>59.58</v>
      </c>
      <c r="C105">
        <f t="shared" si="2"/>
        <v>2.89</v>
      </c>
    </row>
    <row r="106" spans="1:3">
      <c r="A106" s="3069" t="s">
        <v>3104</v>
      </c>
      <c r="B106">
        <v>57.32</v>
      </c>
      <c r="C106">
        <f t="shared" si="2"/>
        <v>2.78</v>
      </c>
    </row>
    <row r="107" spans="1:3">
      <c r="A107" s="3069" t="s">
        <v>3105</v>
      </c>
      <c r="B107">
        <v>59.58</v>
      </c>
      <c r="C107">
        <f t="shared" si="2"/>
        <v>2.89</v>
      </c>
    </row>
    <row r="108" spans="1:3">
      <c r="A108" s="3069" t="s">
        <v>3106</v>
      </c>
      <c r="B108">
        <v>47.68</v>
      </c>
      <c r="C108">
        <f t="shared" si="2"/>
        <v>2.31</v>
      </c>
    </row>
    <row r="109" spans="1:3">
      <c r="A109" s="3069" t="s">
        <v>3107</v>
      </c>
      <c r="B109">
        <v>46.1</v>
      </c>
      <c r="C109">
        <f t="shared" si="2"/>
        <v>2.23</v>
      </c>
    </row>
    <row r="110" spans="1:3">
      <c r="A110" s="3069" t="s">
        <v>3108</v>
      </c>
      <c r="B110">
        <v>47.68</v>
      </c>
      <c r="C110">
        <f t="shared" si="2"/>
        <v>2.31</v>
      </c>
    </row>
    <row r="111" spans="1:3">
      <c r="A111" s="3069" t="s">
        <v>3109</v>
      </c>
      <c r="B111">
        <v>55.96</v>
      </c>
      <c r="C111">
        <f t="shared" si="2"/>
        <v>2.71</v>
      </c>
    </row>
    <row r="112" spans="1:3">
      <c r="A112" s="3069" t="s">
        <v>3110</v>
      </c>
      <c r="B112">
        <v>53.69</v>
      </c>
      <c r="C112">
        <f t="shared" si="2"/>
        <v>2.6</v>
      </c>
    </row>
    <row r="113" spans="1:3">
      <c r="A113" s="3069" t="s">
        <v>3111</v>
      </c>
      <c r="B113">
        <v>55.96</v>
      </c>
      <c r="C113">
        <f t="shared" si="2"/>
        <v>2.71</v>
      </c>
    </row>
    <row r="114" spans="1:3">
      <c r="A114" s="3069" t="s">
        <v>3112</v>
      </c>
      <c r="B114">
        <v>47.68</v>
      </c>
      <c r="C114">
        <f t="shared" si="2"/>
        <v>2.31</v>
      </c>
    </row>
    <row r="115" spans="1:3">
      <c r="A115" s="3069" t="s">
        <v>3113</v>
      </c>
      <c r="B115">
        <v>46.1</v>
      </c>
      <c r="C115">
        <f t="shared" si="2"/>
        <v>2.23</v>
      </c>
    </row>
    <row r="116" spans="1:3">
      <c r="A116" s="3069" t="s">
        <v>3114</v>
      </c>
      <c r="B116">
        <v>50.48</v>
      </c>
      <c r="C116">
        <f t="shared" si="2"/>
        <v>2.4500000000000002</v>
      </c>
    </row>
    <row r="117" spans="1:3">
      <c r="A117" s="3069" t="s">
        <v>3115</v>
      </c>
      <c r="B117">
        <v>45.34</v>
      </c>
      <c r="C117">
        <f t="shared" si="2"/>
        <v>2.2000000000000002</v>
      </c>
    </row>
    <row r="118" spans="1:3">
      <c r="A118" s="3069" t="s">
        <v>3116</v>
      </c>
      <c r="B118">
        <v>43.45</v>
      </c>
      <c r="C118">
        <f t="shared" si="2"/>
        <v>2.11</v>
      </c>
    </row>
    <row r="119" spans="1:3">
      <c r="A119" s="3069" t="s">
        <v>3117</v>
      </c>
      <c r="B119">
        <v>45.34</v>
      </c>
      <c r="C119">
        <f t="shared" si="2"/>
        <v>2.2000000000000002</v>
      </c>
    </row>
    <row r="120" spans="1:3">
      <c r="A120" s="3069" t="s">
        <v>3118</v>
      </c>
      <c r="B120">
        <v>49.5</v>
      </c>
      <c r="C120">
        <f t="shared" si="2"/>
        <v>2.4</v>
      </c>
    </row>
    <row r="121" spans="1:3">
      <c r="A121" s="3069" t="s">
        <v>3119</v>
      </c>
      <c r="B121">
        <v>45.87</v>
      </c>
      <c r="C121">
        <f t="shared" si="2"/>
        <v>2.2200000000000002</v>
      </c>
    </row>
    <row r="122" spans="1:3">
      <c r="A122" s="3069" t="s">
        <v>3120</v>
      </c>
      <c r="B122">
        <v>44.32</v>
      </c>
      <c r="C122">
        <f t="shared" si="2"/>
        <v>2.15</v>
      </c>
    </row>
    <row r="123" spans="1:3">
      <c r="A123" s="3069" t="s">
        <v>3121</v>
      </c>
      <c r="B123">
        <v>45.87</v>
      </c>
      <c r="C123">
        <f t="shared" si="2"/>
        <v>2.2200000000000002</v>
      </c>
    </row>
    <row r="124" spans="1:3">
      <c r="A124" s="3069" t="s">
        <v>3122</v>
      </c>
      <c r="B124">
        <v>48.36</v>
      </c>
      <c r="C124">
        <f t="shared" si="2"/>
        <v>2.34</v>
      </c>
    </row>
    <row r="125" spans="1:3">
      <c r="A125" s="3069" t="s">
        <v>3123</v>
      </c>
      <c r="B125">
        <v>48.36</v>
      </c>
      <c r="C125">
        <f t="shared" si="2"/>
        <v>2.34</v>
      </c>
    </row>
    <row r="126" spans="1:3">
      <c r="A126" s="3069" t="s">
        <v>3124</v>
      </c>
      <c r="B126">
        <v>44.96</v>
      </c>
      <c r="C126">
        <f t="shared" si="2"/>
        <v>2.1800000000000002</v>
      </c>
    </row>
    <row r="127" spans="1:3">
      <c r="A127" s="3069" t="s">
        <v>3125</v>
      </c>
      <c r="B127">
        <v>43.45</v>
      </c>
      <c r="C127">
        <f t="shared" si="2"/>
        <v>2.11</v>
      </c>
    </row>
    <row r="128" spans="1:3">
      <c r="A128" s="3069" t="s">
        <v>3126</v>
      </c>
      <c r="B128">
        <v>44.96</v>
      </c>
      <c r="C128">
        <f t="shared" si="2"/>
        <v>2.1800000000000002</v>
      </c>
    </row>
    <row r="129" spans="1:3">
      <c r="A129" s="3069" t="s">
        <v>3127</v>
      </c>
      <c r="B129">
        <v>44.96</v>
      </c>
      <c r="C129">
        <f t="shared" si="2"/>
        <v>2.1800000000000002</v>
      </c>
    </row>
    <row r="130" spans="1:3">
      <c r="A130" s="3069" t="s">
        <v>3128</v>
      </c>
      <c r="B130">
        <v>43.45</v>
      </c>
      <c r="C130">
        <f t="shared" ref="C130:C161" si="3">ROUND(B130/$B$201*$G$6,2)</f>
        <v>2.11</v>
      </c>
    </row>
    <row r="131" spans="1:3">
      <c r="A131" s="3069" t="s">
        <v>3129</v>
      </c>
      <c r="B131">
        <v>44.96</v>
      </c>
      <c r="C131">
        <f t="shared" si="3"/>
        <v>2.1800000000000002</v>
      </c>
    </row>
    <row r="132" spans="1:3">
      <c r="A132" s="3069" t="s">
        <v>3130</v>
      </c>
      <c r="B132">
        <v>44.96</v>
      </c>
      <c r="C132">
        <f t="shared" si="3"/>
        <v>2.1800000000000002</v>
      </c>
    </row>
    <row r="133" spans="1:3">
      <c r="A133" s="3069" t="s">
        <v>3131</v>
      </c>
      <c r="B133">
        <v>43.45</v>
      </c>
      <c r="C133">
        <f t="shared" si="3"/>
        <v>2.11</v>
      </c>
    </row>
    <row r="134" spans="1:3">
      <c r="A134" s="3069" t="s">
        <v>3132</v>
      </c>
      <c r="B134">
        <v>44.96</v>
      </c>
      <c r="C134">
        <f t="shared" si="3"/>
        <v>2.1800000000000002</v>
      </c>
    </row>
    <row r="135" spans="1:3">
      <c r="A135" s="3069" t="s">
        <v>3133</v>
      </c>
      <c r="B135">
        <v>44.96</v>
      </c>
      <c r="C135">
        <f t="shared" si="3"/>
        <v>2.1800000000000002</v>
      </c>
    </row>
    <row r="136" spans="1:3">
      <c r="A136" s="3069" t="s">
        <v>3134</v>
      </c>
      <c r="B136">
        <v>43.45</v>
      </c>
      <c r="C136">
        <f t="shared" si="3"/>
        <v>2.11</v>
      </c>
    </row>
    <row r="137" spans="1:3">
      <c r="A137" s="3069" t="s">
        <v>3135</v>
      </c>
      <c r="B137">
        <v>44.96</v>
      </c>
      <c r="C137">
        <f t="shared" si="3"/>
        <v>2.1800000000000002</v>
      </c>
    </row>
    <row r="138" spans="1:3">
      <c r="A138" s="3069" t="s">
        <v>3136</v>
      </c>
      <c r="B138">
        <v>45.87</v>
      </c>
      <c r="C138">
        <f t="shared" si="3"/>
        <v>2.2200000000000002</v>
      </c>
    </row>
    <row r="139" spans="1:3">
      <c r="A139" s="3069" t="s">
        <v>3137</v>
      </c>
      <c r="B139">
        <v>44.32</v>
      </c>
      <c r="C139">
        <f t="shared" si="3"/>
        <v>2.15</v>
      </c>
    </row>
    <row r="140" spans="1:3">
      <c r="A140" s="3069" t="s">
        <v>3138</v>
      </c>
      <c r="B140">
        <v>45.87</v>
      </c>
      <c r="C140">
        <f t="shared" si="3"/>
        <v>2.2200000000000002</v>
      </c>
    </row>
    <row r="141" spans="1:3">
      <c r="A141" s="3069" t="s">
        <v>3139</v>
      </c>
      <c r="B141">
        <v>44.96</v>
      </c>
      <c r="C141">
        <f t="shared" si="3"/>
        <v>2.1800000000000002</v>
      </c>
    </row>
    <row r="142" spans="1:3">
      <c r="A142" s="3069" t="s">
        <v>3140</v>
      </c>
      <c r="B142">
        <v>44.96</v>
      </c>
      <c r="C142">
        <f t="shared" si="3"/>
        <v>2.1800000000000002</v>
      </c>
    </row>
    <row r="143" spans="1:3">
      <c r="A143" s="3069" t="s">
        <v>3141</v>
      </c>
      <c r="B143">
        <v>44.96</v>
      </c>
      <c r="C143">
        <f t="shared" si="3"/>
        <v>2.1800000000000002</v>
      </c>
    </row>
    <row r="144" spans="1:3">
      <c r="A144" s="3069" t="s">
        <v>3142</v>
      </c>
      <c r="B144">
        <v>43.45</v>
      </c>
      <c r="C144">
        <f t="shared" si="3"/>
        <v>2.11</v>
      </c>
    </row>
    <row r="145" spans="1:3">
      <c r="A145" s="3069" t="s">
        <v>3143</v>
      </c>
      <c r="B145">
        <v>44.96</v>
      </c>
      <c r="C145">
        <f t="shared" si="3"/>
        <v>2.1800000000000002</v>
      </c>
    </row>
    <row r="146" spans="1:3">
      <c r="A146" s="3069" t="s">
        <v>3144</v>
      </c>
      <c r="B146">
        <v>45.34</v>
      </c>
      <c r="C146">
        <f t="shared" si="3"/>
        <v>2.2000000000000002</v>
      </c>
    </row>
    <row r="147" spans="1:3">
      <c r="A147" s="3069" t="s">
        <v>3145</v>
      </c>
      <c r="B147">
        <v>43.45</v>
      </c>
      <c r="C147">
        <f t="shared" si="3"/>
        <v>2.11</v>
      </c>
    </row>
    <row r="148" spans="1:3">
      <c r="A148" s="3069" t="s">
        <v>3146</v>
      </c>
      <c r="B148">
        <v>45.34</v>
      </c>
      <c r="C148">
        <f t="shared" si="3"/>
        <v>2.2000000000000002</v>
      </c>
    </row>
    <row r="149" spans="1:3">
      <c r="A149" s="3069" t="s">
        <v>3147</v>
      </c>
      <c r="B149">
        <v>60.94</v>
      </c>
      <c r="C149">
        <f t="shared" si="3"/>
        <v>2.95</v>
      </c>
    </row>
    <row r="150" spans="1:3">
      <c r="A150" s="3069" t="s">
        <v>3148</v>
      </c>
      <c r="B150">
        <v>56.64</v>
      </c>
      <c r="C150">
        <f t="shared" si="3"/>
        <v>2.74</v>
      </c>
    </row>
    <row r="151" spans="1:3">
      <c r="A151" s="3069" t="s">
        <v>3149</v>
      </c>
      <c r="B151">
        <v>55.24</v>
      </c>
      <c r="C151">
        <f t="shared" si="3"/>
        <v>2.68</v>
      </c>
    </row>
    <row r="152" spans="1:3">
      <c r="A152" s="3069" t="s">
        <v>3150</v>
      </c>
      <c r="B152">
        <v>56.64</v>
      </c>
      <c r="C152">
        <f t="shared" si="3"/>
        <v>2.74</v>
      </c>
    </row>
    <row r="153" spans="1:3">
      <c r="A153" s="3069" t="s">
        <v>3151</v>
      </c>
      <c r="B153">
        <v>56.22</v>
      </c>
      <c r="C153">
        <f t="shared" si="3"/>
        <v>2.72</v>
      </c>
    </row>
    <row r="154" spans="1:3">
      <c r="A154" s="3069" t="s">
        <v>3152</v>
      </c>
      <c r="B154">
        <v>55.31</v>
      </c>
      <c r="C154">
        <f t="shared" si="3"/>
        <v>2.68</v>
      </c>
    </row>
    <row r="155" spans="1:3">
      <c r="A155" s="3069" t="s">
        <v>3153</v>
      </c>
      <c r="B155">
        <v>39.79</v>
      </c>
      <c r="C155">
        <f t="shared" si="3"/>
        <v>1.93</v>
      </c>
    </row>
    <row r="156" spans="1:3">
      <c r="A156" s="3069" t="s">
        <v>3154</v>
      </c>
      <c r="B156">
        <v>52.25</v>
      </c>
      <c r="C156">
        <f t="shared" si="3"/>
        <v>2.5299999999999998</v>
      </c>
    </row>
    <row r="157" spans="1:3">
      <c r="A157" s="3069" t="s">
        <v>3155</v>
      </c>
      <c r="B157">
        <v>44.58</v>
      </c>
      <c r="C157">
        <f t="shared" si="3"/>
        <v>2.16</v>
      </c>
    </row>
    <row r="158" spans="1:3">
      <c r="A158" s="3069" t="s">
        <v>3156</v>
      </c>
      <c r="B158">
        <v>42.7</v>
      </c>
      <c r="C158">
        <f t="shared" si="3"/>
        <v>2.0699999999999998</v>
      </c>
    </row>
    <row r="159" spans="1:3">
      <c r="A159" s="3069" t="s">
        <v>3157</v>
      </c>
      <c r="B159">
        <v>44.58</v>
      </c>
      <c r="C159">
        <f t="shared" si="3"/>
        <v>2.16</v>
      </c>
    </row>
    <row r="160" spans="1:3">
      <c r="A160" s="3069" t="s">
        <v>3158</v>
      </c>
      <c r="B160">
        <v>59.58</v>
      </c>
      <c r="C160">
        <f t="shared" si="3"/>
        <v>2.89</v>
      </c>
    </row>
    <row r="161" spans="1:3">
      <c r="A161" s="3069" t="s">
        <v>3159</v>
      </c>
      <c r="B161">
        <v>57.32</v>
      </c>
      <c r="C161">
        <f t="shared" si="3"/>
        <v>2.78</v>
      </c>
    </row>
    <row r="162" spans="1:3">
      <c r="A162" s="3069" t="s">
        <v>3160</v>
      </c>
      <c r="B162">
        <v>59.58</v>
      </c>
      <c r="C162">
        <f t="shared" ref="C162:C193" si="4">ROUND(B162/$B$201*$G$6,2)</f>
        <v>2.89</v>
      </c>
    </row>
    <row r="163" spans="1:3">
      <c r="A163" s="3069" t="s">
        <v>3161</v>
      </c>
      <c r="B163">
        <v>59.58</v>
      </c>
      <c r="C163">
        <f t="shared" si="4"/>
        <v>2.89</v>
      </c>
    </row>
    <row r="164" spans="1:3">
      <c r="A164" s="3069" t="s">
        <v>3162</v>
      </c>
      <c r="B164">
        <v>57.32</v>
      </c>
      <c r="C164">
        <f t="shared" si="4"/>
        <v>2.78</v>
      </c>
    </row>
    <row r="165" spans="1:3">
      <c r="A165" s="3069" t="s">
        <v>3163</v>
      </c>
      <c r="B165">
        <v>59.58</v>
      </c>
      <c r="C165">
        <f t="shared" si="4"/>
        <v>2.89</v>
      </c>
    </row>
    <row r="166" spans="1:3">
      <c r="A166" s="3069" t="s">
        <v>3164</v>
      </c>
      <c r="B166">
        <v>50.67</v>
      </c>
      <c r="C166">
        <f t="shared" si="4"/>
        <v>2.46</v>
      </c>
    </row>
    <row r="167" spans="1:3">
      <c r="A167" s="3069" t="s">
        <v>3165</v>
      </c>
      <c r="B167">
        <v>68.69</v>
      </c>
      <c r="C167">
        <f t="shared" si="4"/>
        <v>3.33</v>
      </c>
    </row>
    <row r="168" spans="1:3">
      <c r="A168" s="3069" t="s">
        <v>3166</v>
      </c>
      <c r="B168">
        <v>58.68</v>
      </c>
      <c r="C168">
        <f t="shared" si="4"/>
        <v>2.84</v>
      </c>
    </row>
    <row r="169" spans="1:3">
      <c r="A169" s="3069" t="s">
        <v>3167</v>
      </c>
      <c r="B169">
        <v>58.68</v>
      </c>
      <c r="C169">
        <f t="shared" si="4"/>
        <v>2.84</v>
      </c>
    </row>
    <row r="170" spans="1:3">
      <c r="A170" s="3069" t="s">
        <v>3168</v>
      </c>
      <c r="B170">
        <v>56.07</v>
      </c>
      <c r="C170">
        <f t="shared" si="4"/>
        <v>2.72</v>
      </c>
    </row>
    <row r="171" spans="1:3">
      <c r="A171" s="3069" t="s">
        <v>3169</v>
      </c>
      <c r="B171">
        <v>45.34</v>
      </c>
      <c r="C171">
        <f t="shared" si="4"/>
        <v>2.2000000000000002</v>
      </c>
    </row>
    <row r="172" spans="1:3">
      <c r="A172" s="3069" t="s">
        <v>3170</v>
      </c>
      <c r="B172">
        <v>43.45</v>
      </c>
      <c r="C172">
        <f t="shared" si="4"/>
        <v>2.11</v>
      </c>
    </row>
    <row r="173" spans="1:3">
      <c r="A173" s="3069" t="s">
        <v>3171</v>
      </c>
      <c r="B173">
        <v>45.34</v>
      </c>
      <c r="C173">
        <f t="shared" si="4"/>
        <v>2.2000000000000002</v>
      </c>
    </row>
    <row r="174" spans="1:3">
      <c r="A174" s="3069" t="s">
        <v>3172</v>
      </c>
      <c r="B174">
        <v>46.85</v>
      </c>
      <c r="C174">
        <f t="shared" si="4"/>
        <v>2.27</v>
      </c>
    </row>
    <row r="175" spans="1:3">
      <c r="A175" s="3069" t="s">
        <v>3173</v>
      </c>
      <c r="B175">
        <v>46.85</v>
      </c>
      <c r="C175">
        <f t="shared" si="4"/>
        <v>2.27</v>
      </c>
    </row>
    <row r="176" spans="1:3">
      <c r="A176" s="3069" t="s">
        <v>3174</v>
      </c>
      <c r="B176">
        <v>45.87</v>
      </c>
      <c r="C176">
        <f t="shared" si="4"/>
        <v>2.2200000000000002</v>
      </c>
    </row>
    <row r="177" spans="1:3">
      <c r="A177" s="3069" t="s">
        <v>3175</v>
      </c>
      <c r="B177">
        <v>44.32</v>
      </c>
      <c r="C177">
        <f t="shared" si="4"/>
        <v>2.15</v>
      </c>
    </row>
    <row r="178" spans="1:3">
      <c r="A178" s="3069" t="s">
        <v>3176</v>
      </c>
      <c r="B178">
        <v>45.87</v>
      </c>
      <c r="C178">
        <f t="shared" si="4"/>
        <v>2.2200000000000002</v>
      </c>
    </row>
    <row r="179" spans="1:3">
      <c r="A179" s="3069" t="s">
        <v>3177</v>
      </c>
      <c r="B179">
        <v>54.82</v>
      </c>
      <c r="C179">
        <f t="shared" si="4"/>
        <v>2.66</v>
      </c>
    </row>
    <row r="180" spans="1:3">
      <c r="A180" s="3069" t="s">
        <v>3178</v>
      </c>
      <c r="B180">
        <v>54.11</v>
      </c>
      <c r="C180">
        <f t="shared" si="4"/>
        <v>2.62</v>
      </c>
    </row>
    <row r="181" spans="1:3">
      <c r="A181" s="3069" t="s">
        <v>3179</v>
      </c>
      <c r="B181">
        <v>55.77</v>
      </c>
      <c r="C181">
        <f t="shared" si="4"/>
        <v>2.7</v>
      </c>
    </row>
    <row r="182" spans="1:3">
      <c r="A182" s="3069" t="s">
        <v>3180</v>
      </c>
      <c r="B182">
        <v>44.96</v>
      </c>
      <c r="C182">
        <f t="shared" si="4"/>
        <v>2.1800000000000002</v>
      </c>
    </row>
    <row r="183" spans="1:3">
      <c r="A183" s="3069" t="s">
        <v>3181</v>
      </c>
      <c r="B183">
        <v>43.45</v>
      </c>
      <c r="C183">
        <f t="shared" si="4"/>
        <v>2.11</v>
      </c>
    </row>
    <row r="184" spans="1:3">
      <c r="A184" s="3069" t="s">
        <v>3182</v>
      </c>
      <c r="B184">
        <v>44.96</v>
      </c>
      <c r="C184">
        <f t="shared" si="4"/>
        <v>2.1800000000000002</v>
      </c>
    </row>
    <row r="185" spans="1:3">
      <c r="A185" s="3069" t="s">
        <v>3183</v>
      </c>
      <c r="B185">
        <v>44.96</v>
      </c>
      <c r="C185">
        <f t="shared" si="4"/>
        <v>2.1800000000000002</v>
      </c>
    </row>
    <row r="186" spans="1:3">
      <c r="A186" s="3069" t="s">
        <v>3184</v>
      </c>
      <c r="B186">
        <v>43.45</v>
      </c>
      <c r="C186">
        <f t="shared" si="4"/>
        <v>2.11</v>
      </c>
    </row>
    <row r="187" spans="1:3">
      <c r="A187" s="3069" t="s">
        <v>3185</v>
      </c>
      <c r="B187">
        <v>44.96</v>
      </c>
      <c r="C187">
        <f t="shared" si="4"/>
        <v>2.1800000000000002</v>
      </c>
    </row>
    <row r="188" spans="1:3">
      <c r="A188" s="3069" t="s">
        <v>3186</v>
      </c>
      <c r="B188">
        <v>45.87</v>
      </c>
      <c r="C188">
        <f t="shared" si="4"/>
        <v>2.2200000000000002</v>
      </c>
    </row>
    <row r="189" spans="1:3">
      <c r="A189" s="3069" t="s">
        <v>3187</v>
      </c>
      <c r="B189">
        <v>44.32</v>
      </c>
      <c r="C189">
        <f t="shared" si="4"/>
        <v>2.15</v>
      </c>
    </row>
    <row r="190" spans="1:3">
      <c r="A190" s="3069" t="s">
        <v>3196</v>
      </c>
      <c r="B190">
        <v>45.87</v>
      </c>
      <c r="C190">
        <f t="shared" si="4"/>
        <v>2.2200000000000002</v>
      </c>
    </row>
    <row r="191" spans="1:3">
      <c r="A191" s="3069" t="s">
        <v>3197</v>
      </c>
      <c r="B191">
        <v>44.96</v>
      </c>
      <c r="C191">
        <f t="shared" si="4"/>
        <v>2.1800000000000002</v>
      </c>
    </row>
    <row r="192" spans="1:3">
      <c r="A192" s="3069" t="s">
        <v>3188</v>
      </c>
      <c r="B192">
        <v>43.45</v>
      </c>
      <c r="C192">
        <f t="shared" si="4"/>
        <v>2.11</v>
      </c>
    </row>
    <row r="193" spans="1:3">
      <c r="A193" s="3069" t="s">
        <v>3189</v>
      </c>
      <c r="B193">
        <v>44.96</v>
      </c>
      <c r="C193">
        <f t="shared" si="4"/>
        <v>2.1800000000000002</v>
      </c>
    </row>
    <row r="194" spans="1:3">
      <c r="A194" s="3069" t="s">
        <v>3190</v>
      </c>
      <c r="B194">
        <v>44.96</v>
      </c>
      <c r="C194">
        <f t="shared" ref="C194:C199" si="5">ROUND(B194/$B$201*$G$6,2)</f>
        <v>2.1800000000000002</v>
      </c>
    </row>
    <row r="195" spans="1:3">
      <c r="A195" s="3069" t="s">
        <v>3191</v>
      </c>
      <c r="B195">
        <v>43.45</v>
      </c>
      <c r="C195">
        <f t="shared" si="5"/>
        <v>2.11</v>
      </c>
    </row>
    <row r="196" spans="1:3">
      <c r="A196" s="3069" t="s">
        <v>3192</v>
      </c>
      <c r="B196">
        <v>44.96</v>
      </c>
      <c r="C196">
        <f t="shared" si="5"/>
        <v>2.1800000000000002</v>
      </c>
    </row>
    <row r="197" spans="1:3">
      <c r="A197" s="3069" t="s">
        <v>3193</v>
      </c>
      <c r="B197">
        <v>45.72</v>
      </c>
      <c r="C197">
        <f t="shared" si="5"/>
        <v>2.2200000000000002</v>
      </c>
    </row>
    <row r="198" spans="1:3">
      <c r="A198" s="3069" t="s">
        <v>3194</v>
      </c>
      <c r="B198">
        <v>45.72</v>
      </c>
      <c r="C198">
        <f t="shared" si="5"/>
        <v>2.2200000000000002</v>
      </c>
    </row>
    <row r="199" spans="1:3">
      <c r="A199" s="3069" t="s">
        <v>3195</v>
      </c>
      <c r="B199">
        <v>42.13</v>
      </c>
      <c r="C199">
        <f t="shared" si="5"/>
        <v>2.04</v>
      </c>
    </row>
    <row r="200" spans="1:3">
      <c r="A200" s="3069"/>
    </row>
    <row r="201" spans="1:3">
      <c r="B201">
        <f>SUM(B2:B200)</f>
        <v>12535.639999999996</v>
      </c>
      <c r="C201">
        <f>SUM(C2:C200)</f>
        <v>607.61999999999989</v>
      </c>
    </row>
  </sheetData>
  <phoneticPr fontId="140"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E42" sqref="E42"/>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0"/>
      <c r="C1" s="1300"/>
      <c r="D1" s="1300"/>
      <c r="E1" s="1300"/>
      <c r="F1" s="1300"/>
      <c r="G1" s="1300"/>
      <c r="H1" s="1300"/>
      <c r="I1" s="1300"/>
      <c r="J1" s="1300"/>
      <c r="K1" s="1300"/>
      <c r="L1" s="1300"/>
      <c r="M1" s="1300"/>
      <c r="N1" s="1300"/>
      <c r="O1" s="1300"/>
      <c r="P1" s="1300"/>
    </row>
    <row r="2" spans="1:16" ht="15">
      <c r="A2" s="3174" t="s">
        <v>1817</v>
      </c>
      <c r="B2" s="3174"/>
      <c r="C2" s="3174"/>
      <c r="D2" s="904" t="s">
        <v>1793</v>
      </c>
      <c r="E2" s="1825" t="s">
        <v>1794</v>
      </c>
      <c r="F2" s="2887"/>
      <c r="G2" s="2878"/>
      <c r="H2" s="2879"/>
      <c r="I2" s="2549" t="s">
        <v>1818</v>
      </c>
      <c r="J2" s="2887"/>
      <c r="K2" s="2887"/>
      <c r="L2" s="2887"/>
      <c r="M2" s="2887"/>
      <c r="N2" s="2889"/>
      <c r="O2" s="2887"/>
      <c r="P2" s="2887"/>
    </row>
    <row r="3" spans="1:16" ht="15.75" thickBot="1">
      <c r="A3" s="3175" t="s">
        <v>1791</v>
      </c>
      <c r="B3" s="3175"/>
      <c r="C3" s="3175"/>
      <c r="D3" s="46">
        <f>'数据-基础表'!AY6</f>
        <v>2.2000000000000002</v>
      </c>
      <c r="E3" s="46">
        <f>'数据-基础表'!AZ5</f>
        <v>45.34</v>
      </c>
      <c r="F3" s="2887"/>
      <c r="G3" s="1306"/>
      <c r="H3" s="1156" t="s">
        <v>1792</v>
      </c>
      <c r="I3" s="964">
        <f>ROUND('数据-基础表'!B3/'数据-基础表'!A3,2)</f>
        <v>20.61</v>
      </c>
      <c r="J3" s="2887"/>
      <c r="K3" s="2887"/>
      <c r="L3" s="2887"/>
      <c r="M3" s="2887"/>
      <c r="N3" s="2889"/>
      <c r="O3" s="2887"/>
      <c r="P3" s="2887"/>
    </row>
    <row r="4" spans="1:16" ht="15">
      <c r="A4" s="3176"/>
      <c r="B4" s="3177"/>
      <c r="C4" s="3178"/>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c r="A5" s="47" t="s">
        <v>1795</v>
      </c>
      <c r="B5" s="3179" t="s">
        <v>1796</v>
      </c>
      <c r="C5" s="3179"/>
      <c r="D5" s="48">
        <f>ROUND($D$3*E5/$E$3,2)</f>
        <v>0</v>
      </c>
      <c r="E5" s="49">
        <f>SUMIF('数据-基础表'!$11:$11,"住宅",'数据-基础表'!$5:$5)</f>
        <v>0</v>
      </c>
      <c r="F5" s="2887"/>
      <c r="G5" s="1306"/>
      <c r="H5" s="1156" t="s">
        <v>1792</v>
      </c>
      <c r="I5" s="964">
        <f>ROUND(E31/D31,2)</f>
        <v>20.61</v>
      </c>
      <c r="J5" s="2887"/>
      <c r="K5" s="2887"/>
      <c r="L5" s="2887"/>
      <c r="M5" s="2887"/>
      <c r="N5" s="2887"/>
      <c r="O5" s="2887"/>
      <c r="P5" s="2887"/>
    </row>
    <row r="6" spans="1:16" ht="15" thickBot="1">
      <c r="A6" s="1830"/>
      <c r="B6" s="3179" t="s">
        <v>1797</v>
      </c>
      <c r="C6" s="3179"/>
      <c r="D6" s="48">
        <f>ROUND($D$3*E6/$E$3,2)</f>
        <v>2.2000000000000002</v>
      </c>
      <c r="E6" s="49">
        <f>E3-E5</f>
        <v>45.34</v>
      </c>
      <c r="F6" s="2887"/>
      <c r="G6" s="2881" t="s">
        <v>1798</v>
      </c>
      <c r="H6" s="1307" t="s">
        <v>1799</v>
      </c>
      <c r="I6" s="2882">
        <f>ROUND(F31/D31,2)</f>
        <v>0</v>
      </c>
      <c r="J6" s="2887"/>
      <c r="K6" s="2887"/>
      <c r="L6" s="2887"/>
      <c r="M6" s="2887"/>
      <c r="N6" s="2887"/>
      <c r="O6" s="2887"/>
      <c r="P6" s="2887"/>
    </row>
    <row r="7" spans="1:16" ht="15.75" thickBot="1">
      <c r="A7" s="3171"/>
      <c r="B7" s="3172"/>
      <c r="C7" s="3173"/>
      <c r="D7" s="1827" t="s">
        <v>1793</v>
      </c>
      <c r="E7" s="1831" t="s">
        <v>1800</v>
      </c>
      <c r="F7" s="2887"/>
      <c r="G7" s="2883" t="s">
        <v>1801</v>
      </c>
      <c r="H7" s="2884"/>
      <c r="I7" s="2885">
        <v>20.64</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2.2000000000000002</v>
      </c>
      <c r="E15" s="51">
        <f>SUMPRODUCT(('数据-基础表'!BB10:BK10="地下")*('数据-基础表'!BB11:BK11="车库—办公")*('数据-基础表'!BB5:BK5))</f>
        <v>45.34</v>
      </c>
      <c r="F15" s="2887"/>
      <c r="G15" s="2888"/>
      <c r="H15" s="2888"/>
      <c r="I15" s="2887"/>
      <c r="J15" s="2887"/>
      <c r="K15" s="2887"/>
      <c r="L15" s="2887"/>
      <c r="M15" s="2887"/>
      <c r="N15" s="2887"/>
      <c r="O15" s="2887"/>
      <c r="P15" s="2887"/>
    </row>
    <row r="16" spans="1:16" ht="15.75" thickBot="1">
      <c r="A16" s="1830"/>
      <c r="B16" s="1833"/>
      <c r="C16" s="50" t="s">
        <v>1809</v>
      </c>
      <c r="D16" s="50">
        <f>SUM(D8:D15)</f>
        <v>2.2000000000000002</v>
      </c>
      <c r="E16" s="53">
        <f>SUM(E8:E15)</f>
        <v>45.34</v>
      </c>
      <c r="F16" s="2887"/>
      <c r="G16" s="2888"/>
      <c r="H16" s="1834" t="s">
        <v>1821</v>
      </c>
      <c r="I16" s="1835"/>
      <c r="J16" s="1300"/>
      <c r="K16" s="3168" t="s">
        <v>1821</v>
      </c>
      <c r="L16" s="3169"/>
      <c r="M16" s="3169"/>
      <c r="N16" s="3169"/>
      <c r="O16" s="3169"/>
      <c r="P16" s="3170"/>
    </row>
    <row r="17" spans="1:19" ht="15">
      <c r="A17" s="1836" t="s">
        <v>1822</v>
      </c>
      <c r="B17" s="1837" t="s">
        <v>1823</v>
      </c>
      <c r="C17" s="1838" t="s">
        <v>1824</v>
      </c>
      <c r="D17" s="1839" t="s">
        <v>1812</v>
      </c>
      <c r="E17" s="1840" t="s">
        <v>1813</v>
      </c>
      <c r="F17" s="1841"/>
      <c r="G17" s="1842"/>
      <c r="H17" s="1843" t="s">
        <v>1825</v>
      </c>
      <c r="I17" s="1844" t="s">
        <v>1810</v>
      </c>
      <c r="J17" s="1300"/>
      <c r="K17" s="3165" t="s">
        <v>1826</v>
      </c>
      <c r="L17" s="3166"/>
      <c r="M17" s="3167"/>
      <c r="N17" s="3165" t="s">
        <v>1827</v>
      </c>
      <c r="O17" s="3166"/>
      <c r="P17" s="3167"/>
      <c r="R17" s="1826" t="s">
        <v>1828</v>
      </c>
      <c r="S17" s="60"/>
    </row>
    <row r="18" spans="1:19" ht="15">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c r="A19" s="1853"/>
      <c r="B19" s="50" t="s">
        <v>1811</v>
      </c>
      <c r="C19" s="3072" t="s">
        <v>3206</v>
      </c>
      <c r="D19" s="48">
        <f>ROUND($D$3*E19/$E$3,2)</f>
        <v>0</v>
      </c>
      <c r="E19" s="56">
        <f t="shared" ref="E19:E26" si="1">SUM(F19:G19)</f>
        <v>0</v>
      </c>
      <c r="F19" s="3027">
        <f>'数据-基础表'!I13</f>
        <v>0</v>
      </c>
      <c r="G19" s="3028"/>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0</v>
      </c>
      <c r="S19" s="1157">
        <f t="shared" si="5"/>
        <v>0</v>
      </c>
    </row>
    <row r="20" spans="1:19">
      <c r="A20" s="1857"/>
      <c r="B20" s="50" t="s">
        <v>1839</v>
      </c>
      <c r="C20" s="3072" t="s">
        <v>3207</v>
      </c>
      <c r="D20" s="48">
        <f t="shared" ref="D20:D26" si="6">ROUND($D$3*E20/$E$3,2)</f>
        <v>2.2000000000000002</v>
      </c>
      <c r="E20" s="56">
        <f t="shared" si="1"/>
        <v>45.34</v>
      </c>
      <c r="F20" s="3027"/>
      <c r="G20" s="3028">
        <f>'数据-基础表'!K13</f>
        <v>45.34</v>
      </c>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2.2000000000000002</v>
      </c>
      <c r="S20" s="1157">
        <f t="shared" si="5"/>
        <v>45.34</v>
      </c>
    </row>
    <row r="21" spans="1:19">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75" thickBot="1">
      <c r="A27" s="1857"/>
      <c r="B27" s="48"/>
      <c r="C27" s="1860" t="s">
        <v>1840</v>
      </c>
      <c r="D27" s="1301">
        <f>SUM(D19:D26)</f>
        <v>2.2000000000000002</v>
      </c>
      <c r="E27" s="1302">
        <f>IF(SUM(E19:E26)='数据-基础表'!BA5,SUM(E19:E26),IF(F27="地上面积有误","面积有误","地下面积有误"))</f>
        <v>45.34</v>
      </c>
      <c r="F27" s="1301">
        <f>IF(SUM(F19:F26)=E8,SUM(F19:F26),"地上面积有误")</f>
        <v>0</v>
      </c>
      <c r="G27" s="1303">
        <f>SUM(G19:G26)</f>
        <v>45.34</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2.2000000000000002</v>
      </c>
      <c r="S27" s="1156">
        <f>IF(SUM(S19:S26)=$E$3,SUM(S19:S26),SUM(S19:S26)&amp;"误差"&amp;ROUND(SUM(S19:S26)-E3,2))</f>
        <v>45.34</v>
      </c>
    </row>
    <row r="28" spans="1:19">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75" thickBot="1">
      <c r="A31" s="1863"/>
      <c r="B31" s="1864"/>
      <c r="C31" s="944" t="s">
        <v>1844</v>
      </c>
      <c r="D31" s="685">
        <f>D27+D30</f>
        <v>2.2000000000000002</v>
      </c>
      <c r="E31" s="685">
        <f>E27+E30</f>
        <v>45.34</v>
      </c>
      <c r="F31" s="686">
        <f>F27+F30</f>
        <v>0</v>
      </c>
      <c r="G31" s="687">
        <f>G27+G30</f>
        <v>45.34</v>
      </c>
      <c r="H31" s="2887"/>
      <c r="I31" s="2887"/>
      <c r="J31" s="2887"/>
      <c r="K31" s="2887"/>
      <c r="L31" s="2887"/>
      <c r="M31" s="2887"/>
      <c r="N31" s="2887"/>
      <c r="O31" s="2887"/>
      <c r="P31" s="2887"/>
    </row>
    <row r="32" spans="1:19">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P6" activePane="bottomRight" state="frozen"/>
      <selection activeCell="C50" sqref="C50"/>
      <selection pane="topRight" activeCell="C50" sqref="C50"/>
      <selection pane="bottomLeft" activeCell="C50" sqref="C50"/>
      <selection pane="bottomRight" activeCell="R30" sqref="R30"/>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7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3211</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v>
      </c>
      <c r="H6" s="741"/>
      <c r="I6" s="741"/>
      <c r="J6" s="70"/>
      <c r="K6" s="1160">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33">
        <f>ROUND($L$14*S6/10000,0)</f>
        <v>0</v>
      </c>
      <c r="U6" s="74"/>
      <c r="V6" s="75"/>
      <c r="W6" s="75"/>
      <c r="X6" s="1170"/>
      <c r="Y6" s="76"/>
      <c r="Z6" s="77"/>
      <c r="AA6" s="70"/>
      <c r="AB6" s="70"/>
      <c r="AC6" s="1170"/>
      <c r="AD6" s="78"/>
      <c r="AE6" s="1171">
        <f ca="1">IF(AN6="",0,SUMIF(INDIRECT("'"&amp;AN6&amp;"'"&amp;"!E:E"),$AE$5,INDIRECT("'"&amp;AN6&amp;"'"&amp;"!F:F")))</f>
        <v>0</v>
      </c>
      <c r="AF6" s="1533"/>
      <c r="AG6" s="143">
        <f>IF(AF6="",0,AE6-AF6)</f>
        <v>0</v>
      </c>
      <c r="AH6" s="79"/>
      <c r="AI6" s="81">
        <v>365</v>
      </c>
      <c r="AJ6" s="82"/>
      <c r="AK6" s="83"/>
      <c r="AL6" s="84"/>
      <c r="AM6" s="85"/>
      <c r="AN6" s="1902"/>
      <c r="AO6" s="55" t="e">
        <f ca="1">SUMIF(INDIRECT("'"&amp;AN6&amp;"'"&amp;"!A:A"),"总价",INDIRECT("'"&amp;AN6&amp;"'"&amp;"!B:B"))</f>
        <v>#REF!</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t="str">
        <f>'数据-汇总表'!C20</f>
        <v>地下车库</v>
      </c>
      <c r="B7" s="1900" t="str">
        <f t="shared" ref="B7:B13" si="1">IF(A7=0,"","经营性")</f>
        <v>经营性</v>
      </c>
      <c r="C7" s="1901" t="s">
        <v>3208</v>
      </c>
      <c r="D7" s="967">
        <f>SUMIF(项目基本情况!D$12:I$12,C7,项目基本情况!D$14:I$14)</f>
        <v>50</v>
      </c>
      <c r="E7" s="966">
        <f>IF(B7="","",SUMIF(项目基本情况!D$12:I$12,C7,项目基本情况!D$13:I$13))</f>
        <v>54798</v>
      </c>
      <c r="F7" s="68">
        <f>SUMIF(项目基本情况!D$12:I$12,C7,项目基本情况!D$15:I$15)</f>
        <v>28.97</v>
      </c>
      <c r="G7" s="69">
        <f t="shared" ref="G7:G11" si="2">IF(ISERROR(ROUND(POWER(1+H7,D7-F7)*(POWER(1+H7,F7)-1)/(POWER(1+H7,D7)-1),3)),0,ROUND(POWER(1+H7,D7-F7)*(POWER(1+H7,F7)-1)/(POWER(1+H7,D7)-1),3))</f>
        <v>0.79</v>
      </c>
      <c r="H7" s="741">
        <v>0.04</v>
      </c>
      <c r="I7" s="741">
        <v>4.4999999999999998E-2</v>
      </c>
      <c r="J7" s="70">
        <v>6.5000000000000002E-2</v>
      </c>
      <c r="K7" s="1160">
        <f>SUMIF('数据-汇总表'!C$19:C$33,A7,'数据-汇总表'!E$19:E$33)</f>
        <v>45.34</v>
      </c>
      <c r="L7" s="3080">
        <v>4000</v>
      </c>
      <c r="M7" s="71">
        <f t="shared" si="0"/>
        <v>18</v>
      </c>
      <c r="N7" s="740">
        <f>'[1]数据-取费表'!$N$8</f>
        <v>0.79400000000000004</v>
      </c>
      <c r="O7" s="71" t="str">
        <f t="shared" ref="O7:O14" si="3">IF($N$5="成新度","——",ROUND(M7*N7,0))</f>
        <v>——</v>
      </c>
      <c r="P7" s="72" t="str">
        <f t="shared" ref="P7:P14" si="4">IF($N$5="成新度","——",M7-O7)</f>
        <v>——</v>
      </c>
      <c r="Q7" s="3081">
        <v>0.12</v>
      </c>
      <c r="R7" s="73">
        <f ca="1">SUMIF('数据-汇总表'!C$19:C$33,A7,'数据-汇总表'!R$19:R$27)</f>
        <v>2.2000000000000002</v>
      </c>
      <c r="S7" s="54">
        <f>IF('数据-汇总表'!$I$17="按面积比例",SUMIF('数据-汇总表'!C$19:C$33,A7,'数据-汇总表'!K$19:K$33),SUMIF('数据-汇总表'!C$19:C$33,A7,'数据-汇总表'!N$19:N$33))</f>
        <v>0</v>
      </c>
      <c r="T7" s="1333">
        <f t="shared" ref="T7:T13" si="5">ROUND($L$14*S7/10000,0)</f>
        <v>0</v>
      </c>
      <c r="U7" s="74">
        <v>1250</v>
      </c>
      <c r="V7" s="75">
        <v>0.02</v>
      </c>
      <c r="W7" s="75">
        <v>0.1</v>
      </c>
      <c r="X7" s="1170"/>
      <c r="Y7" s="76">
        <f>N7</f>
        <v>0.79400000000000004</v>
      </c>
      <c r="Z7" s="77"/>
      <c r="AA7" s="70"/>
      <c r="AB7" s="70"/>
      <c r="AC7" s="1170"/>
      <c r="AD7" s="78"/>
      <c r="AE7" s="1171">
        <f t="shared" ref="AE7:AE13" ca="1" si="6">IF(AN7="",0,SUMIF(INDIRECT("'"&amp;AN7&amp;"'"&amp;"!E:E"),$AE$5,INDIRECT("'"&amp;AN7&amp;"'"&amp;"!F:F")))</f>
        <v>28.97</v>
      </c>
      <c r="AF7" s="1533"/>
      <c r="AG7" s="143">
        <f t="shared" ref="AG7:AG13" si="7">IF(AF7="",0,AE7-AF7)</f>
        <v>0</v>
      </c>
      <c r="AH7" s="79">
        <v>1</v>
      </c>
      <c r="AI7" s="81">
        <v>12</v>
      </c>
      <c r="AJ7" s="82"/>
      <c r="AK7" s="3079">
        <v>0.01</v>
      </c>
      <c r="AL7" s="3085">
        <v>1E-3</v>
      </c>
      <c r="AM7" s="3082">
        <v>0.01</v>
      </c>
      <c r="AN7" s="1902" t="s">
        <v>3247</v>
      </c>
      <c r="AO7" s="55">
        <f t="shared" ref="AO7:AO13" ca="1" si="8">SUMIF(INDIRECT("'"&amp;AN7&amp;"'"&amp;"!A:A"),"总价",INDIRECT("'"&amp;AN7&amp;"'"&amp;"!B:B"))</f>
        <v>17</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0.79</v>
      </c>
      <c r="H16" s="95">
        <f>ROUND(SUMPRODUCT(H6:H13,K6:K13)/SUMPRODUCT((H6:H13&gt;0)*(K6:K13)),3)</f>
        <v>0.04</v>
      </c>
      <c r="I16" s="96"/>
      <c r="J16" s="96"/>
      <c r="K16" s="97">
        <f>SUM(K6:K15)</f>
        <v>45.34</v>
      </c>
      <c r="L16" s="98">
        <f>ROUND(M16*10000/SUM(K6:K14),0)</f>
        <v>3970</v>
      </c>
      <c r="M16" s="98">
        <f>SUM(M6:M14)</f>
        <v>18</v>
      </c>
      <c r="N16" s="99">
        <f>ROUND(SUMPRODUCT(M6:M14,N6:N14)/M16,3)</f>
        <v>0.79400000000000004</v>
      </c>
      <c r="O16" s="98">
        <f>SUM(O6:O14)</f>
        <v>0</v>
      </c>
      <c r="P16" s="98">
        <f>SUM(P6:P14)</f>
        <v>0</v>
      </c>
      <c r="Q16" s="100">
        <f>ROUND(SUMPRODUCT(Q6:Q13,K6:K13)/SUMPRODUCT((Q6:Q13&gt;0)*(K6:K13)),2)</f>
        <v>0.12</v>
      </c>
      <c r="R16" s="1164">
        <f ca="1">SUM(R6:R13)</f>
        <v>2.2000000000000002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25">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25">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25">
      <c r="A21" s="1911" t="s">
        <v>1899</v>
      </c>
      <c r="B21" s="109">
        <v>3</v>
      </c>
      <c r="C21" s="2903"/>
      <c r="D21" s="2906"/>
      <c r="E21" s="2903"/>
      <c r="F21" s="2903"/>
      <c r="G21" s="2903"/>
      <c r="H21" s="2903"/>
      <c r="I21" s="2903"/>
      <c r="J21" s="2903"/>
      <c r="K21" s="2902"/>
      <c r="L21" s="3073" t="s">
        <v>3209</v>
      </c>
      <c r="M21" s="1352">
        <f>ROUND(1-(2021-2000)/60,2)</f>
        <v>0.65</v>
      </c>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25">
      <c r="A22" s="1910" t="s">
        <v>1900</v>
      </c>
      <c r="B22" s="110">
        <f>B19+B20</f>
        <v>3</v>
      </c>
      <c r="C22" s="2903"/>
      <c r="D22" s="2906"/>
      <c r="E22" s="2903"/>
      <c r="F22" s="2903"/>
      <c r="G22" s="2903"/>
      <c r="H22" s="2903"/>
      <c r="I22" s="2903"/>
      <c r="J22" s="2903"/>
      <c r="K22" s="2902"/>
      <c r="L22" s="3073" t="s">
        <v>3210</v>
      </c>
      <c r="M22" s="1352">
        <v>0.9</v>
      </c>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25">
      <c r="A23" s="1911" t="s">
        <v>1901</v>
      </c>
      <c r="B23" s="110">
        <f>B19+B21</f>
        <v>3</v>
      </c>
      <c r="C23" s="2903"/>
      <c r="D23" s="2906"/>
      <c r="E23" s="2903"/>
      <c r="F23" s="2903"/>
      <c r="G23" s="2903"/>
      <c r="H23" s="2903"/>
      <c r="I23" s="2903"/>
      <c r="J23" s="2903"/>
      <c r="K23" s="2902"/>
      <c r="L23" s="1352"/>
      <c r="M23" s="1352">
        <f>(M21+M22)/2</f>
        <v>0.77500000000000002</v>
      </c>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5"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7.75">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25">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25">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25">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25">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25">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25">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25">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25">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25">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25">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25">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25">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7">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25">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25">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25">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25">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25">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25">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25">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25">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25">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80" t="s">
        <v>3031</v>
      </c>
      <c r="B1" s="3181"/>
      <c r="C1" s="3181"/>
      <c r="D1" s="3181"/>
      <c r="E1" s="3181"/>
      <c r="F1" s="3181"/>
      <c r="G1" s="3181"/>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6.75">
      <c r="A4" s="2669"/>
      <c r="B4" s="329" t="s">
        <v>2999</v>
      </c>
      <c r="C4" s="2695" t="s">
        <v>3000</v>
      </c>
      <c r="D4" s="2692"/>
      <c r="E4" s="2696"/>
      <c r="F4" s="1558" t="s">
        <v>3001</v>
      </c>
      <c r="G4" s="2697" t="s">
        <v>3002</v>
      </c>
      <c r="H4" s="907"/>
      <c r="I4" s="907"/>
      <c r="J4" s="907"/>
      <c r="K4" s="907"/>
      <c r="L4" s="907"/>
      <c r="M4" s="907"/>
      <c r="N4" s="907"/>
      <c r="O4" s="907"/>
      <c r="P4" s="907"/>
      <c r="Q4" s="907"/>
      <c r="R4" s="907"/>
    </row>
    <row r="5" spans="1:29" ht="36.75">
      <c r="A5" s="2669"/>
      <c r="B5" s="329" t="s">
        <v>3003</v>
      </c>
      <c r="C5" s="2695" t="s">
        <v>3004</v>
      </c>
      <c r="D5" s="2692"/>
      <c r="E5" s="2696"/>
      <c r="F5" s="329" t="s">
        <v>3005</v>
      </c>
      <c r="G5" s="2697" t="s">
        <v>3006</v>
      </c>
      <c r="H5" s="907"/>
      <c r="I5" s="907"/>
      <c r="J5" s="907"/>
      <c r="K5" s="907"/>
      <c r="L5" s="907"/>
      <c r="M5" s="907"/>
      <c r="N5" s="907"/>
      <c r="O5" s="907"/>
      <c r="P5" s="907"/>
      <c r="Q5" s="907"/>
      <c r="R5" s="907"/>
    </row>
    <row r="6" spans="1:29" ht="36">
      <c r="A6" s="2669"/>
      <c r="B6" s="329" t="s">
        <v>3007</v>
      </c>
      <c r="C6" s="2697" t="s">
        <v>3002</v>
      </c>
      <c r="D6" s="2692"/>
      <c r="E6" s="2696"/>
      <c r="F6" s="329" t="s">
        <v>3008</v>
      </c>
      <c r="G6" s="2697" t="s">
        <v>3009</v>
      </c>
      <c r="H6" s="907"/>
      <c r="I6" s="907"/>
      <c r="J6" s="907"/>
      <c r="K6" s="907"/>
      <c r="L6" s="907"/>
      <c r="M6" s="907"/>
      <c r="N6" s="907"/>
      <c r="O6" s="907"/>
      <c r="P6" s="907"/>
      <c r="Q6" s="907"/>
      <c r="R6" s="907"/>
    </row>
    <row r="7" spans="1:29" ht="24.75"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5"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3032</v>
      </c>
      <c r="B13" s="2711"/>
      <c r="C13" s="2711"/>
      <c r="D13" s="2709"/>
      <c r="E13" s="2711"/>
      <c r="F13" s="2711"/>
      <c r="G13" s="2711"/>
    </row>
    <row r="14" spans="1:29" ht="15" thickBot="1">
      <c r="A14" s="2721"/>
      <c r="B14" s="2721"/>
      <c r="C14" s="2722" t="s">
        <v>3015</v>
      </c>
      <c r="D14" s="2692"/>
      <c r="E14" s="2723"/>
      <c r="F14" s="2723"/>
      <c r="G14" s="2687" t="s">
        <v>3016</v>
      </c>
    </row>
    <row r="15" spans="1:29" ht="51">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8.25">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8.25">
      <c r="A17" s="2673"/>
      <c r="B17" s="2727" t="s">
        <v>3003</v>
      </c>
      <c r="C17" s="2728" t="str">
        <f>C5</f>
        <v>估价对象位于XX商圈，周边办公楼项目较多，入驻率高，办公集聚程度较好</v>
      </c>
      <c r="D17" s="2698"/>
      <c r="E17" s="2674"/>
      <c r="F17" s="2729" t="s">
        <v>3020</v>
      </c>
      <c r="G17" s="2731"/>
    </row>
    <row r="18" spans="1:18" ht="38.25">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5.5">
      <c r="A19" s="2673"/>
      <c r="B19" s="2729" t="s">
        <v>3021</v>
      </c>
      <c r="C19" s="2731"/>
      <c r="D19" s="2692"/>
      <c r="E19" s="2674"/>
      <c r="F19" s="329" t="s">
        <v>3005</v>
      </c>
      <c r="G19" s="2730" t="str">
        <f>G5</f>
        <v>估价对象所在区域公共配套设施齐备情况</v>
      </c>
    </row>
    <row r="20" spans="1:18" ht="25.5">
      <c r="A20" s="2673"/>
      <c r="B20" s="2729" t="s">
        <v>3022</v>
      </c>
      <c r="C20" s="2728" t="str">
        <f>C9</f>
        <v>区域自然环境：；人文环境；综合评价环境状况一般</v>
      </c>
      <c r="D20" s="2698"/>
      <c r="E20" s="2674"/>
      <c r="F20" s="329" t="s">
        <v>3008</v>
      </c>
      <c r="G20" s="2730" t="str">
        <f>G6</f>
        <v>估价对象所在区域基础设施水平</v>
      </c>
    </row>
    <row r="21" spans="1:18" ht="25.5">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5"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5"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6486.3999999999987</v>
      </c>
      <c r="C1" s="2916"/>
      <c r="D1" s="2916"/>
      <c r="E1" s="2916"/>
      <c r="F1" s="2916"/>
      <c r="G1" s="2917"/>
      <c r="H1" s="2918"/>
      <c r="I1" s="2918"/>
      <c r="J1" s="2918"/>
      <c r="K1" s="2918"/>
    </row>
    <row r="2" spans="1:11" ht="16.5">
      <c r="A2" s="2739" t="s">
        <v>1319</v>
      </c>
      <c r="B2" s="2739">
        <f>SUM(C14:C23)</f>
        <v>314.47000000000037</v>
      </c>
      <c r="C2" s="2916"/>
      <c r="D2" s="2916"/>
      <c r="E2" s="2916"/>
      <c r="F2" s="2916"/>
      <c r="G2" s="2917"/>
      <c r="H2" s="2918"/>
      <c r="I2" s="2918"/>
      <c r="J2" s="2918"/>
      <c r="K2" s="2918"/>
    </row>
    <row r="3" spans="1:11" ht="16.5">
      <c r="A3" s="2739" t="s">
        <v>1328</v>
      </c>
      <c r="B3" s="2741">
        <f>项目基本情况!D3</f>
        <v>44222</v>
      </c>
      <c r="C3" s="2916"/>
      <c r="D3" s="2916"/>
      <c r="E3" s="2916"/>
      <c r="F3" s="2916"/>
      <c r="G3" s="2917"/>
      <c r="H3" s="2918"/>
      <c r="I3" s="2918"/>
      <c r="J3" s="2918"/>
      <c r="K3" s="2918"/>
    </row>
    <row r="4" spans="1:11" ht="33">
      <c r="A4" s="2739" t="s">
        <v>1327</v>
      </c>
      <c r="B4" s="2739" t="s">
        <v>1326</v>
      </c>
      <c r="C4" s="2739" t="s">
        <v>1325</v>
      </c>
      <c r="D4" s="2739" t="s">
        <v>1324</v>
      </c>
      <c r="E4" s="2916"/>
      <c r="F4" s="2917"/>
      <c r="G4" s="2917"/>
      <c r="H4" s="2918"/>
      <c r="I4" s="2918"/>
      <c r="J4" s="2918"/>
      <c r="K4" s="2918"/>
    </row>
    <row r="5" spans="1:11" ht="16.5">
      <c r="A5" s="2739" t="s">
        <v>1323</v>
      </c>
      <c r="B5" s="2739">
        <f ca="1">SUM(D14:D23)</f>
        <v>6360</v>
      </c>
      <c r="C5" s="2739">
        <f ca="1">ROUND(B5*10000/$B$1,0)</f>
        <v>9805</v>
      </c>
      <c r="D5" s="2739">
        <f ca="1">ROUND(B5*10000/$B$2,0)</f>
        <v>202245</v>
      </c>
      <c r="E5" s="2916"/>
      <c r="F5" s="2917"/>
      <c r="G5" s="2917"/>
      <c r="H5" s="2918"/>
      <c r="I5" s="2918"/>
      <c r="J5" s="2918"/>
      <c r="K5" s="2918"/>
    </row>
    <row r="6" spans="1:11" ht="16.5">
      <c r="A6" s="2739" t="s">
        <v>1322</v>
      </c>
      <c r="B6" s="2739">
        <f ca="1">SUM(G14:G23)</f>
        <v>6360</v>
      </c>
      <c r="C6" s="2739">
        <f ca="1">ROUND(B6*10000/$B$1,0)</f>
        <v>9805</v>
      </c>
      <c r="D6" s="2739">
        <f ca="1">ROUND(B6*10000/$B$2,0)</f>
        <v>202245</v>
      </c>
      <c r="E6" s="2916"/>
      <c r="F6" s="2917"/>
      <c r="G6" s="2917"/>
      <c r="H6" s="2918"/>
      <c r="I6" s="2918"/>
      <c r="J6" s="2918"/>
      <c r="K6" s="2918"/>
    </row>
    <row r="7" spans="1:11" ht="16.5">
      <c r="A7" s="2739" t="s">
        <v>1330</v>
      </c>
      <c r="B7" s="2739">
        <f>SUM(H14:H23)</f>
        <v>0</v>
      </c>
      <c r="C7" s="2739">
        <f>ROUND(B7*10000/$B$1,0)</f>
        <v>0</v>
      </c>
      <c r="D7" s="2739">
        <f>ROUND(B7*10000/$B$2,0)</f>
        <v>0</v>
      </c>
      <c r="E7" s="2916"/>
      <c r="F7" s="2917"/>
      <c r="G7" s="2917"/>
      <c r="H7" s="2918"/>
      <c r="I7" s="2918"/>
      <c r="J7" s="2918"/>
      <c r="K7" s="2918"/>
    </row>
    <row r="8" spans="1:11" ht="16.5">
      <c r="A8" s="2739" t="s">
        <v>1252</v>
      </c>
      <c r="B8" s="2739">
        <f>SUM(I14:I23)</f>
        <v>0</v>
      </c>
      <c r="C8" s="2739">
        <f>ROUND(B8*10000/$B$1,0)</f>
        <v>0</v>
      </c>
      <c r="D8" s="2739">
        <f>ROUND(B8*10000/$B$2,0)</f>
        <v>0</v>
      </c>
      <c r="E8" s="2916"/>
      <c r="F8" s="2917"/>
      <c r="G8" s="2917"/>
      <c r="H8" s="2918"/>
      <c r="I8" s="2918"/>
      <c r="J8" s="2918"/>
      <c r="K8" s="2918"/>
    </row>
    <row r="9" spans="1:11" ht="16.5">
      <c r="A9" s="2739" t="s">
        <v>1321</v>
      </c>
      <c r="B9" s="2747"/>
      <c r="C9" s="2916"/>
      <c r="D9" s="2916"/>
      <c r="E9" s="2916"/>
      <c r="F9" s="2917"/>
      <c r="G9" s="2917"/>
      <c r="H9" s="2918"/>
      <c r="I9" s="2918"/>
      <c r="J9" s="2918"/>
      <c r="K9" s="2918"/>
    </row>
    <row r="10" spans="1:11" ht="16.5">
      <c r="A10" s="2739" t="s">
        <v>1320</v>
      </c>
      <c r="B10" s="2747"/>
      <c r="C10" s="2916"/>
      <c r="D10" s="2916"/>
      <c r="E10" s="2916"/>
      <c r="F10" s="2917"/>
      <c r="G10" s="2917"/>
      <c r="H10" s="2918"/>
      <c r="I10" s="2918"/>
      <c r="J10" s="2918"/>
      <c r="K10" s="2918"/>
    </row>
    <row r="11" spans="1:11" ht="16.5">
      <c r="A11" s="2739" t="s">
        <v>1336</v>
      </c>
      <c r="B11" s="2747"/>
      <c r="C11" s="2916"/>
      <c r="D11" s="2916"/>
      <c r="E11" s="2916"/>
      <c r="F11" s="2917"/>
      <c r="G11" s="2917"/>
      <c r="H11" s="2918"/>
      <c r="I11" s="2918"/>
      <c r="J11" s="2918"/>
      <c r="K11" s="2918"/>
    </row>
    <row r="12" spans="1:11" ht="16.5">
      <c r="A12" s="2916"/>
      <c r="B12" s="2916"/>
      <c r="C12" s="2916"/>
      <c r="D12" s="2916"/>
      <c r="E12" s="2916"/>
      <c r="F12" s="2917"/>
      <c r="G12" s="2917"/>
      <c r="H12" s="2918"/>
      <c r="I12" s="2918"/>
      <c r="J12" s="2918"/>
      <c r="K12" s="2918"/>
    </row>
    <row r="13" spans="1:11" ht="33">
      <c r="A13" s="2742" t="s">
        <v>1335</v>
      </c>
      <c r="B13" s="2743" t="s">
        <v>1332</v>
      </c>
      <c r="C13" s="2743" t="s">
        <v>1334</v>
      </c>
      <c r="D13" s="2743" t="s">
        <v>1333</v>
      </c>
      <c r="E13" s="2739" t="s">
        <v>1325</v>
      </c>
      <c r="F13" s="2739" t="s">
        <v>1324</v>
      </c>
      <c r="G13" s="2743" t="s">
        <v>1318</v>
      </c>
      <c r="H13" s="2743" t="s">
        <v>1329</v>
      </c>
      <c r="I13" s="2743" t="s">
        <v>1317</v>
      </c>
      <c r="J13" s="2917"/>
      <c r="K13" s="2918"/>
    </row>
    <row r="14" spans="1:11" ht="16.5">
      <c r="A14" s="2744" t="s">
        <v>1316</v>
      </c>
      <c r="B14" s="2745">
        <f>典型户型修正!B22</f>
        <v>6486.3999999999987</v>
      </c>
      <c r="C14" s="2745">
        <f>Sheet1!G21</f>
        <v>314.47000000000037</v>
      </c>
      <c r="D14" s="2745">
        <f ca="1">结果表!H118</f>
        <v>6360</v>
      </c>
      <c r="E14" s="2745">
        <f ca="1">ROUND(D14*10000/B14,0)</f>
        <v>9805</v>
      </c>
      <c r="F14" s="2745">
        <f ca="1">ROUND(D14*10000/C14,0)</f>
        <v>202245</v>
      </c>
      <c r="G14" s="2745">
        <f ca="1">结果表!D122</f>
        <v>6360</v>
      </c>
      <c r="H14" s="2745" t="str">
        <f>结果表!D124</f>
        <v>——</v>
      </c>
      <c r="I14" s="2745" t="str">
        <f>结果表!D126</f>
        <v>——</v>
      </c>
      <c r="J14" s="2917"/>
      <c r="K14" s="2918"/>
    </row>
    <row r="15" spans="1:11" ht="16.5">
      <c r="A15" s="2744" t="s">
        <v>1315</v>
      </c>
      <c r="B15" s="2746"/>
      <c r="C15" s="2746"/>
      <c r="D15" s="2746"/>
      <c r="E15" s="2745" t="e">
        <f t="shared" ref="E15:E23" si="0">ROUND(D15*10000/B15,0)</f>
        <v>#DIV/0!</v>
      </c>
      <c r="F15" s="2745" t="e">
        <f t="shared" ref="F15:F23" si="1">ROUND(D15*10000/C15,0)</f>
        <v>#DIV/0!</v>
      </c>
      <c r="G15" s="1501">
        <f>D15</f>
        <v>0</v>
      </c>
      <c r="H15" s="1501"/>
      <c r="I15" s="2746"/>
      <c r="J15" s="2917"/>
      <c r="K15" s="2918"/>
    </row>
    <row r="16" spans="1:11" ht="16.5">
      <c r="A16" s="2744" t="s">
        <v>1314</v>
      </c>
      <c r="B16" s="2746"/>
      <c r="C16" s="2746"/>
      <c r="D16" s="2746"/>
      <c r="E16" s="2745" t="e">
        <f t="shared" si="0"/>
        <v>#DIV/0!</v>
      </c>
      <c r="F16" s="2745" t="e">
        <f t="shared" si="1"/>
        <v>#DIV/0!</v>
      </c>
      <c r="G16" s="1501"/>
      <c r="H16" s="1501"/>
      <c r="I16" s="2746"/>
      <c r="J16" s="2918"/>
      <c r="K16" s="2918"/>
    </row>
    <row r="17" spans="1:11" ht="16.5">
      <c r="A17" s="2744" t="s">
        <v>1313</v>
      </c>
      <c r="B17" s="2746"/>
      <c r="C17" s="2746"/>
      <c r="D17" s="2746"/>
      <c r="E17" s="2745" t="e">
        <f t="shared" si="0"/>
        <v>#DIV/0!</v>
      </c>
      <c r="F17" s="2745" t="e">
        <f t="shared" si="1"/>
        <v>#DIV/0!</v>
      </c>
      <c r="G17" s="1501"/>
      <c r="H17" s="1501"/>
      <c r="I17" s="2746"/>
      <c r="J17" s="2918"/>
      <c r="K17" s="2918"/>
    </row>
    <row r="18" spans="1:11" ht="16.5">
      <c r="A18" s="2744" t="s">
        <v>1312</v>
      </c>
      <c r="B18" s="2746"/>
      <c r="C18" s="2746"/>
      <c r="D18" s="2746"/>
      <c r="E18" s="2745" t="e">
        <f t="shared" si="0"/>
        <v>#DIV/0!</v>
      </c>
      <c r="F18" s="2745" t="e">
        <f t="shared" si="1"/>
        <v>#DIV/0!</v>
      </c>
      <c r="G18" s="2746"/>
      <c r="H18" s="2746"/>
      <c r="I18" s="2746"/>
      <c r="J18" s="2918"/>
      <c r="K18" s="2918"/>
    </row>
    <row r="19" spans="1:11" ht="16.5">
      <c r="A19" s="2744" t="s">
        <v>1311</v>
      </c>
      <c r="B19" s="2746"/>
      <c r="C19" s="2746"/>
      <c r="D19" s="2746"/>
      <c r="E19" s="2745" t="e">
        <f t="shared" si="0"/>
        <v>#DIV/0!</v>
      </c>
      <c r="F19" s="2745" t="e">
        <f t="shared" si="1"/>
        <v>#DIV/0!</v>
      </c>
      <c r="G19" s="2746"/>
      <c r="H19" s="2746"/>
      <c r="I19" s="2746"/>
      <c r="J19" s="2918"/>
      <c r="K19" s="2918"/>
    </row>
    <row r="20" spans="1:11" ht="16.5">
      <c r="A20" s="2744" t="s">
        <v>1310</v>
      </c>
      <c r="B20" s="2746"/>
      <c r="C20" s="2746"/>
      <c r="D20" s="2746"/>
      <c r="E20" s="2745" t="e">
        <f t="shared" si="0"/>
        <v>#DIV/0!</v>
      </c>
      <c r="F20" s="2745" t="e">
        <f t="shared" si="1"/>
        <v>#DIV/0!</v>
      </c>
      <c r="G20" s="2746"/>
      <c r="H20" s="2746"/>
      <c r="I20" s="2746"/>
      <c r="J20" s="2918"/>
      <c r="K20" s="2918"/>
    </row>
    <row r="21" spans="1:11" ht="16.5">
      <c r="A21" s="2744" t="s">
        <v>1309</v>
      </c>
      <c r="B21" s="2746"/>
      <c r="C21" s="2746"/>
      <c r="D21" s="2746"/>
      <c r="E21" s="2745" t="e">
        <f t="shared" si="0"/>
        <v>#DIV/0!</v>
      </c>
      <c r="F21" s="2745" t="e">
        <f t="shared" si="1"/>
        <v>#DIV/0!</v>
      </c>
      <c r="G21" s="2746"/>
      <c r="H21" s="2746"/>
      <c r="I21" s="2746"/>
      <c r="J21" s="2918"/>
      <c r="K21" s="2918"/>
    </row>
    <row r="22" spans="1:11" ht="16.5">
      <c r="A22" s="2744" t="s">
        <v>1308</v>
      </c>
      <c r="B22" s="2746"/>
      <c r="C22" s="2746"/>
      <c r="D22" s="2746"/>
      <c r="E22" s="2745" t="e">
        <f t="shared" si="0"/>
        <v>#DIV/0!</v>
      </c>
      <c r="F22" s="2745" t="e">
        <f t="shared" si="1"/>
        <v>#DIV/0!</v>
      </c>
      <c r="G22" s="2746"/>
      <c r="H22" s="2746"/>
      <c r="I22" s="2746"/>
      <c r="J22" s="2918"/>
      <c r="K22" s="2918"/>
    </row>
    <row r="23" spans="1:11" ht="16.5">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8" zoomScale="90" zoomScaleNormal="100" zoomScaleSheetLayoutView="90" zoomScalePageLayoutView="80" workbookViewId="0">
      <selection activeCell="A77" sqref="A77"/>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52" t="str">
        <f>项目基本情况!S2</f>
        <v>北京市房地产</v>
      </c>
      <c r="B2" s="3253"/>
      <c r="C2" s="3253"/>
      <c r="D2" s="3253"/>
      <c r="E2" s="3253"/>
      <c r="F2" s="3253"/>
      <c r="G2" s="3253"/>
      <c r="H2" s="3253"/>
      <c r="I2" s="3254"/>
    </row>
    <row r="3" spans="1:12" ht="12.75">
      <c r="A3" s="3256" t="s">
        <v>1951</v>
      </c>
      <c r="B3" s="3257"/>
      <c r="C3" s="3257"/>
      <c r="D3" s="3257"/>
      <c r="E3" s="3257"/>
      <c r="F3" s="3257"/>
      <c r="G3" s="3257"/>
      <c r="H3" s="3257"/>
      <c r="I3" s="3257"/>
    </row>
    <row r="4" spans="1:12" ht="14.25">
      <c r="A4" s="1941" t="s">
        <v>1952</v>
      </c>
      <c r="B4" s="1942" t="s">
        <v>1953</v>
      </c>
      <c r="C4" s="1943" t="s">
        <v>3248</v>
      </c>
      <c r="D4" s="1943" t="s">
        <v>3248</v>
      </c>
      <c r="E4" s="3261" t="s">
        <v>1954</v>
      </c>
      <c r="F4" s="3262"/>
      <c r="G4" s="3262"/>
      <c r="H4" s="3262"/>
      <c r="I4" s="3263"/>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97" t="s">
        <v>1955</v>
      </c>
      <c r="B5" s="3255">
        <v>25</v>
      </c>
      <c r="C5" s="3258"/>
      <c r="D5" s="3246"/>
      <c r="E5" s="136" t="s">
        <v>1956</v>
      </c>
      <c r="F5" s="1944"/>
      <c r="G5" s="1944"/>
      <c r="H5" s="1944"/>
      <c r="I5" s="1558"/>
    </row>
    <row r="6" spans="1:12" ht="12.75">
      <c r="A6" s="3197"/>
      <c r="B6" s="3255"/>
      <c r="C6" s="3260"/>
      <c r="D6" s="3246"/>
      <c r="E6" s="136" t="s">
        <v>1957</v>
      </c>
      <c r="F6" s="1944"/>
      <c r="G6" s="1944"/>
      <c r="H6" s="1944"/>
      <c r="I6" s="1558"/>
    </row>
    <row r="7" spans="1:12" ht="12.75">
      <c r="A7" s="3197"/>
      <c r="B7" s="3255"/>
      <c r="C7" s="3259"/>
      <c r="D7" s="3246"/>
      <c r="E7" s="136" t="s">
        <v>1958</v>
      </c>
      <c r="F7" s="1944"/>
      <c r="G7" s="1944"/>
      <c r="H7" s="1944"/>
      <c r="I7" s="1558"/>
    </row>
    <row r="8" spans="1:12" ht="12.75">
      <c r="A8" s="3197" t="s">
        <v>1959</v>
      </c>
      <c r="B8" s="3255">
        <v>15</v>
      </c>
      <c r="C8" s="3258"/>
      <c r="D8" s="3246"/>
      <c r="E8" s="136" t="s">
        <v>1960</v>
      </c>
      <c r="F8" s="1944"/>
      <c r="G8" s="1944"/>
      <c r="H8" s="1944"/>
      <c r="I8" s="1558"/>
    </row>
    <row r="9" spans="1:12" ht="12.75">
      <c r="A9" s="3197"/>
      <c r="B9" s="3255"/>
      <c r="C9" s="3259"/>
      <c r="D9" s="3246"/>
      <c r="E9" s="136" t="s">
        <v>1961</v>
      </c>
      <c r="F9" s="1944"/>
      <c r="G9" s="1944"/>
      <c r="H9" s="1944"/>
      <c r="I9" s="1558"/>
    </row>
    <row r="10" spans="1:12" ht="12.75">
      <c r="A10" s="3197" t="s">
        <v>1962</v>
      </c>
      <c r="B10" s="3255">
        <v>15</v>
      </c>
      <c r="C10" s="3258"/>
      <c r="D10" s="3246"/>
      <c r="E10" s="136" t="s">
        <v>1963</v>
      </c>
      <c r="F10" s="1944"/>
      <c r="G10" s="1944"/>
      <c r="H10" s="1944"/>
      <c r="I10" s="1558"/>
    </row>
    <row r="11" spans="1:12" ht="12.75">
      <c r="A11" s="3197"/>
      <c r="B11" s="3255"/>
      <c r="C11" s="3259"/>
      <c r="D11" s="3246"/>
      <c r="E11" s="136" t="s">
        <v>1964</v>
      </c>
      <c r="F11" s="1944"/>
      <c r="G11" s="1944"/>
      <c r="H11" s="1944"/>
      <c r="I11" s="1558"/>
    </row>
    <row r="12" spans="1:12" ht="12.75">
      <c r="A12" s="3197" t="s">
        <v>1965</v>
      </c>
      <c r="B12" s="3255">
        <v>15</v>
      </c>
      <c r="C12" s="3258"/>
      <c r="D12" s="3246"/>
      <c r="E12" s="136" t="s">
        <v>1966</v>
      </c>
      <c r="F12" s="1944"/>
      <c r="G12" s="1944"/>
      <c r="H12" s="1944"/>
      <c r="I12" s="1558"/>
    </row>
    <row r="13" spans="1:12" ht="12.75">
      <c r="A13" s="3197"/>
      <c r="B13" s="3255"/>
      <c r="C13" s="3259"/>
      <c r="D13" s="3246"/>
      <c r="E13" s="136" t="s">
        <v>1967</v>
      </c>
      <c r="F13" s="1944"/>
      <c r="G13" s="1944"/>
      <c r="H13" s="1944"/>
      <c r="I13" s="1558"/>
    </row>
    <row r="14" spans="1:12" ht="12.75">
      <c r="A14" s="3197" t="s">
        <v>1968</v>
      </c>
      <c r="B14" s="3255">
        <v>30</v>
      </c>
      <c r="C14" s="3258">
        <v>1</v>
      </c>
      <c r="D14" s="3246">
        <v>1</v>
      </c>
      <c r="E14" s="136" t="s">
        <v>1969</v>
      </c>
      <c r="F14" s="1944"/>
      <c r="G14" s="1944"/>
      <c r="H14" s="1944"/>
      <c r="I14" s="1558"/>
    </row>
    <row r="15" spans="1:12" ht="12.75">
      <c r="A15" s="3197"/>
      <c r="B15" s="3255"/>
      <c r="C15" s="3260"/>
      <c r="D15" s="3246"/>
      <c r="E15" s="136" t="s">
        <v>1970</v>
      </c>
      <c r="F15" s="1944"/>
      <c r="G15" s="1944"/>
      <c r="H15" s="1944"/>
      <c r="I15" s="1558"/>
    </row>
    <row r="16" spans="1:12" ht="12.75">
      <c r="A16" s="3197"/>
      <c r="B16" s="3255"/>
      <c r="C16" s="3259"/>
      <c r="D16" s="3246"/>
      <c r="E16" s="136" t="s">
        <v>1971</v>
      </c>
      <c r="F16" s="1944"/>
      <c r="G16" s="1944"/>
      <c r="H16" s="1944"/>
      <c r="I16" s="1558"/>
    </row>
    <row r="17" spans="1:36" ht="15">
      <c r="A17" s="1945" t="s">
        <v>1972</v>
      </c>
      <c r="B17" s="60"/>
      <c r="C17" s="137">
        <f>SUM(C5:C16)</f>
        <v>1</v>
      </c>
      <c r="D17" s="137">
        <f>SUM(D5:D16)</f>
        <v>1</v>
      </c>
      <c r="E17" s="134"/>
      <c r="F17" s="134"/>
      <c r="G17" s="134"/>
      <c r="H17" s="134"/>
      <c r="I17" s="134"/>
      <c r="K17" s="308"/>
      <c r="L17" s="308" t="s">
        <v>1973</v>
      </c>
      <c r="M17" s="308" t="s">
        <v>1974</v>
      </c>
    </row>
    <row r="18" spans="1:36" ht="31.9" customHeight="1" thickBot="1">
      <c r="A18" s="1946" t="s">
        <v>1975</v>
      </c>
      <c r="B18" s="1947"/>
      <c r="C18" s="138">
        <f>ROUND(C17/SUM(C17:D17),2)</f>
        <v>0.5</v>
      </c>
      <c r="D18" s="138">
        <f>1-C18</f>
        <v>0.5</v>
      </c>
      <c r="E18" s="3277" t="s">
        <v>2872</v>
      </c>
      <c r="F18" s="3278"/>
      <c r="G18" s="3278"/>
      <c r="H18" s="3278"/>
      <c r="I18" s="3278"/>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SUMIF(INDIRECT("'"&amp;C4&amp;"'"&amp;"!A:A"),结果表!B19,INDIRECT("'"&amp;C4&amp;"'"&amp;"!B:B"))</f>
        <v>6360</v>
      </c>
      <c r="D19" s="140">
        <f ca="1">SUMIF(INDIRECT("'"&amp;D4&amp;"'"&amp;"!A:A"),结果表!B19,INDIRECT("'"&amp;D4&amp;"'"&amp;"!B:B"))</f>
        <v>6360</v>
      </c>
      <c r="E19" s="1948" t="s">
        <v>1979</v>
      </c>
      <c r="F19" s="1949" t="s">
        <v>1978</v>
      </c>
      <c r="G19" s="141">
        <f ca="1">ROUND(C19*$C$18+D19*$D$18,0)</f>
        <v>6360</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SUMIF(INDIRECT("'"&amp;C4&amp;"'"&amp;"!A:A"),结果表!B20,INDIRECT("'"&amp;C4&amp;"'"&amp;"!B:B"))</f>
        <v>9805</v>
      </c>
      <c r="D20" s="143">
        <f ca="1">SUMIF(INDIRECT("'"&amp;D4&amp;"'"&amp;"!A:A"),结果表!B20,INDIRECT("'"&amp;D4&amp;"'"&amp;"!B:B"))</f>
        <v>9805</v>
      </c>
      <c r="E20" s="1951"/>
      <c r="F20" s="1156" t="s">
        <v>1982</v>
      </c>
      <c r="G20" s="144">
        <f ca="1">ROUND(C20*$C$18+D20*$D$18,0)</f>
        <v>9805</v>
      </c>
      <c r="H20" s="917" t="s">
        <v>1983</v>
      </c>
      <c r="I20" s="134"/>
    </row>
    <row r="21" spans="1:36" ht="15" customHeight="1" thickBot="1">
      <c r="A21" s="937"/>
      <c r="B21" s="1952" t="s">
        <v>1984</v>
      </c>
      <c r="C21" s="728">
        <f ca="1">ROUND(C19*10000/L19,0)</f>
        <v>28909091</v>
      </c>
      <c r="D21" s="729">
        <f ca="1">ROUND(D19*10000/L19,0)</f>
        <v>28909091</v>
      </c>
      <c r="E21" s="937"/>
      <c r="F21" s="1952" t="s">
        <v>1984</v>
      </c>
      <c r="G21" s="145">
        <f ca="1">ROUND(G19*10000/L19,0)</f>
        <v>28909091</v>
      </c>
      <c r="H21" s="1953" t="s">
        <v>1983</v>
      </c>
      <c r="I21" s="134"/>
    </row>
    <row r="22" spans="1:36" ht="15" thickBot="1">
      <c r="A22" s="1875" t="s">
        <v>1985</v>
      </c>
      <c r="B22" s="1954"/>
      <c r="C22" s="1955"/>
      <c r="D22" s="730">
        <f ca="1">IF(C19&lt;D19,D19/C19-1,C19/D19-1)</f>
        <v>0</v>
      </c>
      <c r="E22" s="134"/>
      <c r="F22" s="134"/>
      <c r="G22" s="134"/>
      <c r="H22" s="134"/>
      <c r="I22" s="134"/>
    </row>
    <row r="23" spans="1:36" ht="13.5" thickBot="1">
      <c r="A23" s="1934"/>
      <c r="B23" s="1934"/>
      <c r="C23" s="1934"/>
      <c r="D23" s="1934"/>
      <c r="E23" s="134"/>
      <c r="F23" s="134"/>
      <c r="G23" s="134"/>
      <c r="H23" s="134"/>
      <c r="I23" s="134"/>
    </row>
    <row r="24" spans="1:36" ht="14.25">
      <c r="A24" s="3270" t="s">
        <v>1986</v>
      </c>
      <c r="B24" s="1949" t="s">
        <v>1978</v>
      </c>
      <c r="C24" s="141">
        <f>IF(B30=0,0,D30)</f>
        <v>0</v>
      </c>
      <c r="D24" s="1956"/>
      <c r="E24" s="134"/>
      <c r="F24" s="134"/>
      <c r="G24" s="134"/>
      <c r="H24" s="134"/>
      <c r="I24" s="134"/>
    </row>
    <row r="25" spans="1:36" ht="14.25">
      <c r="A25" s="3271"/>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6360</v>
      </c>
      <c r="D32" s="1962" t="s">
        <v>3250</v>
      </c>
      <c r="E32" s="134"/>
      <c r="F32" s="134"/>
      <c r="G32" s="134"/>
      <c r="H32" s="134"/>
      <c r="I32" s="134"/>
    </row>
    <row r="33" spans="1:15" ht="15">
      <c r="A33" s="894" t="s">
        <v>1993</v>
      </c>
      <c r="B33" s="1963"/>
      <c r="C33" s="1964" t="s">
        <v>3251</v>
      </c>
      <c r="D33" s="1965" t="s">
        <v>3247</v>
      </c>
      <c r="E33" s="1966" t="s">
        <v>1994</v>
      </c>
      <c r="F33" s="1967" t="str">
        <f>IF(D32="楼面单价","取值（单价）","取值（总价）")</f>
        <v>取值（总价）</v>
      </c>
      <c r="G33" s="134"/>
      <c r="H33" s="134"/>
      <c r="I33" s="134"/>
    </row>
    <row r="34" spans="1:15" ht="15">
      <c r="A34" s="1968"/>
      <c r="B34" s="1969" t="s">
        <v>1995</v>
      </c>
      <c r="C34" s="153">
        <f ca="1">IF(C33="自定义",F34,C32-C35)</f>
        <v>-4083</v>
      </c>
      <c r="D34" s="970">
        <f ca="1">IF(C33="自定义",ROUND(C34/C32,3),IF(C33="收益比率",SUMIF(INDIRECT("'"&amp;D33&amp;"'"&amp;"!b:b"),"土地收益比率",INDIRECT("'"&amp;D33&amp;"'"&amp;"!c:c")),SUMIF(INDIRECT("'"&amp;D33&amp;"'"&amp;"!b:b"),"土地成本比率",INDIRECT("'"&amp;D33&amp;"'"&amp;"!c:c"))))</f>
        <v>-0.6419999999999999</v>
      </c>
      <c r="E34" s="1970" t="s">
        <v>1996</v>
      </c>
      <c r="F34" s="1499"/>
      <c r="G34" s="134"/>
      <c r="H34" s="134"/>
      <c r="I34" s="134"/>
    </row>
    <row r="35" spans="1:15" ht="15.75" thickBot="1">
      <c r="A35" s="1971"/>
      <c r="B35" s="1972" t="s">
        <v>1997</v>
      </c>
      <c r="C35" s="1331">
        <f ca="1">IF(C33="自定义",F35,ROUND(C32*D35,0))</f>
        <v>10443</v>
      </c>
      <c r="D35" s="1332">
        <f ca="1">IF(C33="自定义",ROUND(C35/C32,3),IF(C33="收益比率",SUMIF(INDIRECT("'"&amp;D33&amp;"'"&amp;"!b:b"),"建筑物收益比率",INDIRECT("'"&amp;D33&amp;"'"&amp;"!c:c")),SUMIF(INDIRECT("'"&amp;D33&amp;"'"&amp;"!b:b"),"建筑物成本比率",INDIRECT("'"&amp;D33&amp;"'"&amp;"!c:c"))))</f>
        <v>1.6419999999999999</v>
      </c>
      <c r="E35" s="1973" t="s">
        <v>1998</v>
      </c>
      <c r="F35" s="159"/>
      <c r="G35" s="134"/>
      <c r="H35" s="134"/>
      <c r="I35" s="134"/>
    </row>
    <row r="36" spans="1:15" ht="15.75" thickBot="1">
      <c r="A36" s="3247" t="s">
        <v>1999</v>
      </c>
      <c r="B36" s="1974" t="s">
        <v>2000</v>
      </c>
      <c r="C36" s="150"/>
      <c r="D36" s="1975"/>
      <c r="E36" s="1976"/>
      <c r="F36" s="1977"/>
      <c r="G36" s="134"/>
      <c r="H36" s="134"/>
      <c r="I36" s="134"/>
    </row>
    <row r="37" spans="1:15" ht="15.75" thickBot="1">
      <c r="A37" s="3248"/>
      <c r="B37" s="1861" t="s">
        <v>2001</v>
      </c>
      <c r="C37" s="152"/>
      <c r="D37" s="1300"/>
      <c r="E37" s="1300"/>
      <c r="F37" s="1977"/>
      <c r="G37" s="134"/>
      <c r="H37" s="134"/>
      <c r="I37" s="134"/>
    </row>
    <row r="38" spans="1:15" ht="15.75" thickBot="1">
      <c r="A38" s="3249"/>
      <c r="B38" s="1978" t="s">
        <v>2002</v>
      </c>
      <c r="C38" s="683"/>
      <c r="D38" s="1979" t="s">
        <v>2003</v>
      </c>
      <c r="E38" s="1300"/>
      <c r="F38" s="1977"/>
      <c r="G38" s="134"/>
      <c r="H38" s="134"/>
      <c r="I38" s="134"/>
    </row>
    <row r="39" spans="1:15" ht="15">
      <c r="A39" s="1951" t="s">
        <v>2004</v>
      </c>
      <c r="B39" s="1980" t="s">
        <v>2005</v>
      </c>
      <c r="C39" s="1981" t="s">
        <v>2006</v>
      </c>
      <c r="D39" s="1981" t="s">
        <v>2007</v>
      </c>
      <c r="E39" s="1982" t="s">
        <v>2008</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67" t="s">
        <v>2013</v>
      </c>
      <c r="B45" s="3268"/>
      <c r="C45" s="3269"/>
      <c r="D45" s="160">
        <f ca="1">ROUND(H101*F45,0)</f>
        <v>6360</v>
      </c>
      <c r="E45" s="161" t="s">
        <v>2014</v>
      </c>
      <c r="F45" s="162">
        <v>1</v>
      </c>
      <c r="G45" s="163" t="s">
        <v>2015</v>
      </c>
      <c r="H45" s="134"/>
      <c r="I45" s="134"/>
      <c r="J45" s="3184" t="s">
        <v>2016</v>
      </c>
      <c r="K45" s="3184"/>
      <c r="L45" s="3184"/>
      <c r="M45" s="3184"/>
      <c r="N45" s="3184"/>
      <c r="O45" s="3184"/>
    </row>
    <row r="46" spans="1:15" ht="14.25" customHeight="1">
      <c r="A46" s="3264" t="s">
        <v>2017</v>
      </c>
      <c r="B46" s="3265"/>
      <c r="C46" s="3265"/>
      <c r="D46" s="3265"/>
      <c r="E46" s="3265"/>
      <c r="F46" s="3265"/>
      <c r="G46" s="3266"/>
      <c r="H46" s="1993"/>
      <c r="I46" s="164"/>
      <c r="J46" s="2750">
        <v>1</v>
      </c>
      <c r="K46" s="3185" t="s">
        <v>2018</v>
      </c>
      <c r="L46" s="3185"/>
      <c r="M46" s="3186"/>
      <c r="N46" s="3186"/>
      <c r="O46" s="3186"/>
    </row>
    <row r="47" spans="1:15" ht="12" customHeight="1">
      <c r="A47" s="165" t="s">
        <v>2019</v>
      </c>
      <c r="B47" s="166"/>
      <c r="C47" s="167"/>
      <c r="D47" s="1246" t="s">
        <v>2020</v>
      </c>
      <c r="E47" s="308" t="s">
        <v>2021</v>
      </c>
      <c r="F47" s="168" t="s">
        <v>2022</v>
      </c>
      <c r="G47" s="2773" t="s">
        <v>2023</v>
      </c>
      <c r="H47" s="2774"/>
      <c r="I47" s="164"/>
      <c r="J47" s="2750">
        <v>2</v>
      </c>
      <c r="K47" s="3185" t="s">
        <v>2024</v>
      </c>
      <c r="L47" s="3185"/>
      <c r="M47" s="3187">
        <f>'数据-取费表'!B2</f>
        <v>44222</v>
      </c>
      <c r="N47" s="3187"/>
      <c r="O47" s="3187"/>
    </row>
    <row r="48" spans="1:15" ht="25.5">
      <c r="A48" s="3250" t="s">
        <v>2025</v>
      </c>
      <c r="B48" s="3251"/>
      <c r="C48" s="3251"/>
      <c r="D48" s="2548">
        <f ca="1">IF(H48="情况1",0,IF(H48="情况2",D52,IF(H48="情况3",D53,IF(H48="情况4",D54))))</f>
        <v>339</v>
      </c>
      <c r="E48" s="2558" t="str">
        <f>IF(H48="情况4","(销售额-原购置价)×税（费）率","销售额×税（费）率")</f>
        <v>销售额×税（费）率</v>
      </c>
      <c r="F48" s="2775">
        <f>IF(H48="情况1","免征",'数据-取费表'!B41)</f>
        <v>5.6000000000000001E-2</v>
      </c>
      <c r="G48" s="2776" t="s">
        <v>2026</v>
      </c>
      <c r="H48" s="2777" t="s">
        <v>3256</v>
      </c>
      <c r="I48" s="1993"/>
      <c r="J48" s="2750">
        <v>3</v>
      </c>
      <c r="K48" s="3185" t="s">
        <v>2027</v>
      </c>
      <c r="L48" s="3185"/>
      <c r="M48" s="3188">
        <f ca="1">H101</f>
        <v>6360</v>
      </c>
      <c r="N48" s="3188"/>
      <c r="O48" s="3188"/>
    </row>
    <row r="49" spans="1:35" ht="25.5" customHeight="1">
      <c r="A49" s="2557" t="s">
        <v>2028</v>
      </c>
      <c r="B49" s="3233" t="s">
        <v>2029</v>
      </c>
      <c r="C49" s="3233"/>
      <c r="D49" s="1776">
        <v>0</v>
      </c>
      <c r="E49" s="330" t="s">
        <v>2030</v>
      </c>
      <c r="F49" s="2651" t="s">
        <v>34</v>
      </c>
      <c r="G49" s="3216"/>
      <c r="H49" s="2529" t="s">
        <v>2875</v>
      </c>
      <c r="I49" s="2530"/>
      <c r="J49" s="2750">
        <v>4</v>
      </c>
      <c r="K49" s="3185" t="str">
        <f>IF(项目基本情况!E8="房地产抵押价值","房地产抵押价值","抵押担保权已注销时的房地产抵押价值")</f>
        <v>房地产抵押价值</v>
      </c>
      <c r="L49" s="3185"/>
      <c r="M49" s="3188">
        <f ca="1">IF(项目基本情况!E8="房地产抵押价值",H107,H109)</f>
        <v>6360</v>
      </c>
      <c r="N49" s="3188"/>
      <c r="O49" s="3188"/>
    </row>
    <row r="50" spans="1:35" ht="25.5" customHeight="1">
      <c r="A50" s="2778"/>
      <c r="B50" s="3233" t="s">
        <v>2031</v>
      </c>
      <c r="C50" s="3233"/>
      <c r="D50" s="2779"/>
      <c r="E50" s="338"/>
      <c r="F50" s="2651"/>
      <c r="G50" s="3217"/>
      <c r="H50" s="2531" t="s">
        <v>2876</v>
      </c>
      <c r="I50" s="2530"/>
      <c r="J50" s="3184" t="s">
        <v>2032</v>
      </c>
      <c r="K50" s="3184"/>
      <c r="L50" s="3184"/>
      <c r="M50" s="3184"/>
      <c r="N50" s="3184"/>
      <c r="O50" s="3184"/>
    </row>
    <row r="51" spans="1:35" ht="20.45" customHeight="1">
      <c r="A51" s="2780"/>
      <c r="B51" s="3233" t="s">
        <v>2033</v>
      </c>
      <c r="C51" s="3233"/>
      <c r="D51" s="1246"/>
      <c r="E51" s="333"/>
      <c r="F51" s="2651"/>
      <c r="G51" s="3218"/>
      <c r="H51" s="2531" t="s">
        <v>2877</v>
      </c>
      <c r="I51" s="2530"/>
      <c r="J51" s="2751" t="s">
        <v>2034</v>
      </c>
      <c r="K51" s="3185" t="s">
        <v>2035</v>
      </c>
      <c r="L51" s="3185"/>
      <c r="M51" s="2751" t="s">
        <v>2036</v>
      </c>
      <c r="N51" s="2751" t="s">
        <v>2037</v>
      </c>
      <c r="O51" s="2751" t="s">
        <v>2038</v>
      </c>
    </row>
    <row r="52" spans="1:35" ht="24" customHeight="1">
      <c r="A52" s="2559" t="s">
        <v>2039</v>
      </c>
      <c r="B52" s="3233" t="s">
        <v>2040</v>
      </c>
      <c r="C52" s="3233"/>
      <c r="D52" s="1246">
        <f ca="1">ROUND(D45*'数据-取费表'!B41/(1+'数据-取费表'!C42),0)</f>
        <v>339</v>
      </c>
      <c r="E52" s="2558" t="s">
        <v>2041</v>
      </c>
      <c r="F52" s="2781">
        <f>'数据-取费表'!B41</f>
        <v>5.6000000000000001E-2</v>
      </c>
      <c r="G52" s="2782"/>
      <c r="H52" s="2771"/>
      <c r="I52" s="1994"/>
      <c r="J52" s="2750">
        <v>1</v>
      </c>
      <c r="K52" s="3210" t="s">
        <v>2042</v>
      </c>
      <c r="L52" s="3210"/>
      <c r="M52" s="2752">
        <f ca="1">D48</f>
        <v>339</v>
      </c>
      <c r="N52" s="2750" t="str">
        <f>E48</f>
        <v>销售额×税（费）率</v>
      </c>
      <c r="O52" s="2753">
        <f>F48</f>
        <v>5.6000000000000001E-2</v>
      </c>
    </row>
    <row r="53" spans="1:35" ht="12" customHeight="1">
      <c r="A53" s="2559" t="s">
        <v>2043</v>
      </c>
      <c r="B53" s="3234" t="s">
        <v>3036</v>
      </c>
      <c r="C53" s="3235"/>
      <c r="D53" s="1246">
        <f ca="1">ROUND(D45*'数据-取费表'!B41/(1+'数据-取费表'!C42),0)</f>
        <v>339</v>
      </c>
      <c r="E53" s="2558" t="s">
        <v>2041</v>
      </c>
      <c r="F53" s="2781">
        <f>'数据-取费表'!B41</f>
        <v>5.6000000000000001E-2</v>
      </c>
      <c r="G53" s="2782"/>
      <c r="H53" s="2771"/>
      <c r="I53" s="1994"/>
      <c r="J53" s="2750">
        <v>2</v>
      </c>
      <c r="K53" s="3210" t="s">
        <v>2044</v>
      </c>
      <c r="L53" s="3210"/>
      <c r="M53" s="2752">
        <f t="shared" ref="M53:O54" ca="1" si="0">D55</f>
        <v>3</v>
      </c>
      <c r="N53" s="2750" t="str">
        <f t="shared" si="0"/>
        <v>销售额×税（费）率</v>
      </c>
      <c r="O53" s="2753">
        <f t="shared" si="0"/>
        <v>5.0000000000000001E-4</v>
      </c>
    </row>
    <row r="54" spans="1:35" ht="12" customHeight="1">
      <c r="A54" s="2559" t="s">
        <v>2045</v>
      </c>
      <c r="B54" s="3234" t="s">
        <v>3037</v>
      </c>
      <c r="C54" s="3235"/>
      <c r="D54" s="1246">
        <f ca="1">C68</f>
        <v>339</v>
      </c>
      <c r="E54" s="333" t="s">
        <v>2046</v>
      </c>
      <c r="F54" s="2781">
        <f>'数据-取费表'!B41</f>
        <v>5.6000000000000001E-2</v>
      </c>
      <c r="G54" s="2782"/>
      <c r="H54" s="2783"/>
      <c r="I54" s="1994"/>
      <c r="J54" s="2750">
        <v>3</v>
      </c>
      <c r="K54" s="3210" t="s">
        <v>2047</v>
      </c>
      <c r="L54" s="3210"/>
      <c r="M54" s="2752">
        <f t="shared" ca="1" si="0"/>
        <v>1240</v>
      </c>
      <c r="N54" s="2750" t="str">
        <f t="shared" si="0"/>
        <v>增值额×税（费）率</v>
      </c>
      <c r="O54" s="2754" t="str">
        <f t="shared" si="0"/>
        <v>——</v>
      </c>
    </row>
    <row r="55" spans="1:35" ht="24" customHeight="1">
      <c r="A55" s="3273" t="s">
        <v>2048</v>
      </c>
      <c r="B55" s="3251"/>
      <c r="C55" s="3251"/>
      <c r="D55" s="2548">
        <f ca="1">IF(H55="个人住宅",0,ROUND(D45*I55,0))</f>
        <v>3</v>
      </c>
      <c r="E55" s="2558" t="s">
        <v>2049</v>
      </c>
      <c r="F55" s="2781">
        <f>IF(H55="正常",I55,"免征")</f>
        <v>5.0000000000000001E-4</v>
      </c>
      <c r="G55" s="2782"/>
      <c r="H55" s="2777" t="s">
        <v>3257</v>
      </c>
      <c r="I55" s="170">
        <f>'数据-取费表'!B49</f>
        <v>5.0000000000000001E-4</v>
      </c>
      <c r="J55" s="2750" t="str">
        <f>IF(H59="非个人房产","",4)</f>
        <v/>
      </c>
      <c r="K55" s="3210" t="str">
        <f>IF(H59="非个人房产","——","个人所得税")</f>
        <v>——</v>
      </c>
      <c r="L55" s="3210"/>
      <c r="M55" s="2755" t="str">
        <f>D59</f>
        <v>——</v>
      </c>
      <c r="N55" s="2229" t="str">
        <f>E59</f>
        <v>——</v>
      </c>
      <c r="O55" s="2756" t="str">
        <f>F59</f>
        <v>——</v>
      </c>
    </row>
    <row r="56" spans="1:35" ht="24.75">
      <c r="A56" s="3273" t="s">
        <v>2050</v>
      </c>
      <c r="B56" s="3251"/>
      <c r="C56" s="3251"/>
      <c r="D56" s="2548">
        <f ca="1">IF(H56="个人住宅",D57,D58)</f>
        <v>1240</v>
      </c>
      <c r="E56" s="2558" t="s">
        <v>2051</v>
      </c>
      <c r="F56" s="2781" t="str">
        <f>IF(H56="正常",F58,"免征")</f>
        <v>——</v>
      </c>
      <c r="G56" s="2784" t="s">
        <v>2052</v>
      </c>
      <c r="H56" s="2785" t="s">
        <v>3257</v>
      </c>
      <c r="I56" s="1995"/>
      <c r="J56" s="2750" t="str">
        <f>IF(项目基本情况!K6="上海银行",IF(J55="",4,J55+1),"")</f>
        <v/>
      </c>
      <c r="K56" s="3191" t="str">
        <f>IF(项目基本情况!K6="上海银行","其他处置费用","")</f>
        <v/>
      </c>
      <c r="L56" s="3192"/>
      <c r="M56" s="2752" t="str">
        <f>IF(项目基本情况!K6="上海银行",M69,"")</f>
        <v/>
      </c>
      <c r="N56" s="3191" t="str">
        <f>IF(项目基本情况!K6="上海银行","包含处置中涉及的律师、诉讼、拍卖、评估等费用","")</f>
        <v/>
      </c>
      <c r="O56" s="3194"/>
    </row>
    <row r="57" spans="1:35" ht="12.75">
      <c r="A57" s="2559" t="s">
        <v>2028</v>
      </c>
      <c r="B57" s="3234" t="s">
        <v>2053</v>
      </c>
      <c r="C57" s="3235"/>
      <c r="D57" s="1776">
        <v>0</v>
      </c>
      <c r="E57" s="330" t="s">
        <v>2030</v>
      </c>
      <c r="F57" s="308"/>
      <c r="G57" s="2782"/>
      <c r="H57" s="2786"/>
      <c r="I57" s="1995"/>
      <c r="J57" s="3210">
        <f>IF(AND(J55="",J56=""),4,IF(项目基本情况!K6="上海银行",结果表!J56+1,结果表!J55+1))</f>
        <v>4</v>
      </c>
      <c r="K57" s="3210" t="s">
        <v>2054</v>
      </c>
      <c r="L57" s="2757" t="s">
        <v>2055</v>
      </c>
      <c r="M57" s="2758"/>
      <c r="N57" s="2759">
        <f ca="1">SUMIF(M52:M56,"&lt;9e307")</f>
        <v>1582</v>
      </c>
      <c r="O57" s="2760"/>
      <c r="P57" s="2920">
        <f ca="1">N57/M49</f>
        <v>0.24874213836477987</v>
      </c>
    </row>
    <row r="58" spans="1:35" ht="24.75">
      <c r="A58" s="2559" t="s">
        <v>2039</v>
      </c>
      <c r="B58" s="3234" t="s">
        <v>2056</v>
      </c>
      <c r="C58" s="3233"/>
      <c r="D58" s="2548">
        <f ca="1">IF(H58="转让取得",C81,C97)</f>
        <v>1240</v>
      </c>
      <c r="E58" s="2558" t="s">
        <v>2051</v>
      </c>
      <c r="F58" s="308" t="s">
        <v>34</v>
      </c>
      <c r="G58" s="2782"/>
      <c r="H58" s="2785" t="s">
        <v>3258</v>
      </c>
      <c r="I58" s="1995"/>
      <c r="J58" s="3210"/>
      <c r="K58" s="3210"/>
      <c r="L58" s="2757" t="s">
        <v>2057</v>
      </c>
      <c r="M58" s="2761"/>
      <c r="N58" s="2762" t="str">
        <f ca="1">NUMBERSTRING(INT(N57*10000),2)&amp;"元整"</f>
        <v>壹仟伍佰捌拾贰万元整</v>
      </c>
      <c r="O58" s="2763"/>
    </row>
    <row r="59" spans="1:35" ht="24.75" thickBot="1">
      <c r="A59" s="3214" t="s">
        <v>2058</v>
      </c>
      <c r="B59" s="3215"/>
      <c r="C59" s="3215"/>
      <c r="D59" s="2787" t="str">
        <f>IF(H59="非个人房产","——",IF(H59="个人住宅（满五唯一有凭证）",0,IF(H59="个人其他（无凭证）",ROUND(D45*F59,0),ROUND(C67*F59,0))))</f>
        <v>——</v>
      </c>
      <c r="E59" s="2788" t="str">
        <f>IF(H59="非个人房产","——",IF(H59="个人其他（无凭证）","销售额×税（费）率",IF(H59="个人住宅（满五唯一有凭证）","免征","差额计税")))</f>
        <v>——</v>
      </c>
      <c r="F59" s="2789" t="str">
        <f>IF(OR(H59="非个人房产",H59="个人住宅（满五唯一有凭证）"),"——",IF(H59="个人其他（有凭证）",20%,1%))</f>
        <v>——</v>
      </c>
      <c r="G59" s="2790" t="s">
        <v>2052</v>
      </c>
      <c r="H59" s="2533" t="s">
        <v>3274</v>
      </c>
      <c r="I59" s="2532" t="s">
        <v>2878</v>
      </c>
      <c r="J59" s="3212">
        <f>J57+1</f>
        <v>5</v>
      </c>
      <c r="K59" s="3210" t="s">
        <v>2059</v>
      </c>
      <c r="L59" s="2750" t="s">
        <v>2055</v>
      </c>
      <c r="M59" s="2764"/>
      <c r="N59" s="2765">
        <f ca="1">M49-N57</f>
        <v>4778</v>
      </c>
      <c r="O59" s="2766"/>
    </row>
    <row r="60" spans="1:35" ht="12" customHeight="1">
      <c r="A60" s="1996"/>
      <c r="B60" s="1934"/>
      <c r="C60" s="1934"/>
      <c r="D60" s="1934"/>
      <c r="E60" s="1764"/>
      <c r="F60" s="1995"/>
      <c r="G60" s="1995"/>
      <c r="H60" s="1997"/>
      <c r="I60" s="134"/>
      <c r="J60" s="3213"/>
      <c r="K60" s="3210"/>
      <c r="L60" s="2757" t="s">
        <v>2057</v>
      </c>
      <c r="M60" s="2761"/>
      <c r="N60" s="2762" t="str">
        <f ca="1">NUMBERSTRING(INT(N59*10000),2)&amp;"元整"</f>
        <v>肆仟柒佰柒拾捌万元整</v>
      </c>
      <c r="O60" s="2763"/>
    </row>
    <row r="61" spans="1:35" ht="13.5" thickBot="1">
      <c r="A61" s="3272" t="s">
        <v>2060</v>
      </c>
      <c r="B61" s="3272"/>
      <c r="C61" s="3272"/>
      <c r="D61" s="3272"/>
      <c r="E61" s="3272"/>
      <c r="F61" s="1995"/>
      <c r="G61" s="1995"/>
      <c r="H61" s="1997"/>
      <c r="I61" s="134"/>
      <c r="J61" s="2750">
        <f>J59+1</f>
        <v>6</v>
      </c>
      <c r="K61" s="3210" t="s">
        <v>2061</v>
      </c>
      <c r="L61" s="3210"/>
      <c r="M61" s="2767"/>
      <c r="N61" s="2768">
        <f ca="1">ROUND(N59*10000/'数据-汇总表'!E3,0)</f>
        <v>1053816</v>
      </c>
      <c r="O61" s="2769"/>
    </row>
    <row r="62" spans="1:35" ht="12.75">
      <c r="A62" s="3229" t="s">
        <v>2062</v>
      </c>
      <c r="B62" s="3230"/>
      <c r="C62" s="2210"/>
      <c r="D62" s="2210" t="s">
        <v>2063</v>
      </c>
      <c r="E62" s="171" t="s">
        <v>2064</v>
      </c>
      <c r="F62" s="1995"/>
      <c r="G62" s="1995"/>
      <c r="H62" s="1997"/>
      <c r="I62" s="134"/>
    </row>
    <row r="63" spans="1:35" ht="12.75">
      <c r="A63" s="178" t="s">
        <v>775</v>
      </c>
      <c r="B63" s="172" t="s">
        <v>2065</v>
      </c>
      <c r="C63" s="2791">
        <f ca="1">ROUND((C64+C65)/(1+'数据-取费表'!C42),0)</f>
        <v>6057</v>
      </c>
      <c r="D63" s="172"/>
      <c r="E63" s="173"/>
      <c r="F63" s="1995"/>
      <c r="G63" s="1995"/>
      <c r="H63" s="1997"/>
      <c r="I63" s="134"/>
      <c r="J63" s="3193" t="s">
        <v>2066</v>
      </c>
      <c r="K63" s="1502" t="s">
        <v>2067</v>
      </c>
      <c r="L63" s="1502">
        <f ca="1">IF(M49&gt;10000,M49*0.5%,IF(AND(M49&gt;1000,M49&lt;=10000),M49*1%,IF(AND(M49&gt;100,M49&lt;=1000),M49*3%,IF(AND(M49&gt;10,M49&lt;=100),M49*5%,M49*8%))))</f>
        <v>63.6</v>
      </c>
      <c r="M63" s="308">
        <f ca="1">ROUND(L63,1)</f>
        <v>63.6</v>
      </c>
      <c r="N63" s="2770"/>
      <c r="Z63" s="1939"/>
      <c r="AI63" s="1940"/>
    </row>
    <row r="64" spans="1:35" ht="14.25" customHeight="1">
      <c r="A64" s="174" t="s">
        <v>770</v>
      </c>
      <c r="B64" s="175" t="s">
        <v>2068</v>
      </c>
      <c r="C64" s="2792">
        <f ca="1">D45</f>
        <v>6360</v>
      </c>
      <c r="D64" s="175" t="s">
        <v>32</v>
      </c>
      <c r="E64" s="177"/>
      <c r="F64" s="1995"/>
      <c r="G64" s="1995"/>
      <c r="H64" s="1997"/>
      <c r="I64" s="134"/>
      <c r="J64" s="3193"/>
      <c r="K64" s="1502" t="s">
        <v>2069</v>
      </c>
      <c r="L64" s="1502">
        <f ca="1">IF(M49&gt;2000,M49*0.5%,IF(AND(M49&gt;1000,M49&lt;=2000),M49*0.6%,IF(AND(M49&gt;500,M49&lt;=1000),M49*0.7%,IF(AND(M49&gt;200,M49&lt;=500),M49*0.8%,IF(AND(M49&gt;100,M49&lt;=200),M49*0.9%,IF(AND(M49&gt;50,M49&lt;=100),M49*1%,IF(AND(M49&gt;20,M49&lt;=50),M49*1.5%,IF(AND(M49&gt;10,M49&lt;=20),M49*2%,IF(AND(M49&gt;1,M49&lt;=10),M49*2.5%)))))))))</f>
        <v>31.8</v>
      </c>
      <c r="M64" s="308">
        <f t="shared" ref="M64:M65" ca="1" si="1">ROUND(L64,1)</f>
        <v>31.8</v>
      </c>
      <c r="N64" s="2771" t="s">
        <v>2070</v>
      </c>
      <c r="Z64" s="1939"/>
      <c r="AI64" s="1940"/>
    </row>
    <row r="65" spans="1:35" ht="14.25" customHeight="1">
      <c r="A65" s="174" t="s">
        <v>771</v>
      </c>
      <c r="B65" s="175" t="s">
        <v>2071</v>
      </c>
      <c r="C65" s="2793"/>
      <c r="D65" s="175"/>
      <c r="E65" s="177"/>
      <c r="F65" s="1995"/>
      <c r="G65" s="1995"/>
      <c r="H65" s="1997"/>
      <c r="I65" s="134"/>
      <c r="J65" s="3193"/>
      <c r="K65" s="1502" t="s">
        <v>2072</v>
      </c>
      <c r="L65" s="1502">
        <f ca="1">IF(M49&gt;1000,M49*0.1%,IF(AND(M49&gt;500,M49&lt;=1000),M49*0.5%,IF(AND(M49&gt;50,M49&lt;=500),M49*1%,IF(AND(M49&gt;1,M49&lt;=50),M49*1.5%))))</f>
        <v>6.36</v>
      </c>
      <c r="M65" s="308">
        <f t="shared" ca="1" si="1"/>
        <v>6.4</v>
      </c>
      <c r="N65" s="2771" t="s">
        <v>2070</v>
      </c>
      <c r="Z65" s="1939"/>
      <c r="AI65" s="1940"/>
    </row>
    <row r="66" spans="1:35" ht="14.25" customHeight="1">
      <c r="A66" s="178" t="s">
        <v>772</v>
      </c>
      <c r="B66" s="179" t="s">
        <v>2073</v>
      </c>
      <c r="C66" s="2794"/>
      <c r="D66" s="179" t="s">
        <v>32</v>
      </c>
      <c r="E66" s="1510" t="s">
        <v>1337</v>
      </c>
      <c r="F66" s="1995"/>
      <c r="G66" s="1995"/>
      <c r="H66" s="1997"/>
      <c r="I66" s="134"/>
      <c r="J66" s="3193"/>
      <c r="K66" s="1502" t="s">
        <v>2074</v>
      </c>
      <c r="L66" s="1502">
        <f ca="1">M49*0.5%</f>
        <v>31.8</v>
      </c>
      <c r="M66" s="308">
        <f ca="1">IF(L66&gt;0.5,0.5,ROUND(L66,0))</f>
        <v>0.5</v>
      </c>
      <c r="N66" s="2771" t="s">
        <v>2075</v>
      </c>
      <c r="Z66" s="1939"/>
      <c r="AI66" s="1940"/>
    </row>
    <row r="67" spans="1:35" ht="14.25" customHeight="1">
      <c r="A67" s="178" t="s">
        <v>773</v>
      </c>
      <c r="B67" s="179" t="s">
        <v>2076</v>
      </c>
      <c r="C67" s="2795">
        <f ca="1">C63-C66</f>
        <v>6057</v>
      </c>
      <c r="D67" s="175" t="s">
        <v>32</v>
      </c>
      <c r="E67" s="177"/>
      <c r="F67" s="1995"/>
      <c r="G67" s="1995"/>
      <c r="H67" s="1997"/>
      <c r="I67" s="134"/>
      <c r="J67" s="3193"/>
      <c r="K67" s="1502" t="s">
        <v>2077</v>
      </c>
      <c r="L67" s="1502">
        <f ca="1">IF(M49&gt;=10000,(8.25+(M49-10000)*0.01%),IF(AND(M49&gt;=8000,M49&lt;10000),(7.85+(M49-8000)*0.02%),IF(AND(M49&gt;=5000,M49&lt;8000),(6.65+(M49-5000)*0.04%),IF(AND(M49&gt;=2000,M49&lt;5000),(4.25+(PM49-2000)*0.08%),IF(AND(M49&gt;=1000,M49&lt;2000),(2.75+(M49-1000)*0.15%),IF(AND(M49&gt;=100,M49&lt;1000),(0.5+(M49-100)*0.25%),IF(AND(M49&gt;0,M49&lt;100),M49*0.5%)))))))</f>
        <v>7.1940000000000008</v>
      </c>
      <c r="M67" s="308">
        <f ca="1">ROUND(L67*0.9,1)</f>
        <v>6.5</v>
      </c>
      <c r="N67" s="2770"/>
      <c r="Z67" s="1939"/>
      <c r="AI67" s="1940"/>
    </row>
    <row r="68" spans="1:35" ht="14.25" customHeight="1" thickBot="1">
      <c r="A68" s="181" t="s">
        <v>774</v>
      </c>
      <c r="B68" s="182" t="s">
        <v>2078</v>
      </c>
      <c r="C68" s="2796">
        <f ca="1">IF(C67&lt;=0,0,ROUND(C67*D68,0))</f>
        <v>339</v>
      </c>
      <c r="D68" s="2797">
        <f>'数据-取费表'!B41</f>
        <v>5.6000000000000001E-2</v>
      </c>
      <c r="E68" s="184"/>
      <c r="F68" s="1995"/>
      <c r="G68" s="1995"/>
      <c r="H68" s="1997"/>
      <c r="I68" s="134"/>
      <c r="J68" s="3193"/>
      <c r="K68" s="1502" t="s">
        <v>2079</v>
      </c>
      <c r="L68" s="1502">
        <f ca="1">IF(M49&gt;10000,M49*0.5%,IF(AND(M49&gt;5000,M49&lt;=10000),M49*1%,IF(AND(M49&gt;1000,M49&lt;=5000),M49*2%,IF(AND(M49&gt;200,M49&lt;=1000),M49*3%,M49*5%))))</f>
        <v>63.6</v>
      </c>
      <c r="M68" s="308">
        <f ca="1">ROUND(L68,1)</f>
        <v>63.6</v>
      </c>
      <c r="N68" s="2770"/>
      <c r="Z68" s="1939"/>
      <c r="AI68" s="1940"/>
    </row>
    <row r="69" spans="1:35" s="1959" customFormat="1" ht="16.5" customHeight="1">
      <c r="A69" s="1998"/>
      <c r="B69" s="1999"/>
      <c r="C69" s="2000"/>
      <c r="D69" s="2001"/>
      <c r="E69" s="2002"/>
      <c r="F69" s="1764"/>
      <c r="G69" s="1764"/>
      <c r="H69" s="1763"/>
      <c r="I69" s="1934"/>
      <c r="J69" s="3193"/>
      <c r="K69" s="1502" t="s">
        <v>2080</v>
      </c>
      <c r="L69" s="1502"/>
      <c r="M69" s="308">
        <f ca="1">ROUND(SUM(M63:M68),0)</f>
        <v>172</v>
      </c>
      <c r="N69" s="2772">
        <f ca="1">M69/M49</f>
        <v>2.7044025157232705E-2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7" t="s">
        <v>2081</v>
      </c>
      <c r="B70" s="3238"/>
      <c r="C70" s="3238"/>
      <c r="D70" s="3238"/>
      <c r="E70" s="3238"/>
      <c r="F70" s="3238"/>
      <c r="G70" s="3238"/>
      <c r="H70" s="3238"/>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29" t="s">
        <v>2062</v>
      </c>
      <c r="B71" s="3230"/>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6057</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36</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34" t="s">
        <v>2089</v>
      </c>
      <c r="F76" s="3233"/>
      <c r="G76" s="3233"/>
      <c r="H76" s="3236"/>
      <c r="I76" s="2007"/>
      <c r="J76" s="2005"/>
      <c r="K76" s="2005"/>
      <c r="L76" s="2005">
        <f>系统读取表!B14</f>
        <v>6486.3999999999987</v>
      </c>
      <c r="M76" s="2005">
        <f ca="1">N59/L76*10000</f>
        <v>7366.1815490873232</v>
      </c>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36</v>
      </c>
      <c r="D78" s="2804">
        <f>'数据-取费表'!B43</f>
        <v>6.000000000000001E-3</v>
      </c>
      <c r="E78" s="3226" t="s">
        <v>2093</v>
      </c>
      <c r="F78" s="3227"/>
      <c r="G78" s="3227"/>
      <c r="H78" s="3228"/>
      <c r="I78" s="2010"/>
      <c r="J78" s="2005"/>
      <c r="K78" s="2005"/>
      <c r="L78" s="2005"/>
      <c r="M78" s="3086" t="s">
        <v>3261</v>
      </c>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2094</v>
      </c>
      <c r="C79" s="2795">
        <f ca="1">C72-C73</f>
        <v>6021</v>
      </c>
      <c r="D79" s="175" t="s">
        <v>32</v>
      </c>
      <c r="E79" s="2555"/>
      <c r="F79" s="2554"/>
      <c r="G79" s="2554"/>
      <c r="H79" s="188"/>
      <c r="I79" s="2007"/>
      <c r="J79" s="2005"/>
      <c r="K79" s="2005"/>
      <c r="L79" s="3086" t="s">
        <v>3262</v>
      </c>
      <c r="M79" s="2005">
        <v>1280</v>
      </c>
      <c r="N79" s="3086" t="s">
        <v>3263</v>
      </c>
      <c r="O79" s="2005"/>
      <c r="P79" s="2005"/>
      <c r="Q79" s="2005"/>
      <c r="R79" s="2005"/>
      <c r="S79" s="3086" t="s">
        <v>3264</v>
      </c>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167.25</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3086" t="s">
        <v>3265</v>
      </c>
      <c r="M80" s="2005">
        <f>S80-M79</f>
        <v>2340</v>
      </c>
      <c r="N80" s="3086" t="s">
        <v>3266</v>
      </c>
      <c r="O80" s="2005"/>
      <c r="P80" s="3086" t="s">
        <v>3267</v>
      </c>
      <c r="Q80" s="3086" t="s">
        <v>3268</v>
      </c>
      <c r="R80" s="3087" t="s">
        <v>3269</v>
      </c>
      <c r="S80" s="2005">
        <v>3620</v>
      </c>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f ca="1">ROUND(IF(C79&lt;=0,0,IF(C80&gt;=200%,C79*60%-C73*35%,IF(C80&gt;=100%,C79*50%-C73*15%,IF(C80&gt;=50%,C79*40%-C73*5%,IF(C80&lt;50%,C79*30%,0))))),0)</f>
        <v>3600</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15.75" customHeight="1">
      <c r="A82" s="689"/>
      <c r="B82" s="690"/>
      <c r="C82" s="7"/>
      <c r="D82" s="7"/>
      <c r="E82" s="690"/>
      <c r="F82" s="690"/>
      <c r="G82" s="690"/>
      <c r="H82" s="691"/>
      <c r="I82" s="2010"/>
      <c r="J82" s="2005"/>
      <c r="K82" s="2005"/>
      <c r="L82" s="3086" t="s">
        <v>3270</v>
      </c>
      <c r="M82" s="2005">
        <v>2000</v>
      </c>
      <c r="N82" s="3086" t="s">
        <v>3271</v>
      </c>
      <c r="O82" s="2005"/>
      <c r="P82" s="2005"/>
      <c r="Q82" s="3086" t="s">
        <v>3272</v>
      </c>
      <c r="R82" s="3087" t="s">
        <v>3273</v>
      </c>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7" t="s">
        <v>2097</v>
      </c>
      <c r="B83" s="3238"/>
      <c r="C83" s="3238"/>
      <c r="D83" s="3238"/>
      <c r="E83" s="3238"/>
      <c r="F83" s="3238"/>
      <c r="G83" s="3238"/>
      <c r="H83" s="3238"/>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29" t="s">
        <v>2062</v>
      </c>
      <c r="B84" s="3230"/>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6057</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2751</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285</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f>[2]结果表!$O$77</f>
        <v>277</v>
      </c>
      <c r="D88" s="2804"/>
      <c r="E88" s="199" t="s">
        <v>2100</v>
      </c>
      <c r="F88" s="2551"/>
      <c r="G88" s="200" t="s">
        <v>2101</v>
      </c>
      <c r="H88" s="2011" t="s">
        <v>3259</v>
      </c>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8</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f>[2]结果表!$Q$77</f>
        <v>506</v>
      </c>
      <c r="D90" s="2804"/>
      <c r="E90" s="199" t="str">
        <f>IF(H88="-","土地取得成本中已包含该笔费用"," ")</f>
        <v xml:space="preserve"> </v>
      </c>
      <c r="F90" s="2551"/>
      <c r="G90" s="3195" t="s">
        <v>2870</v>
      </c>
      <c r="H90" s="319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1297</v>
      </c>
      <c r="D91" s="2804"/>
      <c r="E91" s="3226" t="s">
        <v>2106</v>
      </c>
      <c r="F91" s="3227"/>
      <c r="G91" s="3227"/>
      <c r="H91" s="2012" t="s">
        <v>3260</v>
      </c>
      <c r="I91" s="2013">
        <f>ROUND(L76*M82/10000,0)</f>
        <v>1297</v>
      </c>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209</v>
      </c>
      <c r="D92" s="2810">
        <v>0.1</v>
      </c>
      <c r="E92" s="3226" t="s">
        <v>2109</v>
      </c>
      <c r="F92" s="3227"/>
      <c r="G92" s="3227"/>
      <c r="H92" s="3228"/>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36</v>
      </c>
      <c r="D93" s="2804">
        <f>'数据-取费表'!B43</f>
        <v>6.000000000000001E-3</v>
      </c>
      <c r="E93" s="3226" t="s">
        <v>2093</v>
      </c>
      <c r="F93" s="3227"/>
      <c r="G93" s="3227"/>
      <c r="H93" s="3228"/>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418</v>
      </c>
      <c r="D94" s="2804">
        <v>0.2</v>
      </c>
      <c r="E94" s="3274" t="s">
        <v>2113</v>
      </c>
      <c r="F94" s="3275"/>
      <c r="G94" s="3275"/>
      <c r="H94" s="3276"/>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2094</v>
      </c>
      <c r="C95" s="2795">
        <f ca="1">ROUND(C85-C86,0)</f>
        <v>3306</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1.2017448200654308</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f ca="1">ROUND(IF(C95&lt;=0,0,IF(C96&gt;=200%,C95*60%-C86*35%,IF(C96&gt;=100%,C95*50%-C86*15%,IF(C96&gt;=50%,C95*40%-C86*5%,IF(C96&lt;50%,C95*30%,0))))),0)</f>
        <v>1240</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6" t="s">
        <v>2115</v>
      </c>
      <c r="B100" s="3177"/>
      <c r="C100" s="3177"/>
      <c r="D100" s="3211"/>
      <c r="E100" s="3177" t="s">
        <v>2116</v>
      </c>
      <c r="F100" s="3177"/>
      <c r="G100" s="3177"/>
      <c r="H100" s="3211"/>
      <c r="I100" s="134"/>
    </row>
    <row r="101" spans="1:35" ht="18.75" customHeight="1">
      <c r="A101" s="3219" t="s">
        <v>2117</v>
      </c>
      <c r="B101" s="3220"/>
      <c r="C101" s="2812" t="str">
        <f>C4</f>
        <v>典型户型修正</v>
      </c>
      <c r="D101" s="2813" t="str">
        <f>D4</f>
        <v>典型户型修正</v>
      </c>
      <c r="E101" s="3189" t="s">
        <v>2118</v>
      </c>
      <c r="F101" s="3190"/>
      <c r="G101" s="2014" t="s">
        <v>2119</v>
      </c>
      <c r="H101" s="2822">
        <f ca="1">H118</f>
        <v>6360</v>
      </c>
      <c r="I101" s="134"/>
    </row>
    <row r="102" spans="1:35" ht="18.75" customHeight="1">
      <c r="A102" s="3221" t="s">
        <v>2120</v>
      </c>
      <c r="B102" s="2811" t="s">
        <v>2119</v>
      </c>
      <c r="C102" s="2812">
        <f ca="1">C19</f>
        <v>6360</v>
      </c>
      <c r="D102" s="2813">
        <f ca="1">D19</f>
        <v>6360</v>
      </c>
      <c r="E102" s="3189"/>
      <c r="F102" s="3190"/>
      <c r="G102" s="2014" t="s">
        <v>2121</v>
      </c>
      <c r="H102" s="2782">
        <f ca="1">I118</f>
        <v>1402735</v>
      </c>
      <c r="I102" s="134"/>
    </row>
    <row r="103" spans="1:35" ht="42.75" customHeight="1">
      <c r="A103" s="3221"/>
      <c r="B103" s="2811" t="s">
        <v>2121</v>
      </c>
      <c r="C103" s="2814">
        <f ca="1">C20</f>
        <v>9805</v>
      </c>
      <c r="D103" s="2815">
        <f ca="1">D20</f>
        <v>9805</v>
      </c>
      <c r="E103" s="3182" t="s">
        <v>2122</v>
      </c>
      <c r="F103" s="3183"/>
      <c r="G103" s="2015" t="s">
        <v>2123</v>
      </c>
      <c r="H103" s="2822">
        <f>IF(D36="正常操作",H104+H105+H106,H105+H106)</f>
        <v>0</v>
      </c>
      <c r="I103" s="134"/>
    </row>
    <row r="104" spans="1:35" ht="18.75" customHeight="1">
      <c r="A104" s="3221" t="s">
        <v>2124</v>
      </c>
      <c r="B104" s="2816" t="s">
        <v>2119</v>
      </c>
      <c r="C104" s="2817">
        <f ca="1">H118</f>
        <v>6360</v>
      </c>
      <c r="D104" s="2818"/>
      <c r="E104" s="1861" t="s">
        <v>2125</v>
      </c>
      <c r="F104" s="1852"/>
      <c r="G104" s="2015" t="s">
        <v>2123</v>
      </c>
      <c r="H104" s="2823">
        <f>IF(D36="同一抵押权人同一抵押物续贷",C36&amp;"（续贷，未扣减，详见特别提示）",C36)</f>
        <v>0</v>
      </c>
      <c r="I104" s="134"/>
    </row>
    <row r="105" spans="1:35" ht="18.75" customHeight="1" thickBot="1">
      <c r="A105" s="3231"/>
      <c r="B105" s="2819" t="s">
        <v>2121</v>
      </c>
      <c r="C105" s="2820">
        <f ca="1">I118</f>
        <v>1402735</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2" t="str">
        <f>IF(项目基本情况!E8="已注销","——","3.房地产抵押价值")</f>
        <v>3.房地产抵押价值</v>
      </c>
      <c r="F107" s="3190"/>
      <c r="G107" s="2014" t="s">
        <v>2119</v>
      </c>
      <c r="H107" s="2822">
        <f ca="1">IF(E107="——","——",H101-H103)</f>
        <v>6360</v>
      </c>
      <c r="I107" s="134"/>
    </row>
    <row r="108" spans="1:35" ht="18.75" customHeight="1">
      <c r="A108" s="134"/>
      <c r="B108" s="134"/>
      <c r="C108" s="134"/>
      <c r="D108" s="134"/>
      <c r="E108" s="3222"/>
      <c r="F108" s="3190"/>
      <c r="G108" s="2014" t="s">
        <v>2121</v>
      </c>
      <c r="H108" s="2782">
        <f ca="1">ROUND(H107*10000/'数据-汇总表'!E3,0)</f>
        <v>1402735</v>
      </c>
      <c r="I108" s="134"/>
    </row>
    <row r="109" spans="1:35" ht="18.75" customHeight="1">
      <c r="A109" s="134"/>
      <c r="B109" s="134"/>
      <c r="C109" s="134"/>
      <c r="D109" s="134"/>
      <c r="E109" s="3222" t="str">
        <f>IF(项目基本情况!E8="已注销及未注销","4.抵押担保权已注销时的房地产抵押价值",IF(项目基本情况!E8="已注销","3.抵押担保权已注销时的房地产抵押价值","——"))</f>
        <v>——</v>
      </c>
      <c r="F109" s="3190"/>
      <c r="G109" s="2014" t="s">
        <v>2119</v>
      </c>
      <c r="H109" s="2825" t="str">
        <f>IF(E109="——","——",H101-H105-H106)</f>
        <v>——</v>
      </c>
      <c r="I109" s="134"/>
    </row>
    <row r="110" spans="1:35" ht="18.75" customHeight="1">
      <c r="A110" s="134"/>
      <c r="B110" s="134"/>
      <c r="C110" s="134"/>
      <c r="D110" s="134"/>
      <c r="E110" s="3222"/>
      <c r="F110" s="3190"/>
      <c r="G110" s="2014" t="s">
        <v>2121</v>
      </c>
      <c r="H110" s="2782" t="str">
        <f>IF(H109="——","——",ROUND(H109*10000/'数据-汇总表'!E3,0))</f>
        <v>——</v>
      </c>
      <c r="I110" s="134"/>
    </row>
    <row r="111" spans="1:35" ht="18.75" customHeight="1">
      <c r="A111" s="134"/>
      <c r="B111" s="134"/>
      <c r="C111" s="134"/>
      <c r="D111" s="134"/>
      <c r="E111" s="3223" t="str">
        <f>IF(项目基本情况!E9="抵押净值",IF(OR(项目基本情况!E8="已注销",项目基本情况!E8="房地产抵押价值"),"4.抵押净值","5.抵押净值"),"——")</f>
        <v>——</v>
      </c>
      <c r="F111" s="3209"/>
      <c r="G111" s="2014" t="s">
        <v>2119</v>
      </c>
      <c r="H111" s="2822" t="str">
        <f>IF(E111="——","——",N59)</f>
        <v>——</v>
      </c>
      <c r="I111" s="134"/>
    </row>
    <row r="112" spans="1:35" ht="18.75" customHeight="1" thickBot="1">
      <c r="A112" s="134"/>
      <c r="B112" s="134"/>
      <c r="C112" s="134"/>
      <c r="D112" s="134"/>
      <c r="E112" s="3224"/>
      <c r="F112" s="3225"/>
      <c r="G112" s="2017" t="s">
        <v>2121</v>
      </c>
      <c r="H112" s="2826" t="str">
        <f>IF(E111="——","——",N61)</f>
        <v>——</v>
      </c>
      <c r="I112" s="134"/>
    </row>
    <row r="113" spans="1:27" ht="18.75" customHeight="1">
      <c r="A113" s="134"/>
      <c r="B113" s="134"/>
      <c r="C113" s="134"/>
      <c r="D113" s="134"/>
      <c r="E113" s="3232" t="s">
        <v>2127</v>
      </c>
      <c r="F113" s="3232"/>
      <c r="G113" s="3232"/>
      <c r="H113" s="3232"/>
      <c r="I113" s="134"/>
    </row>
    <row r="114" spans="1:27" ht="3.75" customHeight="1">
      <c r="A114" s="1934"/>
      <c r="B114" s="1934"/>
      <c r="C114" s="1934"/>
      <c r="D114" s="1934"/>
      <c r="E114" s="1996"/>
      <c r="F114" s="1996"/>
      <c r="G114" s="1996"/>
      <c r="H114" s="1996"/>
      <c r="I114" s="1934"/>
    </row>
    <row r="115" spans="1:27" ht="18.75" customHeight="1">
      <c r="A115" s="3243" t="s">
        <v>2129</v>
      </c>
      <c r="B115" s="3244"/>
      <c r="C115" s="3244"/>
      <c r="D115" s="3244"/>
      <c r="E115" s="3244"/>
      <c r="F115" s="3244"/>
      <c r="G115" s="3244"/>
      <c r="H115" s="3244"/>
      <c r="I115" s="3245"/>
    </row>
    <row r="116" spans="1:27" ht="27" customHeight="1">
      <c r="A116" s="3197" t="s">
        <v>2130</v>
      </c>
      <c r="B116" s="3201" t="s">
        <v>2131</v>
      </c>
      <c r="C116" s="3201" t="s">
        <v>2132</v>
      </c>
      <c r="D116" s="3207" t="s">
        <v>2133</v>
      </c>
      <c r="E116" s="3208"/>
      <c r="F116" s="3239" t="s">
        <v>2134</v>
      </c>
      <c r="G116" s="3239"/>
      <c r="H116" s="3197" t="s">
        <v>2135</v>
      </c>
      <c r="I116" s="3197"/>
    </row>
    <row r="117" spans="1:27" ht="18.75" customHeight="1">
      <c r="A117" s="3197"/>
      <c r="B117" s="3202"/>
      <c r="C117" s="3202"/>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45.34</v>
      </c>
      <c r="C118" s="2553">
        <f>M19</f>
        <v>2.2000000000000002</v>
      </c>
      <c r="D118" s="2553">
        <f ca="1">ROUND(IF(D32="总价",C34,E118*B118/10000),0)</f>
        <v>-4083</v>
      </c>
      <c r="E118" s="2553">
        <f ca="1">ROUND(IF(C33="自定义",IF(D32="楼面单价",C34,D118*10000/B118),I118-G118),0)</f>
        <v>-900529</v>
      </c>
      <c r="F118" s="2553">
        <f ca="1">ROUND(IF(D32="总价",C35,G118*B118/10000),0)</f>
        <v>10443</v>
      </c>
      <c r="G118" s="2553">
        <f ca="1">ROUND(IF(D32="楼面单价",C35,F118*10000/B118),0)</f>
        <v>2303264</v>
      </c>
      <c r="H118" s="2553">
        <f ca="1">ROUND(IF(D32="总价",C32,I118*B118/10000),0)</f>
        <v>6360</v>
      </c>
      <c r="I118" s="2553">
        <f ca="1">ROUND(IF(D32="楼面单价",C32,H118*10000/B118),0)</f>
        <v>1402735</v>
      </c>
    </row>
    <row r="119" spans="1:27" ht="18.75" customHeight="1">
      <c r="A119" s="3197" t="s">
        <v>2139</v>
      </c>
      <c r="B119" s="3197"/>
      <c r="C119" s="3197"/>
      <c r="D119" s="3203" t="e">
        <f ca="1">NUMBERSTRING(INT(D118*10000),2)&amp;"元整"</f>
        <v>#NUM!</v>
      </c>
      <c r="E119" s="3204"/>
      <c r="F119" s="3203" t="str">
        <f ca="1">NUMBERSTRING(INT(F118*10000),2)&amp;"元整"</f>
        <v>壹亿零肆佰肆拾叁万元整</v>
      </c>
      <c r="G119" s="3204"/>
      <c r="H119" s="3203" t="str">
        <f ca="1">NUMBERSTRING(INT(H118*10000),2)&amp;"元整"</f>
        <v>陆仟叁佰陆拾万元整</v>
      </c>
      <c r="I119" s="3204"/>
    </row>
    <row r="120" spans="1:27" ht="18.75" customHeight="1">
      <c r="A120" s="3198" t="str">
        <f>IF(项目基本情况!B9="房地产市场价值","",MID(E103,3,LEN(E103)-2))</f>
        <v>估价师知悉的法定优先受偿款</v>
      </c>
      <c r="B120" s="3199"/>
      <c r="C120" s="3200"/>
      <c r="D120" s="3198">
        <f>H103</f>
        <v>0</v>
      </c>
      <c r="E120" s="3199"/>
      <c r="F120" s="3199"/>
      <c r="G120" s="3199"/>
      <c r="H120" s="3199"/>
      <c r="I120" s="3200"/>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40" t="s">
        <v>2139</v>
      </c>
      <c r="B121" s="3241"/>
      <c r="C121" s="3242"/>
      <c r="D121" s="3203" t="str">
        <f>IF(D120=0,"零元整",NUMBERSTRING(INT(D120*10000),2)&amp;"元整")</f>
        <v>零元整</v>
      </c>
      <c r="E121" s="3205"/>
      <c r="F121" s="3205"/>
      <c r="G121" s="3205"/>
      <c r="H121" s="3205"/>
      <c r="I121" s="3204"/>
      <c r="AA121" s="734"/>
    </row>
    <row r="122" spans="1:27" ht="18.75" customHeight="1">
      <c r="A122" s="3209" t="str">
        <f>IF(项目基本情况!B9="房地产市场价值","",MID(E107,3,LEN(E107)-2))</f>
        <v>房地产抵押价值</v>
      </c>
      <c r="B122" s="3209"/>
      <c r="C122" s="3209"/>
      <c r="D122" s="3198">
        <f ca="1">H107</f>
        <v>6360</v>
      </c>
      <c r="E122" s="3199"/>
      <c r="F122" s="3199"/>
      <c r="G122" s="3199"/>
      <c r="H122" s="3199"/>
      <c r="I122" s="3200"/>
      <c r="AA122" s="734"/>
    </row>
    <row r="123" spans="1:27" ht="18.75" customHeight="1">
      <c r="A123" s="3197" t="s">
        <v>2139</v>
      </c>
      <c r="B123" s="3197"/>
      <c r="C123" s="3197"/>
      <c r="D123" s="3203" t="str">
        <f ca="1">NUMBERSTRING(INT(D122*10000),2)&amp;"元整"</f>
        <v>陆仟叁佰陆拾万元整</v>
      </c>
      <c r="E123" s="3205"/>
      <c r="F123" s="3205"/>
      <c r="G123" s="3205"/>
      <c r="H123" s="3205"/>
      <c r="I123" s="3204"/>
      <c r="AA123" s="734"/>
    </row>
    <row r="124" spans="1:27" ht="18.75" customHeight="1">
      <c r="A124" s="3209" t="str">
        <f>IF(项目基本情况!B9="房地产市场价值","",MID(E109,3,LEN(E109)-2))</f>
        <v/>
      </c>
      <c r="B124" s="3209"/>
      <c r="C124" s="3209"/>
      <c r="D124" s="3198" t="str">
        <f>H109</f>
        <v>——</v>
      </c>
      <c r="E124" s="3199"/>
      <c r="F124" s="3199"/>
      <c r="G124" s="3199"/>
      <c r="H124" s="3199"/>
      <c r="I124" s="3200"/>
      <c r="AA124" s="734"/>
    </row>
    <row r="125" spans="1:27" ht="18.75" customHeight="1">
      <c r="A125" s="3197" t="s">
        <v>2139</v>
      </c>
      <c r="B125" s="3197"/>
      <c r="C125" s="3197"/>
      <c r="D125" s="3203" t="e">
        <f>NUMBERSTRING(INT(D124*10000),2)&amp;"元整"</f>
        <v>#VALUE!</v>
      </c>
      <c r="E125" s="3205"/>
      <c r="F125" s="3205"/>
      <c r="G125" s="3205"/>
      <c r="H125" s="3205"/>
      <c r="I125" s="3204"/>
      <c r="AA125" s="734"/>
    </row>
    <row r="126" spans="1:27" ht="18.75" customHeight="1">
      <c r="A126" s="3209" t="str">
        <f>IF(项目基本情况!B9="房地产市场价值","",MID(E111,3,LEN(E111)-2))</f>
        <v/>
      </c>
      <c r="B126" s="3209"/>
      <c r="C126" s="3209"/>
      <c r="D126" s="3198" t="str">
        <f>H111</f>
        <v>——</v>
      </c>
      <c r="E126" s="3199"/>
      <c r="F126" s="3199"/>
      <c r="G126" s="3199"/>
      <c r="H126" s="3199"/>
      <c r="I126" s="3200"/>
      <c r="AA126" s="734"/>
    </row>
    <row r="127" spans="1:27" ht="18.75" customHeight="1">
      <c r="A127" s="3197" t="s">
        <v>2139</v>
      </c>
      <c r="B127" s="3197"/>
      <c r="C127" s="3197"/>
      <c r="D127" s="3203" t="e">
        <f>NUMBERSTRING(INT(D126*10000),2)&amp;"元整"</f>
        <v>#VALUE!</v>
      </c>
      <c r="E127" s="3205"/>
      <c r="F127" s="3205"/>
      <c r="G127" s="3205"/>
      <c r="H127" s="3205"/>
      <c r="I127" s="3204"/>
      <c r="AA127" s="734"/>
    </row>
    <row r="128" spans="1:27" ht="21.75" customHeight="1">
      <c r="A128" s="3206" t="s">
        <v>2140</v>
      </c>
      <c r="B128" s="3206"/>
      <c r="C128" s="3206"/>
      <c r="D128" s="3206"/>
      <c r="E128" s="3206"/>
      <c r="F128" s="3206"/>
      <c r="G128" s="3206"/>
      <c r="H128" s="3206"/>
      <c r="I128" s="3206"/>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5"/>
      <c r="C1" s="204"/>
      <c r="D1" s="204"/>
      <c r="E1" s="204"/>
      <c r="F1" s="204"/>
      <c r="G1" s="1287">
        <f>MATCH(B1,'数据-取费表'!A6:A16,0)+5</f>
        <v>8</v>
      </c>
    </row>
    <row r="2" spans="1:9" s="206" customFormat="1" ht="18" customHeight="1">
      <c r="A2" s="207" t="s">
        <v>2149</v>
      </c>
      <c r="B2" s="208">
        <f ca="1">IF(D2="——",C52,C52-E2)</f>
        <v>67</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14777</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33</v>
      </c>
      <c r="D5" s="217" t="s">
        <v>2156</v>
      </c>
      <c r="E5" s="218" t="s">
        <v>2157</v>
      </c>
      <c r="F5" s="218" t="s">
        <v>2158</v>
      </c>
      <c r="G5" s="219"/>
    </row>
    <row r="6" spans="1:9" s="220" customFormat="1" ht="13.5" customHeight="1">
      <c r="A6" s="886" t="s">
        <v>2159</v>
      </c>
      <c r="B6" s="221" t="s">
        <v>2160</v>
      </c>
      <c r="C6" s="222">
        <f ca="1">基准地价修正!B2</f>
        <v>32</v>
      </c>
      <c r="D6" s="223"/>
      <c r="E6" s="224"/>
      <c r="F6" s="224"/>
      <c r="G6" s="225"/>
    </row>
    <row r="7" spans="1:9" s="220" customFormat="1" ht="13.5" customHeight="1">
      <c r="A7" s="886" t="s">
        <v>2161</v>
      </c>
      <c r="B7" s="221" t="s">
        <v>2162</v>
      </c>
      <c r="C7" s="226">
        <f ca="1">ROUND(C6*F7,0)</f>
        <v>1</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3230</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3231</v>
      </c>
      <c r="H9" s="1298"/>
      <c r="I9" s="2045" t="s">
        <v>2166</v>
      </c>
    </row>
    <row r="10" spans="1:9" s="220" customFormat="1" ht="13.5" customHeight="1">
      <c r="A10" s="887" t="s">
        <v>801</v>
      </c>
      <c r="B10" s="230" t="s">
        <v>2167</v>
      </c>
      <c r="C10" s="231">
        <f ca="1">ROUND(D10*E10/10000,0)</f>
        <v>1</v>
      </c>
      <c r="D10" s="954">
        <f ca="1">IF(B1="",'数据-汇总表'!E6,IF(INDIRECT("'数据-取费表'!c"&amp;$G$1)="住宅",INDIRECT("'数据-取费表'!s"&amp;$G$1),INDIRECT("'数据-取费表'!k"&amp;$G$1)+INDIRECT("'数据-取费表'!s"&amp;$G$1)))</f>
        <v>45.34</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45.34</v>
      </c>
      <c r="E19" s="217">
        <f>'数据-取费表'!B31</f>
        <v>200</v>
      </c>
      <c r="F19" s="237"/>
      <c r="G19" s="2043" t="s">
        <v>3232</v>
      </c>
    </row>
    <row r="20" spans="1:7" s="220" customFormat="1" ht="13.5" customHeight="1">
      <c r="A20" s="261" t="s">
        <v>2180</v>
      </c>
      <c r="B20" s="216" t="s">
        <v>2181</v>
      </c>
      <c r="C20" s="238">
        <f ca="1">ROUND((C5+C19)*F20,0)</f>
        <v>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4.75">
      <c r="A27" s="261" t="s">
        <v>2199</v>
      </c>
      <c r="B27" s="250" t="s">
        <v>2200</v>
      </c>
      <c r="C27" s="251">
        <f ca="1">C28</f>
        <v>4</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ROUND((C5+C19+C20)*F27*'数据-取费表'!B21/'数据-取费表'!B20,0)</f>
        <v>4</v>
      </c>
      <c r="D28" s="241"/>
      <c r="E28" s="242"/>
      <c r="F28" s="252"/>
      <c r="G28" s="253"/>
    </row>
    <row r="29" spans="1:7" s="220" customFormat="1" ht="13.5" customHeight="1">
      <c r="A29" s="888" t="s">
        <v>792</v>
      </c>
      <c r="B29" s="254" t="s">
        <v>2204</v>
      </c>
      <c r="C29" s="244">
        <f ca="1">ROUND(C21*F27*'数据-取费表'!B21/'数据-取费表'!B20,4)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20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v>
      </c>
      <c r="D34" s="223"/>
      <c r="E34" s="226"/>
      <c r="F34" s="263">
        <f ca="1">IF('数据-取费表'!B24=0,1,IF(B1="",'数据-取费表'!N16,INDIRECT("'数据-取费表'!n"&amp;$G$1)))</f>
        <v>1</v>
      </c>
      <c r="G34" s="225" t="s">
        <v>2213</v>
      </c>
    </row>
    <row r="35" spans="1:7" ht="13.5" customHeight="1">
      <c r="A35" s="888" t="s">
        <v>796</v>
      </c>
      <c r="B35" s="221" t="s">
        <v>2214</v>
      </c>
      <c r="C35" s="226">
        <f ca="1">ROUND(C34*F35,0)</f>
        <v>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1</v>
      </c>
      <c r="D37" s="223">
        <f ca="1">D19</f>
        <v>45.34</v>
      </c>
      <c r="E37" s="255">
        <f>'数据-取费表'!B35</f>
        <v>200</v>
      </c>
      <c r="F37" s="265"/>
      <c r="G37" s="267" t="s">
        <v>2219</v>
      </c>
    </row>
    <row r="38" spans="1:7" ht="13.5" customHeight="1">
      <c r="A38" s="888" t="s">
        <v>799</v>
      </c>
      <c r="B38" s="221" t="s">
        <v>2220</v>
      </c>
      <c r="C38" s="226">
        <f ca="1">ROUND(C34*F38,0)</f>
        <v>0</v>
      </c>
      <c r="D38" s="226"/>
      <c r="E38" s="226"/>
      <c r="F38" s="265">
        <f>'数据-取费表'!B36</f>
        <v>1.4999999999999999E-2</v>
      </c>
      <c r="G38" s="225" t="s">
        <v>2215</v>
      </c>
    </row>
    <row r="39" spans="1:7" s="220" customFormat="1" ht="13.5" customHeight="1">
      <c r="A39" s="261" t="s">
        <v>2221</v>
      </c>
      <c r="B39" s="216" t="s">
        <v>2222</v>
      </c>
      <c r="C39" s="238">
        <f ca="1">ROUND(C33*F20,0)</f>
        <v>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v>
      </c>
      <c r="D42" s="244"/>
      <c r="E42" s="244"/>
      <c r="F42" s="245"/>
      <c r="G42" s="3279" t="s">
        <v>2231</v>
      </c>
    </row>
    <row r="43" spans="1:7" ht="13.5" customHeight="1">
      <c r="A43" s="888" t="s">
        <v>792</v>
      </c>
      <c r="B43" s="221" t="s">
        <v>2232</v>
      </c>
      <c r="C43" s="244">
        <f ca="1">ROUND(IF('数据-取费表'!B22&lt;=1,C39*F22*'数据-取费表'!B21/2,C39*(POWER((1+F22),'数据-取费表'!B21/2)-1)),0)</f>
        <v>0</v>
      </c>
      <c r="D43" s="244"/>
      <c r="E43" s="244"/>
      <c r="F43" s="245"/>
      <c r="G43" s="3280"/>
    </row>
    <row r="44" spans="1:7" ht="13.5" customHeight="1">
      <c r="A44" s="888" t="s">
        <v>793</v>
      </c>
      <c r="B44" s="221" t="s">
        <v>2233</v>
      </c>
      <c r="C44" s="244">
        <f ca="1">ROUND(IF('数据-取费表'!B22&lt;=1,C40*F22*'数据-取费表'!B21/2,C40*(POWER((1+F22),'数据-取费表'!B21/2)-1)),4)</f>
        <v>1.4E-3</v>
      </c>
      <c r="D44" s="244"/>
      <c r="E44" s="244"/>
      <c r="F44" s="245"/>
      <c r="G44" s="3281"/>
    </row>
    <row r="45" spans="1:7" s="220" customFormat="1" ht="13.5" customHeight="1">
      <c r="A45" s="261" t="s">
        <v>2234</v>
      </c>
      <c r="B45" s="250" t="s">
        <v>2200</v>
      </c>
      <c r="C45" s="251">
        <f ca="1">C46</f>
        <v>2</v>
      </c>
      <c r="D45" s="241">
        <f ca="1">C47</f>
        <v>2.3999999999999998E-3</v>
      </c>
      <c r="E45" s="242" t="s">
        <v>2226</v>
      </c>
      <c r="F45" s="2538">
        <f ca="1">F27</f>
        <v>0.12</v>
      </c>
      <c r="G45" s="253" t="s">
        <v>2235</v>
      </c>
    </row>
    <row r="46" spans="1:7" s="220" customFormat="1" ht="13.5" customHeight="1">
      <c r="A46" s="888" t="s">
        <v>791</v>
      </c>
      <c r="B46" s="254" t="s">
        <v>2236</v>
      </c>
      <c r="C46" s="255">
        <f ca="1">ROUND((C33+C39)*F27,0)</f>
        <v>2</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25</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20</v>
      </c>
      <c r="D51" s="238"/>
      <c r="E51" s="238"/>
      <c r="F51" s="270"/>
      <c r="G51" s="240" t="s">
        <v>2247</v>
      </c>
    </row>
    <row r="52" spans="1:7" s="214" customFormat="1" ht="16.5" thickBot="1">
      <c r="A52" s="271" t="s">
        <v>2248</v>
      </c>
      <c r="B52" s="272"/>
      <c r="C52" s="273">
        <f ca="1">C31+C51</f>
        <v>67</v>
      </c>
      <c r="D52" s="272"/>
      <c r="E52" s="272"/>
      <c r="F52" s="272"/>
      <c r="G52" s="274"/>
    </row>
    <row r="55" spans="1:7" ht="15">
      <c r="B55" s="276" t="s">
        <v>2249</v>
      </c>
      <c r="C55" s="277"/>
    </row>
    <row r="56" spans="1:7">
      <c r="B56" s="279" t="s">
        <v>1478</v>
      </c>
      <c r="C56" s="281">
        <f ca="1">1-C57</f>
        <v>0.70100000000000007</v>
      </c>
    </row>
    <row r="57" spans="1:7">
      <c r="B57" s="279" t="s">
        <v>1479</v>
      </c>
      <c r="C57" s="280">
        <f ca="1">ROUND(C51/C52,3)</f>
        <v>0.29899999999999999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I37" zoomScale="70" zoomScaleNormal="100" zoomScaleSheetLayoutView="70" zoomScalePageLayoutView="80" workbookViewId="0">
      <selection activeCell="I51" sqref="I51"/>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52" t="str">
        <f>项目基本情况!S2</f>
        <v>北京市房地产</v>
      </c>
      <c r="B2" s="3253"/>
      <c r="C2" s="3253"/>
      <c r="D2" s="3253"/>
      <c r="E2" s="3253"/>
      <c r="F2" s="3253"/>
      <c r="G2" s="3253"/>
      <c r="H2" s="3253"/>
      <c r="I2" s="3254"/>
    </row>
    <row r="3" spans="1:12" ht="12.75">
      <c r="A3" s="3256" t="s">
        <v>1951</v>
      </c>
      <c r="B3" s="3257"/>
      <c r="C3" s="3257"/>
      <c r="D3" s="3257"/>
      <c r="E3" s="3257"/>
      <c r="F3" s="3257"/>
      <c r="G3" s="3257"/>
      <c r="H3" s="3257"/>
      <c r="I3" s="3257"/>
    </row>
    <row r="4" spans="1:12" ht="14.25">
      <c r="A4" s="1941" t="s">
        <v>1952</v>
      </c>
      <c r="B4" s="1942" t="s">
        <v>1953</v>
      </c>
      <c r="C4" s="1943" t="s">
        <v>3246</v>
      </c>
      <c r="D4" s="1943" t="s">
        <v>3247</v>
      </c>
      <c r="E4" s="3261" t="s">
        <v>1954</v>
      </c>
      <c r="F4" s="3262"/>
      <c r="G4" s="3262"/>
      <c r="H4" s="3262"/>
      <c r="I4" s="3263"/>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2.75">
      <c r="A5" s="3197" t="s">
        <v>1955</v>
      </c>
      <c r="B5" s="3255">
        <v>25</v>
      </c>
      <c r="C5" s="3258"/>
      <c r="D5" s="3246"/>
      <c r="E5" s="136" t="s">
        <v>1956</v>
      </c>
      <c r="F5" s="1944"/>
      <c r="G5" s="1944"/>
      <c r="H5" s="1944"/>
      <c r="I5" s="1558"/>
    </row>
    <row r="6" spans="1:12" ht="12.75">
      <c r="A6" s="3197"/>
      <c r="B6" s="3255"/>
      <c r="C6" s="3260"/>
      <c r="D6" s="3246"/>
      <c r="E6" s="136" t="s">
        <v>1957</v>
      </c>
      <c r="F6" s="1944"/>
      <c r="G6" s="1944"/>
      <c r="H6" s="1944"/>
      <c r="I6" s="1558"/>
    </row>
    <row r="7" spans="1:12" ht="12.75">
      <c r="A7" s="3197"/>
      <c r="B7" s="3255"/>
      <c r="C7" s="3259"/>
      <c r="D7" s="3246"/>
      <c r="E7" s="136" t="s">
        <v>1958</v>
      </c>
      <c r="F7" s="1944"/>
      <c r="G7" s="1944"/>
      <c r="H7" s="1944"/>
      <c r="I7" s="1558"/>
    </row>
    <row r="8" spans="1:12" ht="12.75">
      <c r="A8" s="3197" t="s">
        <v>1959</v>
      </c>
      <c r="B8" s="3255">
        <v>15</v>
      </c>
      <c r="C8" s="3258"/>
      <c r="D8" s="3246"/>
      <c r="E8" s="136" t="s">
        <v>1960</v>
      </c>
      <c r="F8" s="1944"/>
      <c r="G8" s="1944"/>
      <c r="H8" s="1944"/>
      <c r="I8" s="1558"/>
    </row>
    <row r="9" spans="1:12" ht="12.75">
      <c r="A9" s="3197"/>
      <c r="B9" s="3255"/>
      <c r="C9" s="3259"/>
      <c r="D9" s="3246"/>
      <c r="E9" s="136" t="s">
        <v>1961</v>
      </c>
      <c r="F9" s="1944"/>
      <c r="G9" s="1944"/>
      <c r="H9" s="1944"/>
      <c r="I9" s="1558"/>
    </row>
    <row r="10" spans="1:12" ht="12.75">
      <c r="A10" s="3197" t="s">
        <v>1962</v>
      </c>
      <c r="B10" s="3255">
        <v>15</v>
      </c>
      <c r="C10" s="3258"/>
      <c r="D10" s="3246"/>
      <c r="E10" s="136" t="s">
        <v>1963</v>
      </c>
      <c r="F10" s="1944"/>
      <c r="G10" s="1944"/>
      <c r="H10" s="1944"/>
      <c r="I10" s="1558"/>
    </row>
    <row r="11" spans="1:12" ht="12.75">
      <c r="A11" s="3197"/>
      <c r="B11" s="3255"/>
      <c r="C11" s="3259"/>
      <c r="D11" s="3246"/>
      <c r="E11" s="136" t="s">
        <v>1964</v>
      </c>
      <c r="F11" s="1944"/>
      <c r="G11" s="1944"/>
      <c r="H11" s="1944"/>
      <c r="I11" s="1558"/>
    </row>
    <row r="12" spans="1:12" ht="12.75">
      <c r="A12" s="3197" t="s">
        <v>1965</v>
      </c>
      <c r="B12" s="3255">
        <v>15</v>
      </c>
      <c r="C12" s="3258"/>
      <c r="D12" s="3246"/>
      <c r="E12" s="136" t="s">
        <v>1966</v>
      </c>
      <c r="F12" s="1944"/>
      <c r="G12" s="1944"/>
      <c r="H12" s="1944"/>
      <c r="I12" s="1558"/>
    </row>
    <row r="13" spans="1:12" ht="12.75">
      <c r="A13" s="3197"/>
      <c r="B13" s="3255"/>
      <c r="C13" s="3259"/>
      <c r="D13" s="3246"/>
      <c r="E13" s="136" t="s">
        <v>1967</v>
      </c>
      <c r="F13" s="1944"/>
      <c r="G13" s="1944"/>
      <c r="H13" s="1944"/>
      <c r="I13" s="1558"/>
    </row>
    <row r="14" spans="1:12" ht="12.75">
      <c r="A14" s="3197" t="s">
        <v>1968</v>
      </c>
      <c r="B14" s="3255">
        <v>30</v>
      </c>
      <c r="C14" s="3282">
        <v>55</v>
      </c>
      <c r="D14" s="3285">
        <v>45</v>
      </c>
      <c r="E14" s="136" t="s">
        <v>1969</v>
      </c>
      <c r="F14" s="1944"/>
      <c r="G14" s="1944"/>
      <c r="H14" s="1944"/>
      <c r="I14" s="1558"/>
    </row>
    <row r="15" spans="1:12" ht="12.75">
      <c r="A15" s="3197"/>
      <c r="B15" s="3255"/>
      <c r="C15" s="3283"/>
      <c r="D15" s="3285"/>
      <c r="E15" s="136" t="s">
        <v>1970</v>
      </c>
      <c r="F15" s="1944"/>
      <c r="G15" s="1944"/>
      <c r="H15" s="1944"/>
      <c r="I15" s="1558"/>
    </row>
    <row r="16" spans="1:12" ht="12.75">
      <c r="A16" s="3197"/>
      <c r="B16" s="3255"/>
      <c r="C16" s="3284"/>
      <c r="D16" s="3285"/>
      <c r="E16" s="136" t="s">
        <v>1971</v>
      </c>
      <c r="F16" s="1944"/>
      <c r="G16" s="1944"/>
      <c r="H16" s="1944"/>
      <c r="I16" s="1558"/>
    </row>
    <row r="17" spans="1:36" ht="15">
      <c r="A17" s="1945" t="s">
        <v>1972</v>
      </c>
      <c r="B17" s="60"/>
      <c r="C17" s="137">
        <f>SUM(C5:C16)</f>
        <v>55</v>
      </c>
      <c r="D17" s="137">
        <f>SUM(D5:D16)</f>
        <v>45</v>
      </c>
      <c r="E17" s="134"/>
      <c r="F17" s="134"/>
      <c r="G17" s="134"/>
      <c r="H17" s="134"/>
      <c r="I17" s="134"/>
      <c r="K17" s="308"/>
      <c r="L17" s="308" t="s">
        <v>1973</v>
      </c>
      <c r="M17" s="308" t="s">
        <v>1974</v>
      </c>
    </row>
    <row r="18" spans="1:36" ht="31.9" customHeight="1" thickBot="1">
      <c r="A18" s="1946" t="s">
        <v>1975</v>
      </c>
      <c r="B18" s="1947"/>
      <c r="C18" s="138">
        <f>ROUND(C17/SUM(C17:D17),2)</f>
        <v>0.55000000000000004</v>
      </c>
      <c r="D18" s="138">
        <f>1-C18</f>
        <v>0.44999999999999996</v>
      </c>
      <c r="E18" s="3277" t="s">
        <v>2872</v>
      </c>
      <c r="F18" s="3278"/>
      <c r="G18" s="3278"/>
      <c r="H18" s="3278"/>
      <c r="I18" s="3278"/>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SUMIF(INDIRECT("'"&amp;C4&amp;"'"&amp;"!A:A"),'结果表-基准'!B19,INDIRECT("'"&amp;C4&amp;"'"&amp;"!B:B"))</f>
        <v>68</v>
      </c>
      <c r="D19" s="140">
        <f ca="1">SUMIF(INDIRECT("'"&amp;D4&amp;"'"&amp;"!A:A"),'结果表-基准'!B19,INDIRECT("'"&amp;D4&amp;"'"&amp;"!B:B"))</f>
        <v>17</v>
      </c>
      <c r="E19" s="1948" t="s">
        <v>1979</v>
      </c>
      <c r="F19" s="1949" t="s">
        <v>1978</v>
      </c>
      <c r="G19" s="141">
        <f ca="1">ROUND(C19*$C$18+D19*$D$18,0)</f>
        <v>45</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SUMIF(INDIRECT("'"&amp;C4&amp;"'"&amp;"!A:A"),'结果表-基准'!B20,INDIRECT("'"&amp;C4&amp;"'"&amp;"!B:B"))</f>
        <v>14998</v>
      </c>
      <c r="D20" s="143">
        <f ca="1">SUMIF(INDIRECT("'"&amp;D4&amp;"'"&amp;"!A:A"),'结果表-基准'!B20,INDIRECT("'"&amp;D4&amp;"'"&amp;"!B:B"))</f>
        <v>3658</v>
      </c>
      <c r="E20" s="1951"/>
      <c r="F20" s="1156" t="s">
        <v>1982</v>
      </c>
      <c r="G20" s="144">
        <f ca="1">ROUND(C20*$C$18+D20*$D$18,0)</f>
        <v>9895</v>
      </c>
      <c r="H20" s="917" t="s">
        <v>1983</v>
      </c>
      <c r="I20" s="134"/>
    </row>
    <row r="21" spans="1:36" ht="15" customHeight="1" thickBot="1">
      <c r="A21" s="937"/>
      <c r="B21" s="1952" t="s">
        <v>1984</v>
      </c>
      <c r="C21" s="728">
        <f ca="1">ROUND(C19*10000/L19,0)</f>
        <v>309091</v>
      </c>
      <c r="D21" s="729">
        <f ca="1">ROUND(D19*10000/L19,0)</f>
        <v>77273</v>
      </c>
      <c r="E21" s="937"/>
      <c r="F21" s="1952" t="s">
        <v>1984</v>
      </c>
      <c r="G21" s="145">
        <f ca="1">ROUND(G19*10000/L19,0)</f>
        <v>204545</v>
      </c>
      <c r="H21" s="1953" t="s">
        <v>1983</v>
      </c>
      <c r="I21" s="134"/>
    </row>
    <row r="22" spans="1:36" ht="15" thickBot="1">
      <c r="A22" s="1875" t="s">
        <v>1985</v>
      </c>
      <c r="B22" s="1954"/>
      <c r="C22" s="1955"/>
      <c r="D22" s="730">
        <f ca="1">IF(C19&lt;D19,D19/C19-1,C19/D19-1)</f>
        <v>3</v>
      </c>
      <c r="E22" s="134"/>
      <c r="F22" s="134"/>
      <c r="G22" s="134"/>
      <c r="H22" s="134"/>
      <c r="I22" s="134"/>
    </row>
    <row r="23" spans="1:36" ht="13.5" thickBot="1">
      <c r="A23" s="1934"/>
      <c r="B23" s="1934"/>
      <c r="C23" s="1934"/>
      <c r="D23" s="1934"/>
      <c r="E23" s="134"/>
      <c r="F23" s="134"/>
      <c r="G23" s="134"/>
      <c r="H23" s="134"/>
      <c r="I23" s="134"/>
    </row>
    <row r="24" spans="1:36" ht="14.25">
      <c r="A24" s="3270" t="s">
        <v>1986</v>
      </c>
      <c r="B24" s="1949" t="s">
        <v>1978</v>
      </c>
      <c r="C24" s="141">
        <f>IF(B30=0,0,D30)</f>
        <v>0</v>
      </c>
      <c r="D24" s="1956"/>
      <c r="E24" s="134"/>
      <c r="F24" s="134"/>
      <c r="G24" s="134"/>
      <c r="H24" s="134"/>
      <c r="I24" s="134"/>
    </row>
    <row r="25" spans="1:36" ht="14.25">
      <c r="A25" s="3271"/>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9895</v>
      </c>
      <c r="D32" s="1962" t="s">
        <v>3253</v>
      </c>
      <c r="E32" s="134"/>
      <c r="F32" s="134"/>
      <c r="G32" s="134"/>
      <c r="H32" s="134"/>
      <c r="I32" s="134"/>
    </row>
    <row r="33" spans="1:15" ht="15">
      <c r="A33" s="894" t="s">
        <v>1993</v>
      </c>
      <c r="B33" s="1963"/>
      <c r="C33" s="1964" t="s">
        <v>3234</v>
      </c>
      <c r="D33" s="1965" t="s">
        <v>3254</v>
      </c>
      <c r="E33" s="1966" t="s">
        <v>1994</v>
      </c>
      <c r="F33" s="1967" t="str">
        <f>IF(D32="楼面单价","取值（单价）","取值（总价）")</f>
        <v>取值（单价）</v>
      </c>
      <c r="G33" s="134"/>
      <c r="H33" s="134"/>
      <c r="I33" s="134"/>
    </row>
    <row r="34" spans="1:15" ht="15">
      <c r="A34" s="1968"/>
      <c r="B34" s="1969" t="s">
        <v>1995</v>
      </c>
      <c r="C34" s="153">
        <f ca="1">IF(C33="自定义",F34,C32-C35)</f>
        <v>5313</v>
      </c>
      <c r="D34" s="970">
        <f ca="1">IF(C33="自定义",ROUND(C34/C32,3),IF(C33="收益比率",SUMIF(INDIRECT("'"&amp;D33&amp;"'"&amp;"!b:b"),"土地收益比率",INDIRECT("'"&amp;D33&amp;"'"&amp;"!c:c")),SUMIF(INDIRECT("'"&amp;D33&amp;"'"&amp;"!b:b"),"土地成本比率",INDIRECT("'"&amp;D33&amp;"'"&amp;"!c:c"))))</f>
        <v>0.53700000000000003</v>
      </c>
      <c r="E34" s="1970" t="s">
        <v>1996</v>
      </c>
      <c r="F34" s="1499">
        <f ca="1">C32-F35</f>
        <v>5313</v>
      </c>
      <c r="G34" s="134"/>
      <c r="H34" s="134"/>
      <c r="I34" s="134"/>
    </row>
    <row r="35" spans="1:15" ht="15.75" thickBot="1">
      <c r="A35" s="1971"/>
      <c r="B35" s="1972" t="s">
        <v>1997</v>
      </c>
      <c r="C35" s="1331">
        <f ca="1">IF(C33="自定义",F35,ROUND(C32*D35,0))</f>
        <v>4582</v>
      </c>
      <c r="D35" s="1332">
        <f ca="1">IF(C33="自定义",ROUND(C35/C32,3),IF(C33="收益比率",SUMIF(INDIRECT("'"&amp;D33&amp;"'"&amp;"!b:b"),"建筑物收益比率",INDIRECT("'"&amp;D33&amp;"'"&amp;"!c:c")),SUMIF(INDIRECT("'"&amp;D33&amp;"'"&amp;"!b:b"),"建筑物成本比率",INDIRECT("'"&amp;D33&amp;"'"&amp;"!c:c"))))</f>
        <v>0.46300000000000002</v>
      </c>
      <c r="E35" s="1973" t="s">
        <v>1998</v>
      </c>
      <c r="F35" s="159">
        <f ca="1">ROUND('成本法 (元)'!C51/'结果表-基准'!L18,0)</f>
        <v>4582</v>
      </c>
      <c r="G35" s="134"/>
      <c r="H35" s="134"/>
      <c r="I35" s="134"/>
    </row>
    <row r="36" spans="1:15" ht="15.75" thickBot="1">
      <c r="A36" s="3247" t="s">
        <v>1999</v>
      </c>
      <c r="B36" s="1974" t="s">
        <v>2000</v>
      </c>
      <c r="C36" s="150"/>
      <c r="D36" s="1975"/>
      <c r="E36" s="1976"/>
      <c r="F36" s="1977"/>
      <c r="G36" s="134"/>
      <c r="H36" s="134"/>
      <c r="I36" s="134"/>
    </row>
    <row r="37" spans="1:15" ht="15.75" thickBot="1">
      <c r="A37" s="3248"/>
      <c r="B37" s="1861" t="s">
        <v>2001</v>
      </c>
      <c r="C37" s="152"/>
      <c r="D37" s="1300"/>
      <c r="E37" s="1300"/>
      <c r="F37" s="1977"/>
      <c r="G37" s="134"/>
      <c r="H37" s="134"/>
      <c r="I37" s="134"/>
    </row>
    <row r="38" spans="1:15" ht="15.75" thickBot="1">
      <c r="A38" s="3249"/>
      <c r="B38" s="1978" t="s">
        <v>2002</v>
      </c>
      <c r="C38" s="683"/>
      <c r="D38" s="1979" t="s">
        <v>2003</v>
      </c>
      <c r="E38" s="1300"/>
      <c r="F38" s="1977"/>
      <c r="G38" s="134"/>
      <c r="H38" s="134"/>
      <c r="I38" s="134"/>
    </row>
    <row r="39" spans="1:15" ht="15">
      <c r="A39" s="1951" t="s">
        <v>2004</v>
      </c>
      <c r="B39" s="1980" t="s">
        <v>1988</v>
      </c>
      <c r="C39" s="1981" t="s">
        <v>1989</v>
      </c>
      <c r="D39" s="1981" t="s">
        <v>2007</v>
      </c>
      <c r="E39" s="1982" t="s">
        <v>1990</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67" t="s">
        <v>2013</v>
      </c>
      <c r="B45" s="3268"/>
      <c r="C45" s="3269"/>
      <c r="D45" s="160">
        <f ca="1">ROUND(H101*F45,0)</f>
        <v>45</v>
      </c>
      <c r="E45" s="161" t="s">
        <v>2014</v>
      </c>
      <c r="F45" s="162">
        <v>1</v>
      </c>
      <c r="G45" s="163" t="s">
        <v>2015</v>
      </c>
      <c r="H45" s="134"/>
      <c r="I45" s="134"/>
      <c r="J45" s="3184" t="s">
        <v>2016</v>
      </c>
      <c r="K45" s="3184"/>
      <c r="L45" s="3184"/>
      <c r="M45" s="3184"/>
      <c r="N45" s="3184"/>
      <c r="O45" s="3184"/>
    </row>
    <row r="46" spans="1:15" ht="14.25" customHeight="1">
      <c r="A46" s="3264" t="s">
        <v>2017</v>
      </c>
      <c r="B46" s="3265"/>
      <c r="C46" s="3265"/>
      <c r="D46" s="3265"/>
      <c r="E46" s="3265"/>
      <c r="F46" s="3265"/>
      <c r="G46" s="3266"/>
      <c r="H46" s="1993"/>
      <c r="I46" s="164"/>
      <c r="J46" s="3054">
        <v>1</v>
      </c>
      <c r="K46" s="3185" t="s">
        <v>2018</v>
      </c>
      <c r="L46" s="3185"/>
      <c r="M46" s="3186"/>
      <c r="N46" s="3186"/>
      <c r="O46" s="3186"/>
    </row>
    <row r="47" spans="1:15" ht="12" customHeight="1">
      <c r="A47" s="165" t="s">
        <v>2019</v>
      </c>
      <c r="B47" s="166"/>
      <c r="C47" s="167"/>
      <c r="D47" s="1246" t="s">
        <v>2020</v>
      </c>
      <c r="E47" s="308" t="s">
        <v>2021</v>
      </c>
      <c r="F47" s="168" t="s">
        <v>2022</v>
      </c>
      <c r="G47" s="2773" t="s">
        <v>2023</v>
      </c>
      <c r="H47" s="2774"/>
      <c r="I47" s="164"/>
      <c r="J47" s="3054">
        <v>2</v>
      </c>
      <c r="K47" s="3185" t="s">
        <v>2024</v>
      </c>
      <c r="L47" s="3185"/>
      <c r="M47" s="3187">
        <f>'数据-取费表'!B2</f>
        <v>44222</v>
      </c>
      <c r="N47" s="3187"/>
      <c r="O47" s="3187"/>
    </row>
    <row r="48" spans="1:15" ht="25.5">
      <c r="A48" s="3250" t="s">
        <v>2025</v>
      </c>
      <c r="B48" s="3251"/>
      <c r="C48" s="3251"/>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185" t="s">
        <v>2027</v>
      </c>
      <c r="L48" s="3185"/>
      <c r="M48" s="3188">
        <f ca="1">H101</f>
        <v>45</v>
      </c>
      <c r="N48" s="3188"/>
      <c r="O48" s="3188"/>
    </row>
    <row r="49" spans="1:35" ht="25.5" customHeight="1">
      <c r="A49" s="3063" t="s">
        <v>2028</v>
      </c>
      <c r="B49" s="3233" t="s">
        <v>2029</v>
      </c>
      <c r="C49" s="3233"/>
      <c r="D49" s="1776">
        <v>0</v>
      </c>
      <c r="E49" s="330" t="s">
        <v>2030</v>
      </c>
      <c r="F49" s="3047" t="s">
        <v>34</v>
      </c>
      <c r="G49" s="3216"/>
      <c r="H49" s="2529" t="s">
        <v>2875</v>
      </c>
      <c r="I49" s="2530"/>
      <c r="J49" s="3054">
        <v>4</v>
      </c>
      <c r="K49" s="3185" t="str">
        <f>IF(项目基本情况!E8="房地产抵押价值","房地产抵押价值","抵押担保权已注销时的房地产抵押价值")</f>
        <v>房地产抵押价值</v>
      </c>
      <c r="L49" s="3185"/>
      <c r="M49" s="3188">
        <f ca="1">IF(项目基本情况!E8="房地产抵押价值",H107,H109)</f>
        <v>45</v>
      </c>
      <c r="N49" s="3188"/>
      <c r="O49" s="3188"/>
    </row>
    <row r="50" spans="1:35" ht="25.5" customHeight="1">
      <c r="A50" s="2778"/>
      <c r="B50" s="3233" t="s">
        <v>2031</v>
      </c>
      <c r="C50" s="3233"/>
      <c r="D50" s="2779"/>
      <c r="E50" s="338"/>
      <c r="F50" s="3047"/>
      <c r="G50" s="3217"/>
      <c r="H50" s="2531" t="s">
        <v>2876</v>
      </c>
      <c r="I50" s="2530"/>
      <c r="J50" s="3184" t="s">
        <v>2032</v>
      </c>
      <c r="K50" s="3184"/>
      <c r="L50" s="3184"/>
      <c r="M50" s="3184"/>
      <c r="N50" s="3184"/>
      <c r="O50" s="3184"/>
    </row>
    <row r="51" spans="1:35" ht="20.45" customHeight="1">
      <c r="A51" s="2780"/>
      <c r="B51" s="3233" t="s">
        <v>2033</v>
      </c>
      <c r="C51" s="3233"/>
      <c r="D51" s="1246"/>
      <c r="E51" s="333"/>
      <c r="F51" s="3047"/>
      <c r="G51" s="3218"/>
      <c r="H51" s="2531" t="s">
        <v>2877</v>
      </c>
      <c r="I51" s="2530"/>
      <c r="J51" s="3048" t="s">
        <v>2034</v>
      </c>
      <c r="K51" s="3185" t="s">
        <v>2035</v>
      </c>
      <c r="L51" s="3185"/>
      <c r="M51" s="3048" t="s">
        <v>2036</v>
      </c>
      <c r="N51" s="3048" t="s">
        <v>2037</v>
      </c>
      <c r="O51" s="3048" t="s">
        <v>2038</v>
      </c>
    </row>
    <row r="52" spans="1:35" ht="24" customHeight="1">
      <c r="A52" s="3066" t="s">
        <v>2039</v>
      </c>
      <c r="B52" s="3233" t="s">
        <v>2040</v>
      </c>
      <c r="C52" s="3233"/>
      <c r="D52" s="1246">
        <f ca="1">ROUND(D45*'数据-取费表'!B41/(1+'数据-取费表'!C42),0)</f>
        <v>2</v>
      </c>
      <c r="E52" s="3064" t="s">
        <v>2041</v>
      </c>
      <c r="F52" s="2781">
        <f>'数据-取费表'!B41</f>
        <v>5.6000000000000001E-2</v>
      </c>
      <c r="G52" s="2782"/>
      <c r="H52" s="2771"/>
      <c r="I52" s="1994"/>
      <c r="J52" s="3054">
        <v>1</v>
      </c>
      <c r="K52" s="3210" t="s">
        <v>2042</v>
      </c>
      <c r="L52" s="3210"/>
      <c r="M52" s="2752" t="b">
        <f>D48</f>
        <v>0</v>
      </c>
      <c r="N52" s="3054" t="str">
        <f>E48</f>
        <v>销售额×税（费）率</v>
      </c>
      <c r="O52" s="2753">
        <f>F48</f>
        <v>5.6000000000000001E-2</v>
      </c>
    </row>
    <row r="53" spans="1:35" ht="12" customHeight="1">
      <c r="A53" s="3066" t="s">
        <v>2043</v>
      </c>
      <c r="B53" s="3234" t="s">
        <v>3036</v>
      </c>
      <c r="C53" s="3235"/>
      <c r="D53" s="1246">
        <f ca="1">ROUND(D45*'数据-取费表'!B41/(1+'数据-取费表'!C42),0)</f>
        <v>2</v>
      </c>
      <c r="E53" s="3064" t="s">
        <v>2041</v>
      </c>
      <c r="F53" s="2781">
        <f>'数据-取费表'!B41</f>
        <v>5.6000000000000001E-2</v>
      </c>
      <c r="G53" s="2782"/>
      <c r="H53" s="2771"/>
      <c r="I53" s="1994"/>
      <c r="J53" s="3054">
        <v>2</v>
      </c>
      <c r="K53" s="3210" t="s">
        <v>2044</v>
      </c>
      <c r="L53" s="3210"/>
      <c r="M53" s="2752">
        <f t="shared" ref="M53:O54" ca="1" si="0">D55</f>
        <v>0</v>
      </c>
      <c r="N53" s="3054" t="str">
        <f t="shared" si="0"/>
        <v>销售额×税（费）率</v>
      </c>
      <c r="O53" s="2753" t="str">
        <f t="shared" si="0"/>
        <v>免征</v>
      </c>
    </row>
    <row r="54" spans="1:35" ht="12" customHeight="1">
      <c r="A54" s="3066" t="s">
        <v>2045</v>
      </c>
      <c r="B54" s="3234" t="s">
        <v>3037</v>
      </c>
      <c r="C54" s="3235"/>
      <c r="D54" s="1246">
        <f ca="1">C68</f>
        <v>2</v>
      </c>
      <c r="E54" s="333" t="s">
        <v>2046</v>
      </c>
      <c r="F54" s="2781">
        <f>'数据-取费表'!B41</f>
        <v>5.6000000000000001E-2</v>
      </c>
      <c r="G54" s="2782"/>
      <c r="H54" s="2783"/>
      <c r="I54" s="1994"/>
      <c r="J54" s="3054">
        <v>3</v>
      </c>
      <c r="K54" s="3210" t="s">
        <v>2047</v>
      </c>
      <c r="L54" s="3210"/>
      <c r="M54" s="2752" t="e">
        <f t="shared" ca="1" si="0"/>
        <v>#DIV/0!</v>
      </c>
      <c r="N54" s="3054" t="str">
        <f t="shared" si="0"/>
        <v>增值额×税（费）率</v>
      </c>
      <c r="O54" s="2754" t="str">
        <f t="shared" si="0"/>
        <v>免征</v>
      </c>
    </row>
    <row r="55" spans="1:35" ht="24" customHeight="1">
      <c r="A55" s="3273" t="s">
        <v>2048</v>
      </c>
      <c r="B55" s="3251"/>
      <c r="C55" s="3251"/>
      <c r="D55" s="3049">
        <f ca="1">IF(H55="个人住宅",0,ROUND(D45*I55,0))</f>
        <v>0</v>
      </c>
      <c r="E55" s="3064" t="s">
        <v>2049</v>
      </c>
      <c r="F55" s="2781" t="str">
        <f>IF(H55="正常",I55,"免征")</f>
        <v>免征</v>
      </c>
      <c r="G55" s="2782"/>
      <c r="H55" s="2777"/>
      <c r="I55" s="170">
        <f>'数据-取费表'!B49</f>
        <v>5.0000000000000001E-4</v>
      </c>
      <c r="J55" s="3054">
        <f>IF(H59="非个人房产","",4)</f>
        <v>4</v>
      </c>
      <c r="K55" s="3210" t="str">
        <f>IF(H59="非个人房产","——","个人所得税")</f>
        <v>个人所得税</v>
      </c>
      <c r="L55" s="3210"/>
      <c r="M55" s="2755">
        <f ca="1">D59</f>
        <v>0</v>
      </c>
      <c r="N55" s="3055" t="str">
        <f>E59</f>
        <v>差额计税</v>
      </c>
      <c r="O55" s="2756">
        <f>F59</f>
        <v>0.01</v>
      </c>
    </row>
    <row r="56" spans="1:35" ht="24.75">
      <c r="A56" s="3273" t="s">
        <v>2050</v>
      </c>
      <c r="B56" s="3251"/>
      <c r="C56" s="3251"/>
      <c r="D56" s="3049" t="e">
        <f ca="1">IF(H56="个人住宅",D57,D58)</f>
        <v>#DIV/0!</v>
      </c>
      <c r="E56" s="3064" t="s">
        <v>2051</v>
      </c>
      <c r="F56" s="2781" t="str">
        <f>IF(H56="正常",F58,"免征")</f>
        <v>免征</v>
      </c>
      <c r="G56" s="2784" t="s">
        <v>2052</v>
      </c>
      <c r="H56" s="2785"/>
      <c r="I56" s="1995"/>
      <c r="J56" s="3054" t="str">
        <f>IF(项目基本情况!K6="上海银行",IF(J55="",4,J55+1),"")</f>
        <v/>
      </c>
      <c r="K56" s="3191" t="str">
        <f>IF(项目基本情况!K6="上海银行","其他处置费用","")</f>
        <v/>
      </c>
      <c r="L56" s="3192"/>
      <c r="M56" s="2752" t="str">
        <f>IF(项目基本情况!K6="上海银行",M69,"")</f>
        <v/>
      </c>
      <c r="N56" s="3191" t="str">
        <f>IF(项目基本情况!K6="上海银行","包含处置中涉及的律师、诉讼、拍卖、评估等费用","")</f>
        <v/>
      </c>
      <c r="O56" s="3194"/>
    </row>
    <row r="57" spans="1:35" ht="12.75">
      <c r="A57" s="3066" t="s">
        <v>2028</v>
      </c>
      <c r="B57" s="3234" t="s">
        <v>2053</v>
      </c>
      <c r="C57" s="3235"/>
      <c r="D57" s="1776">
        <v>0</v>
      </c>
      <c r="E57" s="330" t="s">
        <v>2030</v>
      </c>
      <c r="F57" s="308"/>
      <c r="G57" s="2782"/>
      <c r="H57" s="2786"/>
      <c r="I57" s="1995"/>
      <c r="J57" s="3210">
        <f>IF(AND(J55="",J56=""),4,IF(项目基本情况!K6="上海银行",'结果表-基准'!J56+1,'结果表-基准'!J55+1))</f>
        <v>5</v>
      </c>
      <c r="K57" s="3210" t="s">
        <v>2054</v>
      </c>
      <c r="L57" s="2757" t="s">
        <v>2055</v>
      </c>
      <c r="M57" s="2758"/>
      <c r="N57" s="2759">
        <f ca="1">SUMIF(M52:M56,"&lt;9e307")</f>
        <v>0</v>
      </c>
      <c r="O57" s="2760"/>
      <c r="P57" s="2920">
        <f ca="1">N57/M49</f>
        <v>0</v>
      </c>
    </row>
    <row r="58" spans="1:35" ht="24.75">
      <c r="A58" s="3066" t="s">
        <v>2039</v>
      </c>
      <c r="B58" s="3234" t="s">
        <v>2056</v>
      </c>
      <c r="C58" s="3233"/>
      <c r="D58" s="3049" t="e">
        <f ca="1">IF(H58="转让取得",C81,C97)</f>
        <v>#DIV/0!</v>
      </c>
      <c r="E58" s="3064" t="s">
        <v>2051</v>
      </c>
      <c r="F58" s="308" t="s">
        <v>34</v>
      </c>
      <c r="G58" s="2782"/>
      <c r="H58" s="2785"/>
      <c r="I58" s="1995"/>
      <c r="J58" s="3210"/>
      <c r="K58" s="3210"/>
      <c r="L58" s="2757" t="s">
        <v>2057</v>
      </c>
      <c r="M58" s="2761"/>
      <c r="N58" s="2762" t="str">
        <f ca="1">NUMBERSTRING(INT(N57*10000),2)&amp;"元整"</f>
        <v>零元整</v>
      </c>
      <c r="O58" s="2763"/>
    </row>
    <row r="59" spans="1:35" ht="24.75" thickBot="1">
      <c r="A59" s="3214" t="s">
        <v>2058</v>
      </c>
      <c r="B59" s="3215"/>
      <c r="C59" s="3215"/>
      <c r="D59" s="2787">
        <f ca="1">IF(H59="非个人房产","——",IF(H59="个人住宅（满五唯一有凭证）",0,IF(H59="个人其他（无凭证）",ROUND(D45*F59,0),ROUND(C67*F59,0))))</f>
        <v>0</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12">
        <f>J57+1</f>
        <v>6</v>
      </c>
      <c r="K59" s="3210" t="s">
        <v>2059</v>
      </c>
      <c r="L59" s="3054" t="s">
        <v>2055</v>
      </c>
      <c r="M59" s="2764"/>
      <c r="N59" s="2765">
        <f ca="1">M49-N57</f>
        <v>45</v>
      </c>
      <c r="O59" s="2766"/>
    </row>
    <row r="60" spans="1:35" ht="12" customHeight="1">
      <c r="A60" s="1996"/>
      <c r="B60" s="1934"/>
      <c r="C60" s="1934"/>
      <c r="D60" s="1934"/>
      <c r="E60" s="1764"/>
      <c r="F60" s="1995"/>
      <c r="G60" s="1995"/>
      <c r="H60" s="1997"/>
      <c r="I60" s="134"/>
      <c r="J60" s="3213"/>
      <c r="K60" s="3210"/>
      <c r="L60" s="2757" t="s">
        <v>2057</v>
      </c>
      <c r="M60" s="2761"/>
      <c r="N60" s="2762" t="str">
        <f ca="1">NUMBERSTRING(INT(N59*10000),2)&amp;"元整"</f>
        <v>肆拾伍万元整</v>
      </c>
      <c r="O60" s="2763"/>
    </row>
    <row r="61" spans="1:35" ht="13.5" thickBot="1">
      <c r="A61" s="3272" t="s">
        <v>2060</v>
      </c>
      <c r="B61" s="3272"/>
      <c r="C61" s="3272"/>
      <c r="D61" s="3272"/>
      <c r="E61" s="3272"/>
      <c r="F61" s="1995"/>
      <c r="G61" s="1995"/>
      <c r="H61" s="1997"/>
      <c r="I61" s="134"/>
      <c r="J61" s="3054">
        <f>J59+1</f>
        <v>7</v>
      </c>
      <c r="K61" s="3210" t="s">
        <v>2061</v>
      </c>
      <c r="L61" s="3210"/>
      <c r="M61" s="2767"/>
      <c r="N61" s="2768">
        <f ca="1">ROUND(N59*10000/'数据-汇总表'!E3,0)</f>
        <v>9925</v>
      </c>
      <c r="O61" s="2769"/>
    </row>
    <row r="62" spans="1:35" ht="12.75">
      <c r="A62" s="3229" t="s">
        <v>2062</v>
      </c>
      <c r="B62" s="3230"/>
      <c r="C62" s="3059"/>
      <c r="D62" s="3059" t="s">
        <v>2063</v>
      </c>
      <c r="E62" s="171" t="s">
        <v>2064</v>
      </c>
      <c r="F62" s="1995"/>
      <c r="G62" s="1995"/>
      <c r="H62" s="1997"/>
      <c r="I62" s="134"/>
    </row>
    <row r="63" spans="1:35" ht="12.75">
      <c r="A63" s="178" t="s">
        <v>775</v>
      </c>
      <c r="B63" s="172" t="s">
        <v>2065</v>
      </c>
      <c r="C63" s="2791">
        <f ca="1">ROUND((C64+C65)/(1+'数据-取费表'!C42),0)</f>
        <v>43</v>
      </c>
      <c r="D63" s="172"/>
      <c r="E63" s="173"/>
      <c r="F63" s="1995"/>
      <c r="G63" s="1995"/>
      <c r="H63" s="1997"/>
      <c r="I63" s="134"/>
      <c r="J63" s="3193" t="s">
        <v>2066</v>
      </c>
      <c r="K63" s="3050" t="s">
        <v>2067</v>
      </c>
      <c r="L63" s="3050">
        <f ca="1">IF(M49&gt;10000,M49*0.5%,IF(AND(M49&gt;1000,M49&lt;=10000),M49*1%,IF(AND(M49&gt;100,M49&lt;=1000),M49*3%,IF(AND(M49&gt;10,M49&lt;=100),M49*5%,M49*8%))))</f>
        <v>2.25</v>
      </c>
      <c r="M63" s="308">
        <f ca="1">ROUND(L63,1)</f>
        <v>2.2999999999999998</v>
      </c>
      <c r="N63" s="2770"/>
      <c r="Z63" s="1939"/>
      <c r="AI63" s="1940"/>
    </row>
    <row r="64" spans="1:35" ht="14.25" customHeight="1">
      <c r="A64" s="174" t="s">
        <v>770</v>
      </c>
      <c r="B64" s="175" t="s">
        <v>2068</v>
      </c>
      <c r="C64" s="2792">
        <f ca="1">D45</f>
        <v>45</v>
      </c>
      <c r="D64" s="175" t="s">
        <v>32</v>
      </c>
      <c r="E64" s="177"/>
      <c r="F64" s="1995"/>
      <c r="G64" s="1995"/>
      <c r="H64" s="1997"/>
      <c r="I64" s="134"/>
      <c r="J64" s="3193"/>
      <c r="K64" s="3050" t="s">
        <v>2069</v>
      </c>
      <c r="L64" s="3050">
        <f ca="1">IF(M49&gt;2000,M49*0.5%,IF(AND(M49&gt;1000,M49&lt;=2000),M49*0.6%,IF(AND(M49&gt;500,M49&lt;=1000),M49*0.7%,IF(AND(M49&gt;200,M49&lt;=500),M49*0.8%,IF(AND(M49&gt;100,M49&lt;=200),M49*0.9%,IF(AND(M49&gt;50,M49&lt;=100),M49*1%,IF(AND(M49&gt;20,M49&lt;=50),M49*1.5%,IF(AND(M49&gt;10,M49&lt;=20),M49*2%,IF(AND(M49&gt;1,M49&lt;=10),M49*2.5%)))))))))</f>
        <v>0.67499999999999993</v>
      </c>
      <c r="M64" s="308">
        <f t="shared" ref="M64:M65" ca="1" si="1">ROUND(L64,1)</f>
        <v>0.7</v>
      </c>
      <c r="N64" s="2771" t="s">
        <v>2070</v>
      </c>
      <c r="Z64" s="1939"/>
      <c r="AI64" s="1940"/>
    </row>
    <row r="65" spans="1:35" ht="14.25" customHeight="1">
      <c r="A65" s="174" t="s">
        <v>771</v>
      </c>
      <c r="B65" s="175" t="s">
        <v>2071</v>
      </c>
      <c r="C65" s="2793"/>
      <c r="D65" s="175"/>
      <c r="E65" s="177"/>
      <c r="F65" s="1995"/>
      <c r="G65" s="1995"/>
      <c r="H65" s="1997"/>
      <c r="I65" s="134"/>
      <c r="J65" s="3193"/>
      <c r="K65" s="3050" t="s">
        <v>2072</v>
      </c>
      <c r="L65" s="3050">
        <f ca="1">IF(M49&gt;1000,M49*0.1%,IF(AND(M49&gt;500,M49&lt;=1000),M49*0.5%,IF(AND(M49&gt;50,M49&lt;=500),M49*1%,IF(AND(M49&gt;1,M49&lt;=50),M49*1.5%))))</f>
        <v>0.67499999999999993</v>
      </c>
      <c r="M65" s="308">
        <f t="shared" ca="1" si="1"/>
        <v>0.7</v>
      </c>
      <c r="N65" s="2771" t="s">
        <v>2070</v>
      </c>
      <c r="Z65" s="1939"/>
      <c r="AI65" s="1940"/>
    </row>
    <row r="66" spans="1:35" ht="14.25" customHeight="1">
      <c r="A66" s="178" t="s">
        <v>772</v>
      </c>
      <c r="B66" s="179" t="s">
        <v>2073</v>
      </c>
      <c r="C66" s="2794"/>
      <c r="D66" s="179" t="s">
        <v>32</v>
      </c>
      <c r="E66" s="1510" t="s">
        <v>1337</v>
      </c>
      <c r="F66" s="1995"/>
      <c r="G66" s="1995"/>
      <c r="H66" s="1997"/>
      <c r="I66" s="134"/>
      <c r="J66" s="3193"/>
      <c r="K66" s="3050" t="s">
        <v>2074</v>
      </c>
      <c r="L66" s="3050">
        <f ca="1">M49*0.5%</f>
        <v>0.22500000000000001</v>
      </c>
      <c r="M66" s="308">
        <f ca="1">IF(L66&gt;0.5,0.5,ROUND(L66,0))</f>
        <v>0</v>
      </c>
      <c r="N66" s="2771" t="s">
        <v>2075</v>
      </c>
      <c r="Z66" s="1939"/>
      <c r="AI66" s="1940"/>
    </row>
    <row r="67" spans="1:35" ht="14.25" customHeight="1">
      <c r="A67" s="178" t="s">
        <v>773</v>
      </c>
      <c r="B67" s="179" t="s">
        <v>2076</v>
      </c>
      <c r="C67" s="2795">
        <f ca="1">C63-C66</f>
        <v>43</v>
      </c>
      <c r="D67" s="175" t="s">
        <v>32</v>
      </c>
      <c r="E67" s="177"/>
      <c r="F67" s="1995"/>
      <c r="G67" s="1995"/>
      <c r="H67" s="1997"/>
      <c r="I67" s="134"/>
      <c r="J67" s="3193"/>
      <c r="K67" s="3050" t="s">
        <v>2077</v>
      </c>
      <c r="L67" s="3050">
        <f ca="1">IF(M49&gt;=10000,(8.25+(M49-10000)*0.01%),IF(AND(M49&gt;=8000,M49&lt;10000),(7.85+(M49-8000)*0.02%),IF(AND(M49&gt;=5000,M49&lt;8000),(6.65+(M49-5000)*0.04%),IF(AND(M49&gt;=2000,M49&lt;5000),(4.25+(PM49-2000)*0.08%),IF(AND(M49&gt;=1000,M49&lt;2000),(2.75+(M49-1000)*0.15%),IF(AND(M49&gt;=100,M49&lt;1000),(0.5+(M49-100)*0.25%),IF(AND(M49&gt;0,M49&lt;100),M49*0.5%)))))))</f>
        <v>0.22500000000000001</v>
      </c>
      <c r="M67" s="308">
        <f ca="1">ROUND(L67*0.9,1)</f>
        <v>0.2</v>
      </c>
      <c r="N67" s="2770"/>
      <c r="Z67" s="1939"/>
      <c r="AI67" s="1940"/>
    </row>
    <row r="68" spans="1:35" ht="14.25" customHeight="1" thickBot="1">
      <c r="A68" s="181" t="s">
        <v>774</v>
      </c>
      <c r="B68" s="182" t="s">
        <v>2078</v>
      </c>
      <c r="C68" s="2796">
        <f ca="1">IF(C67&lt;=0,0,ROUND(C67*D68,0))</f>
        <v>2</v>
      </c>
      <c r="D68" s="2797">
        <f>'数据-取费表'!B41</f>
        <v>5.6000000000000001E-2</v>
      </c>
      <c r="E68" s="184"/>
      <c r="F68" s="1995"/>
      <c r="G68" s="1995"/>
      <c r="H68" s="1997"/>
      <c r="I68" s="134"/>
      <c r="J68" s="3193"/>
      <c r="K68" s="3050" t="s">
        <v>2079</v>
      </c>
      <c r="L68" s="3050">
        <f ca="1">IF(M49&gt;10000,M49*0.5%,IF(AND(M49&gt;5000,M49&lt;=10000),M49*1%,IF(AND(M49&gt;1000,M49&lt;=5000),M49*2%,IF(AND(M49&gt;200,M49&lt;=1000),M49*3%,M49*5%))))</f>
        <v>2.25</v>
      </c>
      <c r="M68" s="308">
        <f ca="1">ROUND(L68,1)</f>
        <v>2.2999999999999998</v>
      </c>
      <c r="N68" s="2770"/>
      <c r="Z68" s="1939"/>
      <c r="AI68" s="1940"/>
    </row>
    <row r="69" spans="1:35" s="1959" customFormat="1" ht="16.5" customHeight="1">
      <c r="A69" s="1998"/>
      <c r="B69" s="1999"/>
      <c r="C69" s="2000"/>
      <c r="D69" s="2001"/>
      <c r="E69" s="2002"/>
      <c r="F69" s="1764"/>
      <c r="G69" s="1764"/>
      <c r="H69" s="1763"/>
      <c r="I69" s="1934"/>
      <c r="J69" s="3193"/>
      <c r="K69" s="3050" t="s">
        <v>2080</v>
      </c>
      <c r="L69" s="3050"/>
      <c r="M69" s="308">
        <f ca="1">ROUND(SUM(M63:M68),0)</f>
        <v>6</v>
      </c>
      <c r="N69" s="2772">
        <f ca="1">M69/M49</f>
        <v>0.13333333333333333</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7" t="s">
        <v>2081</v>
      </c>
      <c r="B70" s="3238"/>
      <c r="C70" s="3238"/>
      <c r="D70" s="3238"/>
      <c r="E70" s="3238"/>
      <c r="F70" s="3238"/>
      <c r="G70" s="3238"/>
      <c r="H70" s="3238"/>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29" t="s">
        <v>2062</v>
      </c>
      <c r="B71" s="3230"/>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43</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0</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34" t="s">
        <v>2089</v>
      </c>
      <c r="F76" s="3233"/>
      <c r="G76" s="3233"/>
      <c r="H76" s="3236"/>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0</v>
      </c>
      <c r="D78" s="2804">
        <f>'数据-取费表'!B43</f>
        <v>6.000000000000001E-3</v>
      </c>
      <c r="E78" s="3226" t="s">
        <v>2093</v>
      </c>
      <c r="F78" s="3227"/>
      <c r="G78" s="3227"/>
      <c r="H78" s="3228"/>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773</v>
      </c>
      <c r="B79" s="179" t="s">
        <v>2094</v>
      </c>
      <c r="C79" s="2795">
        <f ca="1">C72-C73</f>
        <v>43</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#DIV/0!</v>
      </c>
      <c r="D80" s="175" t="s">
        <v>32</v>
      </c>
      <c r="E80" s="3049" t="e">
        <f ca="1">IF(C80&gt;=200%,"增值额超过扣除项目金额200%",IF(C80&gt;=100%,"增值额超过扣除项目金额100%，未超过200%",IF(C80&gt;=50%,"增值额超过扣除项目金额50%，未超过100%",IF(C80&lt;50%,"增值额未超过扣除项目金额50%"))))</f>
        <v>#DIV/0!</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t="e">
        <f ca="1">ROUND(IF(C79&lt;=0,0,IF(C80&gt;=200%,C79*60%-C73*35%,IF(C80&gt;=100%,C79*50%-C73*15%,IF(C80&gt;=50%,C79*40%-C73*5%,IF(C80&lt;50%,C79*30%,0))))),0)</f>
        <v>#DIV/0!</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7" t="s">
        <v>2097</v>
      </c>
      <c r="B83" s="3238"/>
      <c r="C83" s="3238"/>
      <c r="D83" s="3238"/>
      <c r="E83" s="3238"/>
      <c r="F83" s="3238"/>
      <c r="G83" s="3238"/>
      <c r="H83" s="3238"/>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29" t="s">
        <v>2062</v>
      </c>
      <c r="B84" s="3230"/>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43</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0</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c r="D90" s="2804"/>
      <c r="E90" s="199" t="str">
        <f>IF(H88="-","土地取得成本中已包含该笔费用"," ")</f>
        <v xml:space="preserve"> </v>
      </c>
      <c r="F90" s="3057"/>
      <c r="G90" s="3195" t="s">
        <v>2870</v>
      </c>
      <c r="H90" s="319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26" t="s">
        <v>2106</v>
      </c>
      <c r="F91" s="3227"/>
      <c r="G91" s="3227"/>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26" t="s">
        <v>2109</v>
      </c>
      <c r="F92" s="3227"/>
      <c r="G92" s="3227"/>
      <c r="H92" s="3228"/>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0</v>
      </c>
      <c r="D93" s="2804">
        <f>'数据-取费表'!B43</f>
        <v>6.000000000000001E-3</v>
      </c>
      <c r="E93" s="3226" t="s">
        <v>2093</v>
      </c>
      <c r="F93" s="3227"/>
      <c r="G93" s="3227"/>
      <c r="H93" s="3228"/>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74" t="s">
        <v>2113</v>
      </c>
      <c r="F94" s="3275"/>
      <c r="G94" s="3275"/>
      <c r="H94" s="3276"/>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773</v>
      </c>
      <c r="B95" s="179" t="s">
        <v>2094</v>
      </c>
      <c r="C95" s="2795">
        <f ca="1">ROUND(C85-C86,0)</f>
        <v>43</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#DIV/0!</v>
      </c>
      <c r="D96" s="175" t="s">
        <v>32</v>
      </c>
      <c r="E96" s="3049" t="e">
        <f ca="1">IF(C96&gt;=200%,"增值额超过扣除项目金额200%",IF(C96&gt;=100%,"增值额超过扣除项目金额100%，未超过200%",IF(C96&gt;=50%,"增值额超过扣除项目金额50%，未超过100%",IF(C96&lt;50%,"增值额未超过扣除项目金额50%"))))</f>
        <v>#DIV/0!</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t="e">
        <f ca="1">ROUND(IF(C95&lt;=0,0,IF(C96&gt;=200%,C95*60%-C86*35%,IF(C96&gt;=100%,C95*50%-C86*15%,IF(C96&gt;=50%,C95*40%-C86*5%,IF(C96&lt;50%,C95*30%,0))))),0)</f>
        <v>#DIV/0!</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6" t="s">
        <v>2115</v>
      </c>
      <c r="B100" s="3177"/>
      <c r="C100" s="3177"/>
      <c r="D100" s="3211"/>
      <c r="E100" s="3177" t="s">
        <v>2116</v>
      </c>
      <c r="F100" s="3177"/>
      <c r="G100" s="3177"/>
      <c r="H100" s="3211"/>
      <c r="I100" s="134"/>
    </row>
    <row r="101" spans="1:35" ht="18.75" customHeight="1">
      <c r="A101" s="3219" t="s">
        <v>2117</v>
      </c>
      <c r="B101" s="3220"/>
      <c r="C101" s="2812" t="str">
        <f>C4</f>
        <v>成本法 (元)</v>
      </c>
      <c r="D101" s="2813" t="str">
        <f>D4</f>
        <v>收益法 (元)</v>
      </c>
      <c r="E101" s="3189" t="s">
        <v>2118</v>
      </c>
      <c r="F101" s="3190"/>
      <c r="G101" s="2014" t="s">
        <v>2119</v>
      </c>
      <c r="H101" s="2822">
        <f ca="1">H118</f>
        <v>45</v>
      </c>
      <c r="I101" s="134"/>
    </row>
    <row r="102" spans="1:35" ht="18.75" customHeight="1">
      <c r="A102" s="3221" t="s">
        <v>2120</v>
      </c>
      <c r="B102" s="2811" t="s">
        <v>2119</v>
      </c>
      <c r="C102" s="2812">
        <f ca="1">C19</f>
        <v>68</v>
      </c>
      <c r="D102" s="2813">
        <f ca="1">D19</f>
        <v>17</v>
      </c>
      <c r="E102" s="3189"/>
      <c r="F102" s="3190"/>
      <c r="G102" s="2014" t="s">
        <v>2121</v>
      </c>
      <c r="H102" s="2782">
        <f ca="1">I118</f>
        <v>9895</v>
      </c>
      <c r="I102" s="134"/>
    </row>
    <row r="103" spans="1:35" ht="42.75" customHeight="1">
      <c r="A103" s="3221"/>
      <c r="B103" s="2811" t="s">
        <v>2121</v>
      </c>
      <c r="C103" s="2814">
        <f ca="1">C20</f>
        <v>14998</v>
      </c>
      <c r="D103" s="2815">
        <f ca="1">D20</f>
        <v>3658</v>
      </c>
      <c r="E103" s="3182" t="s">
        <v>2122</v>
      </c>
      <c r="F103" s="3183"/>
      <c r="G103" s="2015" t="s">
        <v>2123</v>
      </c>
      <c r="H103" s="2822">
        <f>IF(D36="正常操作",H104+H105+H106,H105+H106)</f>
        <v>0</v>
      </c>
      <c r="I103" s="134"/>
    </row>
    <row r="104" spans="1:35" ht="18.75" customHeight="1">
      <c r="A104" s="3221" t="s">
        <v>2124</v>
      </c>
      <c r="B104" s="2816" t="s">
        <v>2119</v>
      </c>
      <c r="C104" s="2817">
        <f ca="1">H118</f>
        <v>45</v>
      </c>
      <c r="D104" s="2818"/>
      <c r="E104" s="1861" t="s">
        <v>2125</v>
      </c>
      <c r="F104" s="1852"/>
      <c r="G104" s="2015" t="s">
        <v>2123</v>
      </c>
      <c r="H104" s="2823">
        <f>IF(D36="同一抵押权人同一抵押物续贷",C36&amp;"（续贷，未扣减，详见特别提示）",C36)</f>
        <v>0</v>
      </c>
      <c r="I104" s="134"/>
    </row>
    <row r="105" spans="1:35" ht="18.75" customHeight="1" thickBot="1">
      <c r="A105" s="3231"/>
      <c r="B105" s="2819" t="s">
        <v>2121</v>
      </c>
      <c r="C105" s="2820">
        <f ca="1">I118</f>
        <v>9895</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2" t="str">
        <f>IF(项目基本情况!E8="已注销","——","3.房地产抵押价值")</f>
        <v>3.房地产抵押价值</v>
      </c>
      <c r="F107" s="3190"/>
      <c r="G107" s="2014" t="s">
        <v>2119</v>
      </c>
      <c r="H107" s="2822">
        <f ca="1">IF(E107="——","——",H101-H103)</f>
        <v>45</v>
      </c>
      <c r="I107" s="134"/>
    </row>
    <row r="108" spans="1:35" ht="18.75" customHeight="1">
      <c r="A108" s="134"/>
      <c r="B108" s="134"/>
      <c r="C108" s="134"/>
      <c r="D108" s="134"/>
      <c r="E108" s="3222"/>
      <c r="F108" s="3190"/>
      <c r="G108" s="2014" t="s">
        <v>2121</v>
      </c>
      <c r="H108" s="2782">
        <f ca="1">ROUND(H107*10000/'数据-汇总表'!E3,0)</f>
        <v>9925</v>
      </c>
      <c r="I108" s="134"/>
    </row>
    <row r="109" spans="1:35" ht="18.75" customHeight="1">
      <c r="A109" s="134"/>
      <c r="B109" s="134"/>
      <c r="C109" s="134"/>
      <c r="D109" s="134"/>
      <c r="E109" s="3222" t="str">
        <f>IF(项目基本情况!E8="已注销及未注销","4.抵押担保权已注销时的房地产抵押价值",IF(项目基本情况!E8="已注销","3.抵押担保权已注销时的房地产抵押价值","——"))</f>
        <v>——</v>
      </c>
      <c r="F109" s="3190"/>
      <c r="G109" s="2014" t="s">
        <v>2119</v>
      </c>
      <c r="H109" s="2825" t="str">
        <f>IF(E109="——","——",H101-H105-H106)</f>
        <v>——</v>
      </c>
      <c r="I109" s="134"/>
    </row>
    <row r="110" spans="1:35" ht="18.75" customHeight="1">
      <c r="A110" s="134"/>
      <c r="B110" s="134"/>
      <c r="C110" s="134"/>
      <c r="D110" s="134"/>
      <c r="E110" s="3222"/>
      <c r="F110" s="3190"/>
      <c r="G110" s="2014" t="s">
        <v>2121</v>
      </c>
      <c r="H110" s="2782" t="str">
        <f>IF(H109="——","——",ROUND(H109*10000/'数据-汇总表'!E3,0))</f>
        <v>——</v>
      </c>
      <c r="I110" s="134"/>
    </row>
    <row r="111" spans="1:35" ht="18.75" customHeight="1">
      <c r="A111" s="134"/>
      <c r="B111" s="134"/>
      <c r="C111" s="134"/>
      <c r="D111" s="134"/>
      <c r="E111" s="3223" t="str">
        <f>IF(项目基本情况!E9="抵押净值",IF(OR(项目基本情况!E8="已注销",项目基本情况!E8="房地产抵押价值"),"4.抵押净值","5.抵押净值"),"——")</f>
        <v>——</v>
      </c>
      <c r="F111" s="3209"/>
      <c r="G111" s="2014" t="s">
        <v>2119</v>
      </c>
      <c r="H111" s="2822" t="str">
        <f>IF(E111="——","——",N59)</f>
        <v>——</v>
      </c>
      <c r="I111" s="134"/>
    </row>
    <row r="112" spans="1:35" ht="18.75" customHeight="1" thickBot="1">
      <c r="A112" s="134"/>
      <c r="B112" s="134"/>
      <c r="C112" s="134"/>
      <c r="D112" s="134"/>
      <c r="E112" s="3224"/>
      <c r="F112" s="3225"/>
      <c r="G112" s="2017" t="s">
        <v>2121</v>
      </c>
      <c r="H112" s="2826" t="str">
        <f>IF(E111="——","——",N61)</f>
        <v>——</v>
      </c>
      <c r="I112" s="134"/>
    </row>
    <row r="113" spans="1:27" ht="18.75" customHeight="1">
      <c r="A113" s="134"/>
      <c r="B113" s="134"/>
      <c r="C113" s="134"/>
      <c r="D113" s="134"/>
      <c r="E113" s="3232" t="s">
        <v>2127</v>
      </c>
      <c r="F113" s="3232"/>
      <c r="G113" s="3232"/>
      <c r="H113" s="3232"/>
      <c r="I113" s="134"/>
    </row>
    <row r="114" spans="1:27" ht="3.75" customHeight="1">
      <c r="A114" s="1934"/>
      <c r="B114" s="1934"/>
      <c r="C114" s="1934"/>
      <c r="D114" s="1934"/>
      <c r="E114" s="1996"/>
      <c r="F114" s="1996"/>
      <c r="G114" s="1996"/>
      <c r="H114" s="1996"/>
      <c r="I114" s="1934"/>
    </row>
    <row r="115" spans="1:27" ht="18.75" customHeight="1">
      <c r="A115" s="3243" t="s">
        <v>2129</v>
      </c>
      <c r="B115" s="3244"/>
      <c r="C115" s="3244"/>
      <c r="D115" s="3244"/>
      <c r="E115" s="3244"/>
      <c r="F115" s="3244"/>
      <c r="G115" s="3244"/>
      <c r="H115" s="3244"/>
      <c r="I115" s="3245"/>
    </row>
    <row r="116" spans="1:27" ht="27" customHeight="1">
      <c r="A116" s="3197" t="s">
        <v>2130</v>
      </c>
      <c r="B116" s="3201" t="s">
        <v>2131</v>
      </c>
      <c r="C116" s="3201" t="s">
        <v>2132</v>
      </c>
      <c r="D116" s="3207" t="s">
        <v>2133</v>
      </c>
      <c r="E116" s="3208"/>
      <c r="F116" s="3239" t="s">
        <v>2134</v>
      </c>
      <c r="G116" s="3239"/>
      <c r="H116" s="3197" t="s">
        <v>2135</v>
      </c>
      <c r="I116" s="3197"/>
    </row>
    <row r="117" spans="1:27" ht="18.75" customHeight="1">
      <c r="A117" s="3197"/>
      <c r="B117" s="3202"/>
      <c r="C117" s="3202"/>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45.34</v>
      </c>
      <c r="C118" s="3052">
        <f>M19</f>
        <v>2.2000000000000002</v>
      </c>
      <c r="D118" s="3052">
        <f ca="1">ROUND(IF(D32="总价",C34,E118*B118/10000),0)</f>
        <v>24</v>
      </c>
      <c r="E118" s="3052">
        <f ca="1">ROUND(IF(C33="自定义",IF(D32="楼面单价",C34,D118*10000/B118),I118-G118),0)</f>
        <v>5313</v>
      </c>
      <c r="F118" s="3052">
        <f ca="1">ROUND(IF(D32="总价",C35,G118*B118/10000),0)</f>
        <v>21</v>
      </c>
      <c r="G118" s="3052">
        <f ca="1">ROUND(IF(D32="楼面单价",C35,F118*10000/B118),0)</f>
        <v>4582</v>
      </c>
      <c r="H118" s="3052">
        <f ca="1">ROUND(IF(D32="总价",C32,I118*B118/10000),0)</f>
        <v>45</v>
      </c>
      <c r="I118" s="3052">
        <f ca="1">ROUND(IF(D32="楼面单价",C32,H118*10000/B118),0)</f>
        <v>9895</v>
      </c>
    </row>
    <row r="119" spans="1:27" ht="18.75" customHeight="1">
      <c r="A119" s="3197" t="s">
        <v>2139</v>
      </c>
      <c r="B119" s="3197"/>
      <c r="C119" s="3197"/>
      <c r="D119" s="3203" t="str">
        <f ca="1">NUMBERSTRING(INT(D118*10000),2)&amp;"元整"</f>
        <v>贰拾肆万元整</v>
      </c>
      <c r="E119" s="3204"/>
      <c r="F119" s="3203" t="str">
        <f ca="1">NUMBERSTRING(INT(F118*10000),2)&amp;"元整"</f>
        <v>贰拾壹万元整</v>
      </c>
      <c r="G119" s="3204"/>
      <c r="H119" s="3203" t="str">
        <f ca="1">NUMBERSTRING(INT(H118*10000),2)&amp;"元整"</f>
        <v>肆拾伍万元整</v>
      </c>
      <c r="I119" s="3204"/>
    </row>
    <row r="120" spans="1:27" ht="18.75" customHeight="1">
      <c r="A120" s="3198" t="str">
        <f>IF(项目基本情况!B9="房地产市场价值","",MID(E103,3,LEN(E103)-2))</f>
        <v>估价师知悉的法定优先受偿款</v>
      </c>
      <c r="B120" s="3199"/>
      <c r="C120" s="3200"/>
      <c r="D120" s="3198">
        <f>H103</f>
        <v>0</v>
      </c>
      <c r="E120" s="3199"/>
      <c r="F120" s="3199"/>
      <c r="G120" s="3199"/>
      <c r="H120" s="3199"/>
      <c r="I120" s="3200"/>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40" t="s">
        <v>2139</v>
      </c>
      <c r="B121" s="3241"/>
      <c r="C121" s="3242"/>
      <c r="D121" s="3203" t="str">
        <f>IF(D120=0,"零元整",NUMBERSTRING(INT(D120*10000),2)&amp;"元整")</f>
        <v>零元整</v>
      </c>
      <c r="E121" s="3205"/>
      <c r="F121" s="3205"/>
      <c r="G121" s="3205"/>
      <c r="H121" s="3205"/>
      <c r="I121" s="3204"/>
      <c r="AA121" s="734"/>
    </row>
    <row r="122" spans="1:27" ht="18.75" customHeight="1">
      <c r="A122" s="3209" t="str">
        <f>IF(项目基本情况!B9="房地产市场价值","",MID(E107,3,LEN(E107)-2))</f>
        <v>房地产抵押价值</v>
      </c>
      <c r="B122" s="3209"/>
      <c r="C122" s="3209"/>
      <c r="D122" s="3198">
        <f ca="1">H107</f>
        <v>45</v>
      </c>
      <c r="E122" s="3199"/>
      <c r="F122" s="3199"/>
      <c r="G122" s="3199"/>
      <c r="H122" s="3199"/>
      <c r="I122" s="3200"/>
      <c r="AA122" s="734"/>
    </row>
    <row r="123" spans="1:27" ht="18.75" customHeight="1">
      <c r="A123" s="3197" t="s">
        <v>2139</v>
      </c>
      <c r="B123" s="3197"/>
      <c r="C123" s="3197"/>
      <c r="D123" s="3203" t="str">
        <f ca="1">NUMBERSTRING(INT(D122*10000),2)&amp;"元整"</f>
        <v>肆拾伍万元整</v>
      </c>
      <c r="E123" s="3205"/>
      <c r="F123" s="3205"/>
      <c r="G123" s="3205"/>
      <c r="H123" s="3205"/>
      <c r="I123" s="3204"/>
      <c r="AA123" s="734"/>
    </row>
    <row r="124" spans="1:27" ht="18.75" customHeight="1">
      <c r="A124" s="3209" t="str">
        <f>IF(项目基本情况!B9="房地产市场价值","",MID(E109,3,LEN(E109)-2))</f>
        <v/>
      </c>
      <c r="B124" s="3209"/>
      <c r="C124" s="3209"/>
      <c r="D124" s="3198" t="str">
        <f>H109</f>
        <v>——</v>
      </c>
      <c r="E124" s="3199"/>
      <c r="F124" s="3199"/>
      <c r="G124" s="3199"/>
      <c r="H124" s="3199"/>
      <c r="I124" s="3200"/>
      <c r="AA124" s="734"/>
    </row>
    <row r="125" spans="1:27" ht="18.75" customHeight="1">
      <c r="A125" s="3197" t="s">
        <v>2139</v>
      </c>
      <c r="B125" s="3197"/>
      <c r="C125" s="3197"/>
      <c r="D125" s="3203" t="e">
        <f>NUMBERSTRING(INT(D124*10000),2)&amp;"元整"</f>
        <v>#VALUE!</v>
      </c>
      <c r="E125" s="3205"/>
      <c r="F125" s="3205"/>
      <c r="G125" s="3205"/>
      <c r="H125" s="3205"/>
      <c r="I125" s="3204"/>
      <c r="AA125" s="734"/>
    </row>
    <row r="126" spans="1:27" ht="18.75" customHeight="1">
      <c r="A126" s="3209" t="str">
        <f>IF(项目基本情况!B9="房地产市场价值","",MID(E111,3,LEN(E111)-2))</f>
        <v/>
      </c>
      <c r="B126" s="3209"/>
      <c r="C126" s="3209"/>
      <c r="D126" s="3198" t="str">
        <f>H111</f>
        <v>——</v>
      </c>
      <c r="E126" s="3199"/>
      <c r="F126" s="3199"/>
      <c r="G126" s="3199"/>
      <c r="H126" s="3199"/>
      <c r="I126" s="3200"/>
      <c r="AA126" s="734"/>
    </row>
    <row r="127" spans="1:27" ht="18.75" customHeight="1">
      <c r="A127" s="3197" t="s">
        <v>2139</v>
      </c>
      <c r="B127" s="3197"/>
      <c r="C127" s="3197"/>
      <c r="D127" s="3203" t="e">
        <f>NUMBERSTRING(INT(D126*10000),2)&amp;"元整"</f>
        <v>#VALUE!</v>
      </c>
      <c r="E127" s="3205"/>
      <c r="F127" s="3205"/>
      <c r="G127" s="3205"/>
      <c r="H127" s="3205"/>
      <c r="I127" s="3204"/>
      <c r="AA127" s="734"/>
    </row>
    <row r="128" spans="1:27" ht="21.75" customHeight="1">
      <c r="A128" s="3206" t="s">
        <v>2140</v>
      </c>
      <c r="B128" s="3206"/>
      <c r="C128" s="3206"/>
      <c r="D128" s="3206"/>
      <c r="E128" s="3206"/>
      <c r="F128" s="3206"/>
      <c r="G128" s="3206"/>
      <c r="H128" s="3206"/>
      <c r="I128" s="3206"/>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81" priority="10" stopIfTrue="1" operator="equal">
      <formula>25</formula>
    </cfRule>
  </conditionalFormatting>
  <conditionalFormatting sqref="C8:C9">
    <cfRule type="cellIs" dxfId="180" priority="9" stopIfTrue="1" operator="equal">
      <formula>15</formula>
    </cfRule>
  </conditionalFormatting>
  <conditionalFormatting sqref="C14:C16">
    <cfRule type="cellIs" dxfId="179" priority="8" stopIfTrue="1" operator="equal">
      <formula>30</formula>
    </cfRule>
  </conditionalFormatting>
  <conditionalFormatting sqref="D5:D7">
    <cfRule type="cellIs" dxfId="178" priority="7" stopIfTrue="1" operator="equal">
      <formula>25</formula>
    </cfRule>
  </conditionalFormatting>
  <conditionalFormatting sqref="D8:D9">
    <cfRule type="cellIs" dxfId="177" priority="6" stopIfTrue="1" operator="equal">
      <formula>15</formula>
    </cfRule>
  </conditionalFormatting>
  <conditionalFormatting sqref="C10:D13">
    <cfRule type="cellIs" dxfId="176" priority="5" stopIfTrue="1" operator="equal">
      <formula>15</formula>
    </cfRule>
  </conditionalFormatting>
  <conditionalFormatting sqref="D14:D16">
    <cfRule type="cellIs" dxfId="175" priority="4"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5" t="s">
        <v>48</v>
      </c>
      <c r="C1" s="2046" t="s">
        <v>2250</v>
      </c>
      <c r="D1" s="204"/>
      <c r="E1" s="204"/>
      <c r="F1" s="204"/>
      <c r="G1" s="1287">
        <f>MATCH(B1,'数据-取费表'!A6:A16,0)+5</f>
        <v>7</v>
      </c>
      <c r="H1" s="1191" t="str">
        <f>IF(ISERROR(FIND("住宅",B1)),"非住宅","住宅")</f>
        <v>非住宅</v>
      </c>
    </row>
    <row r="2" spans="1:8" s="206" customFormat="1" ht="18" customHeight="1">
      <c r="A2" s="207" t="s">
        <v>2149</v>
      </c>
      <c r="B2" s="208">
        <f ca="1">ROUND(IF(D2="——",C52/10000,C52/10000-E2),0)</f>
        <v>68</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14998</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338464</v>
      </c>
      <c r="D5" s="217" t="s">
        <v>2156</v>
      </c>
      <c r="E5" s="218" t="s">
        <v>2157</v>
      </c>
      <c r="F5" s="218" t="s">
        <v>2158</v>
      </c>
      <c r="G5" s="219"/>
    </row>
    <row r="6" spans="1:8" s="220" customFormat="1" ht="13.5" customHeight="1">
      <c r="A6" s="886" t="s">
        <v>2159</v>
      </c>
      <c r="B6" s="221" t="s">
        <v>2160</v>
      </c>
      <c r="C6" s="222">
        <f ca="1">ROUND(基准地价修正!C39*D10,0)</f>
        <v>319647</v>
      </c>
      <c r="D6" s="223"/>
      <c r="E6" s="224"/>
      <c r="F6" s="224"/>
      <c r="G6" s="225"/>
    </row>
    <row r="7" spans="1:8" s="220" customFormat="1" ht="13.5" customHeight="1">
      <c r="A7" s="886" t="s">
        <v>2161</v>
      </c>
      <c r="B7" s="221" t="s">
        <v>2162</v>
      </c>
      <c r="C7" s="226">
        <f ca="1">ROUND(C6*F7,0)</f>
        <v>9749</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9068</v>
      </c>
      <c r="D8" s="228"/>
      <c r="E8" s="226"/>
      <c r="F8" s="227"/>
      <c r="G8" s="2043" t="s">
        <v>3230</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9068</v>
      </c>
      <c r="D10" s="954">
        <f ca="1">IF(B1="",'数据-汇总表'!E6,IF(INDIRECT("'数据-取费表'!c"&amp;$G$1)="住宅",INDIRECT("'数据-取费表'!s"&amp;$G$1),INDIRECT("'数据-取费表'!k"&amp;$G$1)+INDIRECT("'数据-取费表'!s"&amp;$G$1)))</f>
        <v>45.34</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45.34</v>
      </c>
      <c r="E19" s="217">
        <f>'数据-取费表'!B31</f>
        <v>200</v>
      </c>
      <c r="F19" s="237"/>
      <c r="G19" s="2043" t="s">
        <v>3232</v>
      </c>
    </row>
    <row r="20" spans="1:7" s="220" customFormat="1" ht="13.5" customHeight="1">
      <c r="A20" s="261" t="s">
        <v>2261</v>
      </c>
      <c r="B20" s="216" t="s">
        <v>2262</v>
      </c>
      <c r="C20" s="238">
        <f ca="1">ROUND((C5+C19)*F20,0)</f>
        <v>6769</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51046</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50558</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488</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4.75">
      <c r="A27" s="261" t="s">
        <v>2199</v>
      </c>
      <c r="B27" s="250" t="s">
        <v>2200</v>
      </c>
      <c r="C27" s="251">
        <f ca="1">C28</f>
        <v>41428</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ROUND((C5+C19+C20)*F27,0)</f>
        <v>41428</v>
      </c>
      <c r="D28" s="241"/>
      <c r="E28" s="242"/>
      <c r="F28" s="252"/>
      <c r="G28" s="253"/>
    </row>
    <row r="29" spans="1:7" s="220" customFormat="1" ht="13.5" customHeight="1">
      <c r="A29" s="888" t="s">
        <v>792</v>
      </c>
      <c r="B29" s="254" t="s">
        <v>2204</v>
      </c>
      <c r="C29" s="244">
        <f ca="1">ROUND(C21*F27,4)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474273</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198589</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181360</v>
      </c>
      <c r="D34" s="223"/>
      <c r="E34" s="226"/>
      <c r="F34" s="263"/>
      <c r="G34" s="225"/>
    </row>
    <row r="35" spans="1:7" ht="13.5" customHeight="1">
      <c r="A35" s="888" t="s">
        <v>796</v>
      </c>
      <c r="B35" s="221" t="s">
        <v>2214</v>
      </c>
      <c r="C35" s="226">
        <f ca="1">ROUND(C34*F35,0)</f>
        <v>5441</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9068</v>
      </c>
      <c r="D37" s="223">
        <f ca="1">D19</f>
        <v>45.34</v>
      </c>
      <c r="E37" s="255">
        <f>'数据-取费表'!B35</f>
        <v>200</v>
      </c>
      <c r="F37" s="265"/>
      <c r="G37" s="267"/>
    </row>
    <row r="38" spans="1:7" ht="13.5" customHeight="1">
      <c r="A38" s="888" t="s">
        <v>799</v>
      </c>
      <c r="B38" s="221" t="s">
        <v>2220</v>
      </c>
      <c r="C38" s="226">
        <f ca="1">ROUND(C34*F38,0)</f>
        <v>2720</v>
      </c>
      <c r="D38" s="226"/>
      <c r="E38" s="226"/>
      <c r="F38" s="265">
        <f>'数据-取费表'!B36</f>
        <v>1.4999999999999999E-2</v>
      </c>
      <c r="G38" s="225" t="s">
        <v>2215</v>
      </c>
    </row>
    <row r="39" spans="1:7" s="220" customFormat="1" ht="13.5" customHeight="1">
      <c r="A39" s="261" t="s">
        <v>2221</v>
      </c>
      <c r="B39" s="216" t="s">
        <v>2222</v>
      </c>
      <c r="C39" s="238">
        <f ca="1">ROUND(C33*F20,0)</f>
        <v>3972</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14602</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14316</v>
      </c>
      <c r="D42" s="244"/>
      <c r="E42" s="244"/>
      <c r="F42" s="245"/>
      <c r="G42" s="3279" t="s">
        <v>2278</v>
      </c>
    </row>
    <row r="43" spans="1:7" ht="13.5" customHeight="1">
      <c r="A43" s="888" t="s">
        <v>792</v>
      </c>
      <c r="B43" s="221" t="s">
        <v>2232</v>
      </c>
      <c r="C43" s="244">
        <f ca="1">ROUND(IF('数据-取费表'!B22&lt;=1,C39*F22*'数据-取费表'!B20/2,C39*(POWER((1+F22),'数据-取费表'!B20/2)-1)),0)</f>
        <v>286</v>
      </c>
      <c r="D43" s="244"/>
      <c r="E43" s="244"/>
      <c r="F43" s="245"/>
      <c r="G43" s="3280"/>
    </row>
    <row r="44" spans="1:7" ht="13.5" customHeight="1">
      <c r="A44" s="888" t="s">
        <v>793</v>
      </c>
      <c r="B44" s="221" t="s">
        <v>2233</v>
      </c>
      <c r="C44" s="244">
        <f ca="1">ROUND(IF('数据-取费表'!B22&lt;=1,C40*F22*'数据-取费表'!B20/2,C40*(POWER((1+F22),'数据-取费表'!B20/2)-1)),4)</f>
        <v>1.4E-3</v>
      </c>
      <c r="D44" s="244"/>
      <c r="E44" s="244"/>
      <c r="F44" s="245"/>
      <c r="G44" s="3281"/>
    </row>
    <row r="45" spans="1:7" s="220" customFormat="1" ht="13.5" customHeight="1">
      <c r="A45" s="261" t="s">
        <v>2234</v>
      </c>
      <c r="B45" s="250" t="s">
        <v>2200</v>
      </c>
      <c r="C45" s="251">
        <f ca="1">C46</f>
        <v>24307</v>
      </c>
      <c r="D45" s="241">
        <f ca="1">C47</f>
        <v>2.3999999999999998E-3</v>
      </c>
      <c r="E45" s="242" t="s">
        <v>2226</v>
      </c>
      <c r="F45" s="2538">
        <f ca="1">F27</f>
        <v>0.12</v>
      </c>
      <c r="G45" s="253" t="s">
        <v>2235</v>
      </c>
    </row>
    <row r="46" spans="1:7" s="220" customFormat="1" ht="13.5" customHeight="1">
      <c r="A46" s="888" t="s">
        <v>791</v>
      </c>
      <c r="B46" s="254" t="s">
        <v>2236</v>
      </c>
      <c r="C46" s="255">
        <f ca="1">ROUND((C33+C39)*F27,0)</f>
        <v>24307</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261643</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207745</v>
      </c>
      <c r="D51" s="238"/>
      <c r="E51" s="238"/>
      <c r="F51" s="270"/>
      <c r="G51" s="240" t="s">
        <v>2247</v>
      </c>
    </row>
    <row r="52" spans="1:7" s="214" customFormat="1" ht="16.5" thickBot="1">
      <c r="A52" s="271" t="s">
        <v>2248</v>
      </c>
      <c r="B52" s="272"/>
      <c r="C52" s="273">
        <f ca="1">C31+C51</f>
        <v>682018</v>
      </c>
      <c r="D52" s="272"/>
      <c r="E52" s="272"/>
      <c r="F52" s="272"/>
      <c r="G52" s="274"/>
    </row>
    <row r="55" spans="1:7" ht="15">
      <c r="B55" s="276" t="s">
        <v>2249</v>
      </c>
      <c r="C55" s="277"/>
    </row>
    <row r="56" spans="1:7">
      <c r="B56" s="279" t="s">
        <v>1478</v>
      </c>
      <c r="C56" s="281">
        <f ca="1">1-C57</f>
        <v>0.69500000000000006</v>
      </c>
    </row>
    <row r="57" spans="1:7">
      <c r="B57" s="279" t="s">
        <v>1479</v>
      </c>
      <c r="C57" s="280">
        <f ca="1">ROUND(C51/C52,3)</f>
        <v>0.30499999999999999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2"/>
      <c r="C1" s="1353"/>
      <c r="D1" s="1351"/>
      <c r="E1" s="3038"/>
      <c r="F1" s="3038"/>
      <c r="G1" s="2901"/>
      <c r="H1" s="3038"/>
      <c r="I1" s="3038"/>
      <c r="J1" s="3038"/>
      <c r="K1" s="3039">
        <f>MATCH(C1,'数据-取费表'!A6:A16,0)+5</f>
        <v>8</v>
      </c>
    </row>
    <row r="2" spans="1:33" ht="18" customHeight="1">
      <c r="A2" s="207" t="s">
        <v>2149</v>
      </c>
      <c r="B2" s="210">
        <f ca="1">C32</f>
        <v>-1</v>
      </c>
      <c r="C2" s="282" t="s">
        <v>2282</v>
      </c>
      <c r="D2" s="282"/>
      <c r="E2" s="3038"/>
      <c r="F2" s="3038"/>
      <c r="G2" s="3038"/>
      <c r="H2" s="3038"/>
      <c r="I2" s="3038"/>
      <c r="J2" s="3038"/>
      <c r="K2" s="3038"/>
    </row>
    <row r="3" spans="1:33" ht="18" customHeight="1" thickBot="1">
      <c r="A3" s="209" t="s">
        <v>2151</v>
      </c>
      <c r="B3" s="210">
        <f ca="1">ROUND(B2*10000/IF(C1="",'数据-汇总表'!E3,INDIRECT("'数据-取费表'!K"&amp;$K$1)),0)</f>
        <v>-221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45.34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45.34</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45.34</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1</v>
      </c>
      <c r="D20" s="955">
        <f ca="1">IF(C1="",'数据-汇总表'!E6,IF(INDIRECT("'数据-取费表'!c"&amp;$K$1)="住宅",INDIRECT("'数据-取费表'!s"&amp;$K$1),INDIRECT("'数据-取费表'!k"&amp;$K$1)+INDIRECT("'数据-取费表'!s"&amp;$K$1)))</f>
        <v>45.34</v>
      </c>
      <c r="E20" s="24">
        <f>'数据-取费表'!B28</f>
        <v>200</v>
      </c>
      <c r="F20" s="913"/>
      <c r="G20" s="15"/>
      <c r="H20" s="918"/>
      <c r="I20" s="918"/>
      <c r="J20" s="918"/>
      <c r="K20" s="919"/>
    </row>
    <row r="21" spans="1:33" s="912" customFormat="1" ht="13.5" customHeight="1">
      <c r="A21" s="898" t="s">
        <v>802</v>
      </c>
      <c r="B21" s="922" t="s">
        <v>2318</v>
      </c>
      <c r="C21" s="923">
        <f ca="1">C16+C17+C18</f>
        <v>1</v>
      </c>
      <c r="D21" s="924"/>
      <c r="E21" s="287"/>
      <c r="F21" s="287"/>
      <c r="G21" s="136" t="s">
        <v>2319</v>
      </c>
      <c r="H21" s="916"/>
      <c r="I21" s="916"/>
      <c r="J21" s="916"/>
      <c r="K21" s="917"/>
    </row>
    <row r="22" spans="1:33" s="912" customFormat="1" ht="13.5" customHeight="1">
      <c r="A22" s="898" t="s">
        <v>2291</v>
      </c>
      <c r="B22" s="922" t="s">
        <v>2320</v>
      </c>
      <c r="C22" s="923">
        <f ca="1">ROUND(C21*F22,0)</f>
        <v>0</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0</v>
      </c>
      <c r="D28" s="286">
        <f ca="1">C29</f>
        <v>0</v>
      </c>
      <c r="E28" s="288" t="s">
        <v>15</v>
      </c>
      <c r="F28" s="294">
        <f ca="1">IF(C1="",'数据-取费表'!Q16,INDIRECT("'数据-取费表'!q"&amp;$K$1))</f>
        <v>0.12</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0</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v>
      </c>
      <c r="D32" s="938"/>
      <c r="E32" s="938"/>
      <c r="F32" s="938"/>
      <c r="G32" s="940" t="s">
        <v>2340</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70" zoomScaleNormal="80" zoomScaleSheetLayoutView="70" workbookViewId="0">
      <selection activeCell="L41" sqref="L41"/>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1" customWidth="1"/>
    <col min="33" max="36" width="9.375" style="2251" customWidth="1"/>
    <col min="37" max="38" width="9.375" style="2185" customWidth="1"/>
    <col min="39" max="16384" width="12" style="2185"/>
  </cols>
  <sheetData>
    <row r="1" spans="1:36" ht="28.5">
      <c r="A1" s="202" t="s">
        <v>2626</v>
      </c>
      <c r="B1" s="203"/>
      <c r="C1" s="207" t="s">
        <v>2627</v>
      </c>
      <c r="D1" s="348">
        <f>SUM(D29:D30,D33:D39)</f>
        <v>45.34</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75">
      <c r="A2" s="207" t="s">
        <v>2634</v>
      </c>
      <c r="B2" s="210">
        <f ca="1">C26</f>
        <v>32</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5.5">
      <c r="A3" s="209" t="s">
        <v>2640</v>
      </c>
      <c r="B3" s="210">
        <f ca="1">ROUND(B2*10000/D1,0)</f>
        <v>7058</v>
      </c>
      <c r="C3" s="2186" t="s">
        <v>2641</v>
      </c>
      <c r="D3" s="2187" t="s">
        <v>2642</v>
      </c>
      <c r="E3" s="2192" t="s">
        <v>3216</v>
      </c>
      <c r="F3" s="2193" t="s">
        <v>3252</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75">
      <c r="A4" s="3305"/>
      <c r="B4" s="3306"/>
      <c r="C4" s="3306"/>
      <c r="D4" s="3307"/>
      <c r="E4" s="3307"/>
      <c r="F4" s="3307"/>
      <c r="G4" s="3307"/>
      <c r="H4" s="3307"/>
      <c r="I4" s="3307"/>
      <c r="J4" s="3308"/>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75"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75"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86"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309"/>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302" t="s">
        <v>2661</v>
      </c>
      <c r="X8" s="3303"/>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309"/>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304"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309"/>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304"/>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75" thickBot="1">
      <c r="A11" s="3309"/>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304"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5" thickBot="1">
      <c r="A12" s="3286"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304"/>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310"/>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304"/>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310"/>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75" thickBot="1">
      <c r="A15" s="3311"/>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86" t="s">
        <v>2704</v>
      </c>
      <c r="B16" s="2210" t="s">
        <v>2705</v>
      </c>
      <c r="C16" s="2372">
        <f>ROUND(IF(F17="与级别开发程度一致",0,(G17-E17)/C17),0)</f>
        <v>-17</v>
      </c>
      <c r="D16" s="3299" t="s">
        <v>2709</v>
      </c>
      <c r="E16" s="3300"/>
      <c r="F16" s="3299" t="s">
        <v>2706</v>
      </c>
      <c r="G16" s="3300"/>
      <c r="H16" s="2242" t="s">
        <v>3217</v>
      </c>
      <c r="I16" s="2242" t="s">
        <v>3218</v>
      </c>
      <c r="J16" s="2376" t="s">
        <v>3219</v>
      </c>
      <c r="K16" s="2242" t="s">
        <v>3220</v>
      </c>
      <c r="L16" s="2242" t="s">
        <v>3221</v>
      </c>
      <c r="M16" s="2242" t="s">
        <v>3222</v>
      </c>
      <c r="N16" s="2242" t="s">
        <v>3223</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6.25" thickBot="1">
      <c r="A17" s="3287"/>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3224</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7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25"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3255</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7.75"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5">
      <c r="A21" s="2264" t="s">
        <v>811</v>
      </c>
      <c r="B21" s="2265" t="s">
        <v>3229</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25">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7.75"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7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7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5">
      <c r="A26" s="2281"/>
      <c r="B26" s="2269" t="s">
        <v>2736</v>
      </c>
      <c r="C26" s="2543">
        <f ca="1">IF(B21="容积率修正",E29+SUM(E33:E39),SUM(V2:V16)+SUM(E33:E39))</f>
        <v>32</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75" thickBot="1">
      <c r="A27" s="2281"/>
      <c r="B27" s="2285" t="s">
        <v>2737</v>
      </c>
      <c r="C27" s="870">
        <f ca="1">E30+SUM(I33:I39)</f>
        <v>8</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7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5"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4.25">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24">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296"/>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301"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4.25">
      <c r="A34" s="3297"/>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297"/>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297"/>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297"/>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5" thickBot="1">
      <c r="A36" s="3298"/>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298"/>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c r="E37" s="176">
        <f t="shared" ca="1" si="7"/>
        <v>0</v>
      </c>
      <c r="F37" s="180">
        <f>SUMIF(修正!A45:A56,G2,修正!F45:F56)</f>
        <v>0.3</v>
      </c>
      <c r="G37" s="176">
        <f ca="1">ROUND(IF(E2="工业",C37*$M$39,C37*$M$38),0)</f>
        <v>2115</v>
      </c>
      <c r="H37" s="176">
        <f t="shared" si="8"/>
        <v>0</v>
      </c>
      <c r="I37" s="176">
        <f t="shared" ca="1" si="9"/>
        <v>0</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5" thickBot="1">
      <c r="A39" s="2301"/>
      <c r="B39" s="2319" t="s">
        <v>2758</v>
      </c>
      <c r="C39" s="193">
        <f ca="1">ROUND(D5*C19*C41*C24*F39,0)</f>
        <v>7050</v>
      </c>
      <c r="D39" s="2303">
        <f>'数据-汇总表'!G20</f>
        <v>45.34</v>
      </c>
      <c r="E39" s="193">
        <f t="shared" ca="1" si="7"/>
        <v>32</v>
      </c>
      <c r="F39" s="871">
        <f>SUMIF(修正!A45:A56,G2,修正!H45:H56)</f>
        <v>0.25</v>
      </c>
      <c r="G39" s="193">
        <f ca="1">ROUND(IF(E2="工业",C39*$M$39,C39*$M$38),0)</f>
        <v>1763</v>
      </c>
      <c r="H39" s="193">
        <f t="shared" si="8"/>
        <v>45.34</v>
      </c>
      <c r="I39" s="193">
        <f t="shared" ca="1" si="9"/>
        <v>8</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7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5">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4.75">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38.25">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51">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36.75">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24">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5.5">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5.5">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39"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5">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4.75">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38.25">
      <c r="A59" s="2330" t="s">
        <v>2782</v>
      </c>
      <c r="B59" s="2333" t="str">
        <f>估价对象房地状况!C17</f>
        <v>估价对象位于XX商圈，周边办公楼项目较多，入驻率高，办公集聚程度较好</v>
      </c>
      <c r="C59" s="3074" t="s">
        <v>3225</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51">
      <c r="A60" s="2330" t="s">
        <v>2770</v>
      </c>
      <c r="B60" s="2334" t="str">
        <f>估价对象房地状况!C18</f>
        <v>估价对象周边道路状况、公共交通通达情况、停车便捷程度，综合评价交通便捷度较好</v>
      </c>
      <c r="C60" s="3074" t="s">
        <v>3225</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3226</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36.75">
      <c r="A62" s="2330" t="s">
        <v>2772</v>
      </c>
      <c r="B62" s="2335" t="s">
        <v>2773</v>
      </c>
      <c r="C62" s="3074" t="s">
        <v>3226</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3227</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24">
      <c r="A64" s="2330" t="s">
        <v>2775</v>
      </c>
      <c r="B64" s="2336" t="s">
        <v>2776</v>
      </c>
      <c r="C64" s="3074" t="s">
        <v>3226</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5.5">
      <c r="A65" s="2330" t="s">
        <v>2777</v>
      </c>
      <c r="B65" s="1495" t="str">
        <f>估价对象房地状况!C21</f>
        <v>估价对象所在区域公共配套设施齐备情况</v>
      </c>
      <c r="C65" s="3074" t="s">
        <v>3226</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5.5">
      <c r="A66" s="2330" t="s">
        <v>2778</v>
      </c>
      <c r="B66" s="1495" t="str">
        <f>估价对象房地状况!C22</f>
        <v>估价对象所在区域基础设施水平</v>
      </c>
      <c r="C66" s="3074" t="s">
        <v>3228</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39" thickBot="1">
      <c r="A67" s="2338" t="s">
        <v>2779</v>
      </c>
      <c r="B67" s="2340" t="str">
        <f>估价对象房地状况!C20</f>
        <v>区域自然环境：；人文环境；综合评价环境状况一般</v>
      </c>
      <c r="C67" s="3074" t="s">
        <v>3226</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5">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4.75">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51">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51">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4.25">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5.5">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5.5">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24">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8.25">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24.75"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5">
      <c r="A79" s="2326" t="s">
        <v>2787</v>
      </c>
      <c r="B79" s="2327">
        <f>1+E81</f>
        <v>1</v>
      </c>
      <c r="C79" s="753"/>
      <c r="D79" s="753"/>
      <c r="E79" s="754"/>
      <c r="F79" s="2329"/>
      <c r="G79" s="6"/>
      <c r="H79" s="6"/>
      <c r="I79" s="6"/>
      <c r="J79" s="7"/>
      <c r="K79" s="7"/>
      <c r="L79" s="7"/>
      <c r="M79" s="7"/>
      <c r="N79" s="7"/>
      <c r="Z79" s="2185"/>
      <c r="AA79" s="2251"/>
      <c r="AG79" s="1281"/>
      <c r="AK79" s="2251"/>
    </row>
    <row r="80" spans="1:37" ht="24.75">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8.25">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51">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4.25">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5.5">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5.5">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24">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39"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88" t="s">
        <v>2791</v>
      </c>
      <c r="B90" s="3288"/>
      <c r="C90" s="3288"/>
      <c r="D90" s="3288"/>
      <c r="E90" s="3288"/>
      <c r="F90" s="3288"/>
      <c r="G90" s="3288"/>
      <c r="H90" s="3288"/>
      <c r="I90" s="3288"/>
      <c r="J90" s="3288"/>
      <c r="K90" s="2344"/>
      <c r="L90" s="2344"/>
      <c r="M90" s="2344"/>
      <c r="N90" s="2344"/>
    </row>
    <row r="91" spans="1:37">
      <c r="A91" s="3290" t="s">
        <v>2792</v>
      </c>
      <c r="B91" s="3290" t="s">
        <v>2793</v>
      </c>
      <c r="C91" s="2298" t="s">
        <v>2794</v>
      </c>
      <c r="D91" s="2299"/>
      <c r="E91" s="2299"/>
      <c r="F91" s="2299"/>
      <c r="G91" s="2299"/>
      <c r="H91" s="2299"/>
      <c r="I91" s="2299"/>
      <c r="J91" s="2345"/>
      <c r="K91" s="2346"/>
      <c r="L91" s="2346"/>
      <c r="M91" s="2346"/>
      <c r="N91" s="2346"/>
    </row>
    <row r="92" spans="1:37">
      <c r="A92" s="3290"/>
      <c r="B92" s="3290"/>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91"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292"/>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292"/>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292"/>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292"/>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292"/>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292"/>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293"/>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91"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292"/>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292"/>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292"/>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292"/>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292"/>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292"/>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292"/>
      <c r="B108" s="3294"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293"/>
      <c r="B109" s="3295"/>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89" t="s">
        <v>2799</v>
      </c>
      <c r="B110" s="3289"/>
      <c r="C110" s="3289"/>
      <c r="D110" s="3289"/>
      <c r="E110" s="3289"/>
      <c r="F110" s="3289"/>
      <c r="G110" s="3289"/>
      <c r="H110" s="3289"/>
      <c r="I110" s="3289"/>
      <c r="J110" s="3289"/>
      <c r="K110" s="2353"/>
      <c r="L110" s="2353"/>
      <c r="M110" s="2353"/>
      <c r="N110" s="2353"/>
    </row>
    <row r="112" spans="1:14" ht="13.5" thickBot="1"/>
    <row r="113" spans="1:13" ht="25.5"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5"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71" priority="5" stopIfTrue="1" operator="notEqual">
      <formula>"——"</formula>
    </cfRule>
  </conditionalFormatting>
  <conditionalFormatting sqref="F59">
    <cfRule type="cellIs" dxfId="170" priority="4" stopIfTrue="1" operator="notEqual">
      <formula>"——"</formula>
    </cfRule>
  </conditionalFormatting>
  <conditionalFormatting sqref="F70">
    <cfRule type="cellIs" dxfId="169" priority="3" stopIfTrue="1" operator="notEqual">
      <formula>"——"</formula>
    </cfRule>
  </conditionalFormatting>
  <conditionalFormatting sqref="F81">
    <cfRule type="cellIs" dxfId="168" priority="2" stopIfTrue="1" operator="notEqual">
      <formula>"——"</formula>
    </cfRule>
  </conditionalFormatting>
  <conditionalFormatting sqref="H48:H56 H59:H67 H70:H78 H81:H88">
    <cfRule type="cellIs" dxfId="16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22"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17</v>
      </c>
      <c r="C2" s="1572" t="s">
        <v>1556</v>
      </c>
      <c r="D2" s="1656">
        <f ca="1">C40+J29+L46</f>
        <v>165866</v>
      </c>
      <c r="E2" s="1573" t="s">
        <v>1557</v>
      </c>
      <c r="F2" s="1574"/>
      <c r="G2" s="2936"/>
      <c r="H2" s="2925"/>
      <c r="I2" s="2925"/>
      <c r="J2" s="2925"/>
      <c r="K2" s="2926"/>
      <c r="L2" s="2925"/>
      <c r="M2" s="2925"/>
    </row>
    <row r="3" spans="1:37" ht="18" customHeight="1" thickBot="1">
      <c r="A3" s="1575" t="s">
        <v>1558</v>
      </c>
      <c r="B3" s="1576">
        <f ca="1">IF(ISERROR(D2/F43),0,ROUND(D2/F43,0))</f>
        <v>3658</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13500</v>
      </c>
      <c r="D5" s="1549" t="s">
        <v>1566</v>
      </c>
      <c r="E5" s="1202"/>
      <c r="F5" s="1203"/>
      <c r="G5" s="1569"/>
      <c r="H5" s="305">
        <v>1</v>
      </c>
      <c r="I5" s="306" t="s">
        <v>1565</v>
      </c>
      <c r="J5" s="1201">
        <f ca="1">J6+J10+J12</f>
        <v>0</v>
      </c>
      <c r="K5" s="1549" t="s">
        <v>1566</v>
      </c>
      <c r="L5" s="1202"/>
      <c r="M5" s="1203"/>
    </row>
    <row r="6" spans="1:37" ht="18" customHeight="1">
      <c r="A6" s="1200" t="s">
        <v>1003</v>
      </c>
      <c r="B6" s="3312" t="s">
        <v>1368</v>
      </c>
      <c r="C6" s="1205">
        <f ca="1">ROUND(F6*F8*F7*(1-F9),0)</f>
        <v>13500</v>
      </c>
      <c r="D6" s="160" t="s">
        <v>2846</v>
      </c>
      <c r="E6" s="308" t="s">
        <v>1370</v>
      </c>
      <c r="F6" s="309">
        <f ca="1">INDIRECT("'数据-取费表'!u"&amp;$G$1)</f>
        <v>1250</v>
      </c>
      <c r="G6" s="1569"/>
      <c r="H6" s="1200" t="s">
        <v>1003</v>
      </c>
      <c r="I6" s="3312" t="s">
        <v>1368</v>
      </c>
      <c r="J6" s="307">
        <f ca="1">ROUND(M6*M8*M7*(1-M9),0)</f>
        <v>0</v>
      </c>
      <c r="K6" s="1561" t="s">
        <v>2847</v>
      </c>
      <c r="L6" s="308" t="s">
        <v>1370</v>
      </c>
      <c r="M6" s="309">
        <f ca="1">INDIRECT("'数据-取费表'!z"&amp;$G$1)</f>
        <v>0</v>
      </c>
    </row>
    <row r="7" spans="1:37" ht="18" customHeight="1">
      <c r="A7" s="1204"/>
      <c r="B7" s="3313"/>
      <c r="C7" s="1206"/>
      <c r="D7" s="313"/>
      <c r="E7" s="1207" t="s">
        <v>1371</v>
      </c>
      <c r="F7" s="309">
        <f ca="1">IF(INDIRECT("'数据-取费表'!ah"&amp;$G$1)="",INDIRECT("'数据-取费表'!k"&amp;$G$1),INDIRECT("'数据-取费表'!ah"&amp;$G$1))</f>
        <v>1</v>
      </c>
      <c r="G7" s="1569"/>
      <c r="H7" s="310"/>
      <c r="I7" s="3313"/>
      <c r="J7" s="312"/>
      <c r="K7" s="313"/>
      <c r="L7" s="308" t="s">
        <v>1371</v>
      </c>
      <c r="M7" s="309">
        <f ca="1">F7</f>
        <v>1</v>
      </c>
    </row>
    <row r="8" spans="1:37" ht="18" customHeight="1">
      <c r="A8" s="310"/>
      <c r="B8" s="3313"/>
      <c r="C8" s="312"/>
      <c r="D8" s="313"/>
      <c r="E8" s="308" t="s">
        <v>1372</v>
      </c>
      <c r="F8" s="309">
        <f ca="1">INDIRECT("'数据-取费表'!ai"&amp;$G$1)</f>
        <v>12</v>
      </c>
      <c r="G8" s="1569"/>
      <c r="H8" s="310"/>
      <c r="I8" s="3313"/>
      <c r="J8" s="312"/>
      <c r="K8" s="313"/>
      <c r="L8" s="308" t="s">
        <v>1372</v>
      </c>
      <c r="M8" s="309">
        <f ca="1">INDIRECT("'数据-取费表'!ai"&amp;$G$1)</f>
        <v>12</v>
      </c>
    </row>
    <row r="9" spans="1:37" ht="18" customHeight="1">
      <c r="A9" s="310"/>
      <c r="B9" s="3314"/>
      <c r="C9" s="312"/>
      <c r="D9" s="313"/>
      <c r="E9" s="308" t="s">
        <v>1373</v>
      </c>
      <c r="F9" s="318">
        <f ca="1">INDIRECT("'数据-取费表'!w"&amp;$G$1)</f>
        <v>0.1</v>
      </c>
      <c r="G9" s="1569"/>
      <c r="H9" s="310"/>
      <c r="I9" s="3314"/>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3234</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207745</v>
      </c>
      <c r="D13" s="1240" t="s">
        <v>1380</v>
      </c>
      <c r="E13" s="1240"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181360</v>
      </c>
      <c r="D14" s="1530" t="s">
        <v>1383</v>
      </c>
      <c r="E14" s="1527"/>
      <c r="F14" s="325"/>
      <c r="G14" s="1569"/>
      <c r="H14" s="1113" t="s">
        <v>1003</v>
      </c>
      <c r="I14" s="308" t="s">
        <v>1384</v>
      </c>
      <c r="J14" s="24">
        <f ca="1">C29</f>
        <v>261643</v>
      </c>
      <c r="K14" s="15"/>
      <c r="L14" s="916"/>
      <c r="M14" s="917"/>
    </row>
    <row r="15" spans="1:37" s="1582" customFormat="1" ht="18" customHeight="1" thickBot="1">
      <c r="A15" s="1113" t="s">
        <v>1004</v>
      </c>
      <c r="B15" s="308" t="s">
        <v>1385</v>
      </c>
      <c r="C15" s="24">
        <f ca="1">ROUND(C14*F15,0)</f>
        <v>5441</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4867</v>
      </c>
      <c r="K16" s="1246" t="s">
        <v>1390</v>
      </c>
      <c r="L16" s="1247"/>
      <c r="M16" s="1203"/>
    </row>
    <row r="17" spans="1:37" s="1582" customFormat="1" ht="18" customHeight="1">
      <c r="A17" s="1113" t="s">
        <v>1355</v>
      </c>
      <c r="B17" s="308" t="s">
        <v>1391</v>
      </c>
      <c r="C17" s="24">
        <f ca="1">ROUND(F17*(F43+INDIRECT("'数据-取费表'!S"&amp;$G$1)),0)</f>
        <v>9068</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2251</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2720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198589</v>
      </c>
      <c r="D19" s="136" t="s">
        <v>1401</v>
      </c>
      <c r="E19" s="1545"/>
      <c r="F19" s="26"/>
      <c r="G19" s="1569"/>
      <c r="H19" s="1113" t="s">
        <v>1004</v>
      </c>
      <c r="I19" s="308" t="s">
        <v>1402</v>
      </c>
      <c r="J19" s="24">
        <f ca="1">IF(K19="按租金收入计税",ROUND(J6*M19/(1+'数据-取费表'!C42),0),ROUND(C29*M19*0.7,0))</f>
        <v>2198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3972</v>
      </c>
      <c r="D20" s="329" t="s">
        <v>1405</v>
      </c>
      <c r="E20" s="308" t="s">
        <v>1387</v>
      </c>
      <c r="F20" s="328">
        <f>'数据-取费表'!B37</f>
        <v>0.02</v>
      </c>
      <c r="G20" s="1581"/>
      <c r="H20" s="1113" t="s">
        <v>1354</v>
      </c>
      <c r="I20" s="160" t="s">
        <v>1406</v>
      </c>
      <c r="J20" s="25">
        <f ca="1">ROUND(M20*M21,0)</f>
        <v>53</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2616</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14602</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-4867</v>
      </c>
      <c r="K25" s="1254" t="s">
        <v>1429</v>
      </c>
      <c r="L25" s="1255"/>
      <c r="M25" s="1256"/>
    </row>
    <row r="26" spans="1:37" ht="18" customHeight="1">
      <c r="A26" s="1113" t="s">
        <v>1002</v>
      </c>
      <c r="B26" s="308" t="s">
        <v>1430</v>
      </c>
      <c r="C26" s="24">
        <f ca="1">ROUND((C19+C20)*F26,0)</f>
        <v>24307</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261643</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5275</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2316</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720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1543</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53</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ROUND(C29*F36,0)</f>
        <v>2616</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208</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135</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8225</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165866</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3658</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-667095</v>
      </c>
      <c r="D45" s="1658" t="s">
        <v>1569</v>
      </c>
      <c r="E45" s="1585"/>
      <c r="F45" s="1585"/>
      <c r="O45" s="1588" t="s">
        <v>1484</v>
      </c>
      <c r="P45" s="1646"/>
      <c r="Q45" s="1646"/>
      <c r="R45" s="1646"/>
    </row>
    <row r="46" spans="1:18" s="1569" customFormat="1" ht="13.5" thickBot="1">
      <c r="A46" s="1589" t="s">
        <v>1485</v>
      </c>
      <c r="C46" s="1590">
        <f ca="1">ROUND(C45/10000,0)</f>
        <v>-67</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109"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f ca="1">C40+J29</f>
        <v>165866</v>
      </c>
      <c r="R47" s="1605" t="s">
        <v>1494</v>
      </c>
    </row>
    <row r="48" spans="1:18" s="1569" customFormat="1" ht="28.5" thickBot="1">
      <c r="A48" s="1269" t="s">
        <v>1103</v>
      </c>
      <c r="B48" s="306" t="s">
        <v>1366</v>
      </c>
      <c r="C48" s="1544">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261643</v>
      </c>
      <c r="R49" s="1605" t="s">
        <v>1494</v>
      </c>
    </row>
    <row r="50" spans="1:18" s="1569" customFormat="1" ht="13.5" thickBot="1">
      <c r="A50" s="1107"/>
      <c r="B50" s="1110"/>
      <c r="C50" s="1111"/>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-103375</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15" t="s">
        <v>1513</v>
      </c>
      <c r="L53" s="3316"/>
      <c r="O53" s="1603" t="s">
        <v>1014</v>
      </c>
      <c r="P53" s="1604" t="s">
        <v>1514</v>
      </c>
      <c r="Q53" s="1605">
        <f ca="1">Q47+Q48</f>
        <v>165866</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207745</v>
      </c>
      <c r="D56" s="1632"/>
      <c r="E56" s="1633"/>
      <c r="F56" s="1625"/>
      <c r="I56" s="1634" t="s">
        <v>1519</v>
      </c>
      <c r="J56" s="1635" t="s">
        <v>3204</v>
      </c>
      <c r="K56" s="1606" t="s">
        <v>1520</v>
      </c>
      <c r="L56" s="1609" t="str">
        <f ca="1">IF(L48&lt;J51,"——",L48-J51)</f>
        <v>——</v>
      </c>
      <c r="O56" s="1603" t="s">
        <v>1008</v>
      </c>
      <c r="P56" s="1604" t="s">
        <v>1493</v>
      </c>
      <c r="Q56" s="1605">
        <f ca="1">C40+J29</f>
        <v>165866</v>
      </c>
      <c r="R56" s="1605" t="s">
        <v>1494</v>
      </c>
    </row>
    <row r="57" spans="1:18" s="1569" customFormat="1" ht="24.75" thickBot="1">
      <c r="A57" s="1636"/>
      <c r="B57" s="1081" t="s">
        <v>1443</v>
      </c>
      <c r="C57" s="244">
        <f ca="1">C29</f>
        <v>261643</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75" thickBot="1">
      <c r="A58" s="321" t="s">
        <v>998</v>
      </c>
      <c r="B58" s="1089" t="s">
        <v>1389</v>
      </c>
      <c r="C58" s="322">
        <f ca="1">ROUND(C59+C64+C65+C66,0)</f>
        <v>24855</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22031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21978</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IF(项目基本情况!B11="自然人","——",ROUND(F62*F63,0))</f>
        <v>53</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165866</v>
      </c>
      <c r="R62" s="1605" t="s">
        <v>1015</v>
      </c>
    </row>
    <row r="63" spans="1:18" s="1569" customFormat="1" ht="13.5" thickBot="1">
      <c r="A63" s="332"/>
      <c r="B63" s="1087"/>
      <c r="C63" s="29"/>
      <c r="D63" s="1097"/>
      <c r="E63" s="1081" t="s">
        <v>1464</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2616</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208</v>
      </c>
      <c r="D65" s="1095" t="s">
        <v>1419</v>
      </c>
      <c r="E65" s="1081" t="s">
        <v>1420</v>
      </c>
      <c r="F65" s="336">
        <f t="shared" ca="1" si="0"/>
        <v>1E-3</v>
      </c>
      <c r="I65" s="1647" t="s">
        <v>1544</v>
      </c>
      <c r="J65" s="1648">
        <v>40</v>
      </c>
      <c r="K65" s="1648">
        <v>30</v>
      </c>
      <c r="L65" s="1648">
        <v>50</v>
      </c>
      <c r="M65" s="1650">
        <v>0.02</v>
      </c>
      <c r="O65" s="1603" t="s">
        <v>1008</v>
      </c>
      <c r="P65" s="1604" t="s">
        <v>1545</v>
      </c>
      <c r="Q65" s="1605">
        <f ca="1">C40+J29</f>
        <v>165866</v>
      </c>
      <c r="R65" s="1605" t="s">
        <v>1494</v>
      </c>
    </row>
    <row r="66" spans="1:18" s="1569" customFormat="1" ht="16.5"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-24855</v>
      </c>
      <c r="D67" s="1094" t="s">
        <v>1429</v>
      </c>
      <c r="E67" s="1099"/>
      <c r="F67" s="1100"/>
      <c r="O67" s="1613" t="s">
        <v>1010</v>
      </c>
      <c r="P67" s="1604" t="s">
        <v>1527</v>
      </c>
      <c r="Q67" s="1651">
        <f ca="1">L51</f>
        <v>-103375</v>
      </c>
      <c r="R67" s="1605" t="s">
        <v>1547</v>
      </c>
    </row>
    <row r="68" spans="1:18" s="1569" customFormat="1" ht="16.5" thickBot="1">
      <c r="A68" s="1078" t="s">
        <v>1000</v>
      </c>
      <c r="B68" s="1079" t="s">
        <v>1450</v>
      </c>
      <c r="C68" s="307">
        <f ca="1">ROUND(C67*(1-((1+F70)/(1+F68))^F69)/(F68-F70),0)</f>
        <v>-501229</v>
      </c>
      <c r="D68" s="1096" t="s">
        <v>1434</v>
      </c>
      <c r="E68" s="1081" t="s">
        <v>1435</v>
      </c>
      <c r="F68" s="318">
        <f ca="1">F40</f>
        <v>4.4999999999999998E-2</v>
      </c>
      <c r="O68" s="1613" t="s">
        <v>1011</v>
      </c>
      <c r="P68" s="1652" t="s">
        <v>1548</v>
      </c>
      <c r="Q68" s="1605">
        <f ca="1">ROUND(Q69-Q70*Q71,0)</f>
        <v>-5278</v>
      </c>
      <c r="R68" s="1605" t="s">
        <v>1019</v>
      </c>
    </row>
    <row r="69" spans="1:18" s="1569" customFormat="1" ht="13.5" thickBot="1">
      <c r="A69" s="1082"/>
      <c r="B69" s="1083"/>
      <c r="C69" s="312"/>
      <c r="D69" s="1101" t="s">
        <v>1438</v>
      </c>
      <c r="E69" s="1081" t="s">
        <v>1439</v>
      </c>
      <c r="F69" s="339">
        <f ca="1">F41</f>
        <v>28.97</v>
      </c>
      <c r="O69" s="1613" t="s">
        <v>1016</v>
      </c>
      <c r="P69" s="1652" t="s">
        <v>1549</v>
      </c>
      <c r="Q69" s="1605">
        <f ca="1">C39</f>
        <v>8225</v>
      </c>
      <c r="R69" s="1605" t="s">
        <v>1494</v>
      </c>
    </row>
    <row r="70" spans="1:18" s="1569" customFormat="1" ht="13.5" thickBot="1">
      <c r="A70" s="1085"/>
      <c r="B70" s="1086"/>
      <c r="C70" s="316"/>
      <c r="D70" s="1097"/>
      <c r="E70" s="1081" t="s">
        <v>1442</v>
      </c>
      <c r="F70" s="1184">
        <f ca="1">F42</f>
        <v>0.02</v>
      </c>
      <c r="O70" s="1613" t="s">
        <v>1017</v>
      </c>
      <c r="P70" s="1652" t="s">
        <v>1550</v>
      </c>
      <c r="Q70" s="1605">
        <f ca="1">C13</f>
        <v>207745</v>
      </c>
      <c r="R70" s="1605" t="s">
        <v>1494</v>
      </c>
    </row>
    <row r="71" spans="1:18" s="1569" customFormat="1" ht="13.5" thickBot="1">
      <c r="A71" s="1102" t="s">
        <v>1001</v>
      </c>
      <c r="B71" s="1103" t="s">
        <v>1452</v>
      </c>
      <c r="C71" s="342">
        <f ca="1">ROUND(C68/F71,0)</f>
        <v>-11055</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13503</v>
      </c>
      <c r="D75" s="1569"/>
      <c r="E75" s="1569"/>
      <c r="F75" s="1569"/>
      <c r="K75" s="1587"/>
      <c r="L75" s="1569"/>
      <c r="O75" s="1603" t="s">
        <v>1014</v>
      </c>
      <c r="P75" s="1604" t="s">
        <v>1514</v>
      </c>
      <c r="Q75" s="1605">
        <f ca="1">Q65+Q66</f>
        <v>165866</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-0.6419999999999999</v>
      </c>
    </row>
    <row r="80" spans="1:18">
      <c r="B80" s="346" t="s">
        <v>1476</v>
      </c>
      <c r="C80" s="280">
        <f ca="1">ROUND(C75/C39,3)</f>
        <v>1.6419999999999999</v>
      </c>
    </row>
    <row r="81" spans="2:3">
      <c r="B81" s="276" t="s">
        <v>1477</v>
      </c>
      <c r="C81" s="244"/>
    </row>
    <row r="82" spans="2:3">
      <c r="B82" s="279" t="s">
        <v>1478</v>
      </c>
      <c r="C82" s="281">
        <f ca="1">1-C83</f>
        <v>-0.252</v>
      </c>
    </row>
    <row r="83" spans="2:3">
      <c r="B83" s="279" t="s">
        <v>1479</v>
      </c>
      <c r="C83" s="280">
        <f ca="1">ROUND(C13/C40,3)</f>
        <v>1.252</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2348</v>
      </c>
      <c r="B1" s="2055"/>
      <c r="C1" s="2055"/>
      <c r="D1" s="2055"/>
      <c r="E1" s="2056"/>
      <c r="F1" s="2937"/>
      <c r="G1" s="1675"/>
      <c r="H1" s="1675"/>
      <c r="I1" s="1675"/>
      <c r="J1" s="1675"/>
      <c r="K1" s="1675"/>
      <c r="L1" s="1675"/>
      <c r="M1" s="1675"/>
      <c r="N1" s="1675"/>
      <c r="O1" s="1675"/>
      <c r="P1" s="1675"/>
      <c r="Q1" s="1675"/>
      <c r="R1" s="1675"/>
      <c r="S1" s="1675"/>
    </row>
    <row r="2" spans="1:22" ht="15.75">
      <c r="A2" s="2057" t="s">
        <v>2149</v>
      </c>
      <c r="B2" s="2058">
        <f ca="1">SUMIF(B6:B13,"&lt;&gt;#ref!",B6:B13)</f>
        <v>17</v>
      </c>
      <c r="C2" s="2059" t="s">
        <v>2341</v>
      </c>
      <c r="D2" s="2060" t="s">
        <v>2342</v>
      </c>
      <c r="E2" s="2834">
        <f>SUM(E6:E13)</f>
        <v>45.34</v>
      </c>
      <c r="F2" s="2937"/>
      <c r="G2" s="1675"/>
      <c r="H2" s="1675"/>
      <c r="I2" s="1675"/>
      <c r="J2" s="1675"/>
      <c r="K2" s="1675"/>
      <c r="L2" s="1675"/>
      <c r="M2" s="1675"/>
      <c r="N2" s="1675"/>
      <c r="O2" s="1675"/>
      <c r="P2" s="1675"/>
      <c r="Q2" s="1675"/>
      <c r="R2" s="1675"/>
      <c r="S2" s="1675"/>
    </row>
    <row r="3" spans="1:22" ht="15.75">
      <c r="A3" s="2057" t="s">
        <v>1360</v>
      </c>
      <c r="B3" s="2828">
        <f ca="1">ROUND(B2*10000/E2,0)</f>
        <v>3749</v>
      </c>
      <c r="C3" s="2059" t="s">
        <v>2349</v>
      </c>
      <c r="D3" s="2939"/>
      <c r="E3" s="2941"/>
      <c r="F3" s="2937"/>
      <c r="G3" s="1675"/>
      <c r="H3" s="1675"/>
      <c r="I3" s="1675"/>
      <c r="J3" s="1675"/>
      <c r="K3" s="1675"/>
      <c r="L3" s="1675"/>
      <c r="M3" s="1675"/>
      <c r="N3" s="1675"/>
      <c r="O3" s="1675"/>
      <c r="P3" s="1675"/>
      <c r="Q3" s="1675"/>
      <c r="R3" s="1675"/>
      <c r="S3" s="1675"/>
    </row>
    <row r="4" spans="1:22" ht="15.75">
      <c r="A4" s="2942"/>
      <c r="B4" s="2939"/>
      <c r="C4" s="2939"/>
      <c r="D4" s="2939"/>
      <c r="E4" s="2941"/>
      <c r="F4" s="2937"/>
      <c r="G4" s="1675"/>
      <c r="H4" s="1675"/>
      <c r="I4" s="1675"/>
      <c r="J4" s="1675"/>
      <c r="K4" s="1675"/>
      <c r="L4" s="1675"/>
      <c r="M4" s="1675"/>
      <c r="N4" s="1675"/>
      <c r="O4" s="1675"/>
      <c r="P4" s="1675"/>
      <c r="Q4" s="1675"/>
      <c r="R4" s="1675"/>
      <c r="S4" s="1675"/>
    </row>
    <row r="5" spans="1:22" ht="15">
      <c r="A5" s="2830" t="s">
        <v>2343</v>
      </c>
      <c r="B5" s="3317" t="s">
        <v>2344</v>
      </c>
      <c r="C5" s="3318"/>
      <c r="D5" s="2938"/>
      <c r="E5" s="2061" t="s">
        <v>2345</v>
      </c>
      <c r="F5" s="2062" t="s">
        <v>2346</v>
      </c>
      <c r="G5" s="1675"/>
      <c r="H5" s="1675"/>
      <c r="I5" s="1675"/>
      <c r="J5" s="1675"/>
      <c r="K5" s="1675"/>
      <c r="L5" s="1675"/>
      <c r="M5" s="1675"/>
      <c r="N5" s="1675"/>
      <c r="O5" s="1675"/>
      <c r="P5" s="1675"/>
      <c r="Q5" s="1675"/>
      <c r="R5" s="1675"/>
      <c r="S5" s="1675"/>
    </row>
    <row r="6" spans="1:22">
      <c r="A6" s="2831">
        <f>'数据-取费表'!AN6</f>
        <v>0</v>
      </c>
      <c r="B6" s="2829" t="e">
        <f ca="1">IF(F6="是",'数据-取费表'!AO6,0)</f>
        <v>#REF!</v>
      </c>
      <c r="C6" s="2059" t="s">
        <v>2341</v>
      </c>
      <c r="D6" s="2939"/>
      <c r="E6" s="2833">
        <f>IF(OR(A6=0,F6="否"),0,'数据-取费表'!K6+'数据-取费表'!S6)</f>
        <v>0</v>
      </c>
      <c r="F6" s="2063" t="s">
        <v>2347</v>
      </c>
      <c r="G6" s="1675"/>
      <c r="H6" s="1675"/>
      <c r="I6" s="1675"/>
      <c r="J6" s="1675"/>
      <c r="K6" s="1675"/>
      <c r="L6" s="1675"/>
      <c r="M6" s="1675"/>
      <c r="N6" s="1675"/>
      <c r="O6" s="1675"/>
      <c r="P6" s="1675"/>
      <c r="Q6" s="1675"/>
      <c r="R6" s="1675"/>
      <c r="S6" s="1675"/>
    </row>
    <row r="7" spans="1:22">
      <c r="A7" s="2831" t="str">
        <f>'数据-取费表'!AN7</f>
        <v>收益法 (元)</v>
      </c>
      <c r="B7" s="2829">
        <f ca="1">IF(F7="是",'数据-取费表'!AO7,0)</f>
        <v>17</v>
      </c>
      <c r="C7" s="2059" t="s">
        <v>2341</v>
      </c>
      <c r="D7" s="2939"/>
      <c r="E7" s="2833">
        <f>IF(OR(A7=0,F7="否"),0,'数据-取费表'!K7+'数据-取费表'!S7)</f>
        <v>45.34</v>
      </c>
      <c r="F7" s="2063" t="s">
        <v>2347</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27</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#DIV/0!</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0</v>
      </c>
      <c r="D5" s="1549" t="s">
        <v>1367</v>
      </c>
      <c r="E5" s="1202"/>
      <c r="F5" s="1203"/>
      <c r="G5" s="1569"/>
      <c r="H5" s="305">
        <v>1</v>
      </c>
      <c r="I5" s="306" t="s">
        <v>1366</v>
      </c>
      <c r="J5" s="1201">
        <f ca="1">J6+J10+J12</f>
        <v>0</v>
      </c>
      <c r="K5" s="1549" t="s">
        <v>1367</v>
      </c>
      <c r="L5" s="1202"/>
      <c r="M5" s="1203"/>
    </row>
    <row r="6" spans="1:37" ht="18" customHeight="1">
      <c r="A6" s="1200" t="s">
        <v>1003</v>
      </c>
      <c r="B6" s="3312" t="s">
        <v>1368</v>
      </c>
      <c r="C6" s="1205">
        <f ca="1">ROUND(F6*F8*F7*(1-F9)/10000,0)</f>
        <v>0</v>
      </c>
      <c r="D6" s="160" t="s">
        <v>2849</v>
      </c>
      <c r="E6" s="308" t="s">
        <v>1370</v>
      </c>
      <c r="F6" s="309">
        <f ca="1">INDIRECT("'数据-取费表'!u"&amp;$G$1)</f>
        <v>0</v>
      </c>
      <c r="G6" s="1569"/>
      <c r="H6" s="1200" t="s">
        <v>1003</v>
      </c>
      <c r="I6" s="3312" t="s">
        <v>1368</v>
      </c>
      <c r="J6" s="307">
        <f ca="1">ROUND(M6*M8*M7*(1-M9)/10000,0)</f>
        <v>0</v>
      </c>
      <c r="K6" s="160" t="s">
        <v>2848</v>
      </c>
      <c r="L6" s="308" t="s">
        <v>1370</v>
      </c>
      <c r="M6" s="309">
        <f ca="1">INDIRECT("'数据-取费表'!z"&amp;$G$1)</f>
        <v>0</v>
      </c>
    </row>
    <row r="7" spans="1:37" ht="18" customHeight="1">
      <c r="A7" s="1204"/>
      <c r="B7" s="3313"/>
      <c r="C7" s="1206"/>
      <c r="D7" s="313"/>
      <c r="E7" s="1207" t="s">
        <v>1371</v>
      </c>
      <c r="F7" s="309">
        <f ca="1">IF(INDIRECT("'数据-取费表'!ah"&amp;$G$1)="",INDIRECT("'数据-取费表'!k"&amp;$G$1),INDIRECT("'数据-取费表'!ah"&amp;$G$1))</f>
        <v>0</v>
      </c>
      <c r="G7" s="1569"/>
      <c r="H7" s="310"/>
      <c r="I7" s="3313"/>
      <c r="J7" s="312"/>
      <c r="K7" s="313"/>
      <c r="L7" s="308" t="s">
        <v>1371</v>
      </c>
      <c r="M7" s="309">
        <f ca="1">F7</f>
        <v>0</v>
      </c>
    </row>
    <row r="8" spans="1:37" ht="18" customHeight="1">
      <c r="A8" s="310"/>
      <c r="B8" s="3313"/>
      <c r="C8" s="312"/>
      <c r="D8" s="313"/>
      <c r="E8" s="308" t="s">
        <v>1372</v>
      </c>
      <c r="F8" s="309">
        <f ca="1">INDIRECT("'数据-取费表'!ai"&amp;$G$1)</f>
        <v>365</v>
      </c>
      <c r="G8" s="1569"/>
      <c r="H8" s="310"/>
      <c r="I8" s="3313"/>
      <c r="J8" s="312"/>
      <c r="K8" s="313"/>
      <c r="L8" s="308" t="s">
        <v>1372</v>
      </c>
      <c r="M8" s="309">
        <f ca="1">INDIRECT("'数据-取费表'!ai"&amp;$G$1)</f>
        <v>365</v>
      </c>
    </row>
    <row r="9" spans="1:37" ht="18" customHeight="1">
      <c r="A9" s="310"/>
      <c r="B9" s="3314"/>
      <c r="C9" s="312"/>
      <c r="D9" s="313"/>
      <c r="E9" s="308" t="s">
        <v>1373</v>
      </c>
      <c r="F9" s="318">
        <f ca="1">INDIRECT("'数据-取费表'!w"&amp;$G$1)</f>
        <v>0</v>
      </c>
      <c r="G9" s="1569"/>
      <c r="H9" s="310"/>
      <c r="I9" s="3314"/>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2857</v>
      </c>
      <c r="E10" s="319" t="s">
        <v>1375</v>
      </c>
      <c r="F10" s="1275" t="s">
        <v>3212</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1247"/>
      <c r="M16" s="1203"/>
    </row>
    <row r="17" spans="1:37" s="1582" customFormat="1" ht="18" customHeight="1">
      <c r="A17" s="1113" t="s">
        <v>1355</v>
      </c>
      <c r="B17" s="308" t="s">
        <v>1391</v>
      </c>
      <c r="C17" s="24">
        <f ca="1">ROUND(F17*(F43+INDIRECT("'数据-取费表'!S"&amp;$G$1))/10000,0)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IF(K19="按租金收入计税",ROUND(J6*M19/(1+'数据-取费表'!C42),2),ROUND(C29*M19*0.7,2))</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ROUND(J5*M24,1)</f>
        <v>0</v>
      </c>
      <c r="K24" s="1251" t="s">
        <v>1424</v>
      </c>
      <c r="L24" s="1249" t="s">
        <v>1420</v>
      </c>
      <c r="M24" s="1245">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f ca="1">J5-J16</f>
        <v>0</v>
      </c>
      <c r="K25" s="1254" t="s">
        <v>1429</v>
      </c>
      <c r="L25" s="1255"/>
      <c r="M25" s="1256"/>
    </row>
    <row r="26" spans="1:37">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0</v>
      </c>
      <c r="D29" s="1251"/>
      <c r="E29" s="1249"/>
      <c r="F29" s="1252"/>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0</v>
      </c>
      <c r="G35" s="1569"/>
      <c r="H35" s="2927"/>
      <c r="I35" s="1583"/>
      <c r="J35" s="1584"/>
      <c r="K35" s="2931"/>
      <c r="L35" s="2930"/>
      <c r="M35" s="2930"/>
    </row>
    <row r="36" spans="1:18" ht="18" customHeight="1">
      <c r="A36" s="1261" t="s">
        <v>1007</v>
      </c>
      <c r="B36" s="308" t="s">
        <v>1414</v>
      </c>
      <c r="C36" s="24">
        <f ca="1">ROUND(C29*F36,1)</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ROUND(C13*F37,1)</f>
        <v>0</v>
      </c>
      <c r="D37" s="1529" t="s">
        <v>1419</v>
      </c>
      <c r="E37" s="308" t="s">
        <v>1420</v>
      </c>
      <c r="F37" s="336">
        <f ca="1">INDIRECT("'数据-取费表'!Al"&amp;$G$1)</f>
        <v>0</v>
      </c>
      <c r="G37" s="1569"/>
      <c r="H37" s="2930"/>
      <c r="I37" s="1583"/>
      <c r="J37" s="1584"/>
      <c r="K37" s="2771"/>
      <c r="L37" s="2930"/>
      <c r="M37" s="2930"/>
    </row>
    <row r="38" spans="1:18" ht="18" customHeight="1" thickBot="1">
      <c r="A38" s="1248" t="s">
        <v>1358</v>
      </c>
      <c r="B38" s="1249" t="s">
        <v>1404</v>
      </c>
      <c r="C38" s="1250">
        <f ca="1">ROUND(C5*F38,1)</f>
        <v>0</v>
      </c>
      <c r="D38" s="1251" t="s">
        <v>1424</v>
      </c>
      <c r="E38" s="1249" t="s">
        <v>1420</v>
      </c>
      <c r="F38" s="1245">
        <f ca="1">INDIRECT("'数据-取费表'!Am"&amp;$G$1)</f>
        <v>0</v>
      </c>
      <c r="G38" s="1569"/>
      <c r="H38" s="2930"/>
      <c r="I38" s="1583"/>
      <c r="J38" s="1584"/>
      <c r="K38" s="2934"/>
      <c r="L38" s="2930"/>
      <c r="M38" s="2930"/>
    </row>
    <row r="39" spans="1:18" ht="24.6" customHeight="1" thickTop="1">
      <c r="A39" s="1238" t="s">
        <v>999</v>
      </c>
      <c r="B39" s="1253" t="s">
        <v>1448</v>
      </c>
      <c r="C39" s="316">
        <f ca="1">C5-C30</f>
        <v>0</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2"/>
      <c r="I41" s="1583"/>
      <c r="J41" s="1584"/>
      <c r="K41" s="2771"/>
      <c r="L41" s="1352"/>
      <c r="M41" s="1352"/>
    </row>
    <row r="42" spans="1:18" ht="18" customHeight="1">
      <c r="A42" s="314"/>
      <c r="B42" s="315"/>
      <c r="C42" s="316"/>
      <c r="D42" s="333"/>
      <c r="E42" s="308" t="s">
        <v>1442</v>
      </c>
      <c r="F42" s="318">
        <f ca="1">INDIRECT("'数据-取费表'!v"&amp;$G$1)</f>
        <v>0</v>
      </c>
      <c r="G42" s="1569"/>
      <c r="H42" s="1352"/>
      <c r="I42" s="1583"/>
      <c r="J42" s="1584"/>
      <c r="K42" s="2771"/>
      <c r="L42" s="1352"/>
      <c r="M42" s="1352"/>
    </row>
    <row r="43" spans="1:18" ht="18" customHeight="1" thickBot="1">
      <c r="A43" s="340" t="s">
        <v>1001</v>
      </c>
      <c r="B43" s="341" t="s">
        <v>1452</v>
      </c>
      <c r="C43" s="342" t="e">
        <f ca="1">ROUND(C40*10000/F43,0)</f>
        <v>#DIV/0!</v>
      </c>
      <c r="D43" s="343" t="s">
        <v>1453</v>
      </c>
      <c r="E43" s="344" t="s">
        <v>1454</v>
      </c>
      <c r="F43" s="345">
        <f ca="1">INDIRECT("'数据-取费表'!k"&amp;$G$1)</f>
        <v>0</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t="e">
        <f ca="1">C68-C40</f>
        <v>#DIV/0!</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t="e">
        <f ca="1">C40+J29</f>
        <v>#DIV/0!</v>
      </c>
      <c r="R47" s="1605" t="s">
        <v>1494</v>
      </c>
    </row>
    <row r="48" spans="1:18" s="1569" customFormat="1" ht="28.5" thickBot="1">
      <c r="A48" s="1269" t="s">
        <v>1103</v>
      </c>
      <c r="B48" s="306" t="s">
        <v>1366</v>
      </c>
      <c r="C48" s="1544">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2850</v>
      </c>
      <c r="E49" s="1557" t="s">
        <v>1456</v>
      </c>
      <c r="F49" s="1190"/>
      <c r="G49" s="1610"/>
      <c r="H49" s="732"/>
      <c r="I49" s="1606" t="s">
        <v>1499</v>
      </c>
      <c r="J49" s="1611">
        <v>2000</v>
      </c>
      <c r="K49" s="1608" t="s">
        <v>1500</v>
      </c>
      <c r="L49" s="1612"/>
      <c r="O49" s="1613" t="s">
        <v>1010</v>
      </c>
      <c r="P49" s="1604" t="s">
        <v>1501</v>
      </c>
      <c r="Q49" s="1605">
        <f ca="1">C29</f>
        <v>0</v>
      </c>
      <c r="R49" s="1605" t="s">
        <v>1494</v>
      </c>
    </row>
    <row r="50" spans="1:18" s="1569" customFormat="1" ht="13.5" thickBot="1">
      <c r="A50" s="1107"/>
      <c r="B50" s="1110"/>
      <c r="C50" s="1277"/>
      <c r="D50" s="1084"/>
      <c r="E50" s="1186" t="s">
        <v>1371</v>
      </c>
      <c r="F50" s="1187">
        <f ca="1">F7</f>
        <v>0</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0</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5" t="s">
        <v>1513</v>
      </c>
      <c r="L53" s="3316"/>
      <c r="O53" s="1603" t="s">
        <v>1014</v>
      </c>
      <c r="P53" s="1604" t="s">
        <v>1514</v>
      </c>
      <c r="Q53" s="1605" t="e">
        <f ca="1">Q47+Q48</f>
        <v>#DIV/0!</v>
      </c>
      <c r="R53" s="1605" t="s">
        <v>1015</v>
      </c>
    </row>
    <row r="54" spans="1:18" s="1569" customFormat="1" ht="13.5" thickBot="1">
      <c r="A54" s="1314"/>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0</v>
      </c>
      <c r="D56" s="1632"/>
      <c r="E56" s="1633"/>
      <c r="F56" s="1625"/>
      <c r="I56" s="1634" t="s">
        <v>1519</v>
      </c>
      <c r="J56" s="1635" t="s">
        <v>3204</v>
      </c>
      <c r="K56" s="1606" t="s">
        <v>1520</v>
      </c>
      <c r="L56" s="1609" t="str">
        <f ca="1">IF(L48&lt;J51,"——",L48-J53)</f>
        <v>——</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0</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0</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ROUND(C48*F66,1)</f>
        <v>0</v>
      </c>
      <c r="D66" s="1095" t="s">
        <v>1470</v>
      </c>
      <c r="E66" s="1081" t="s">
        <v>1387</v>
      </c>
      <c r="F66" s="318">
        <f t="shared" ca="1" si="0"/>
        <v>0</v>
      </c>
      <c r="O66" s="1603" t="s">
        <v>1009</v>
      </c>
      <c r="P66" s="1604" t="s">
        <v>1523</v>
      </c>
      <c r="Q66" s="1605">
        <f ca="1">L60</f>
        <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4"/>
      <c r="O70" s="1613" t="s">
        <v>1017</v>
      </c>
      <c r="P70" s="1652" t="s">
        <v>1550</v>
      </c>
      <c r="Q70" s="1605">
        <f ca="1">C13</f>
        <v>0</v>
      </c>
      <c r="R70" s="1605" t="s">
        <v>1494</v>
      </c>
    </row>
    <row r="71" spans="1:18" s="1569" customFormat="1" ht="13.5" thickBot="1">
      <c r="A71" s="1102" t="s">
        <v>1001</v>
      </c>
      <c r="B71" s="1103" t="s">
        <v>1452</v>
      </c>
      <c r="C71" s="342" t="e">
        <f ca="1">ROUND(C68*10000/F71,0)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1" priority="56">
      <formula>$L$48&gt;$J$51</formula>
    </cfRule>
  </conditionalFormatting>
  <conditionalFormatting sqref="I55 I60">
    <cfRule type="expression" dxfId="160" priority="57">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9" t="s">
        <v>1044</v>
      </c>
      <c r="B1" s="3320"/>
      <c r="C1" s="3321"/>
      <c r="D1" s="3322">
        <f>SUM(I10,I15,I20,I21,I23)</f>
        <v>0</v>
      </c>
      <c r="E1" s="3322"/>
      <c r="F1" s="3322"/>
      <c r="G1" s="3322"/>
      <c r="H1" s="3322"/>
      <c r="I1" s="3323"/>
    </row>
    <row r="2" spans="1:9">
      <c r="A2" s="3324" t="s">
        <v>1045</v>
      </c>
      <c r="B2" s="3325" t="s">
        <v>1046</v>
      </c>
      <c r="C2" s="3325"/>
      <c r="D2" s="1210" t="s">
        <v>1047</v>
      </c>
      <c r="E2" s="1210" t="s">
        <v>1048</v>
      </c>
      <c r="F2" s="1210" t="s">
        <v>1049</v>
      </c>
      <c r="G2" s="1210" t="s">
        <v>1050</v>
      </c>
      <c r="H2" s="1210" t="s">
        <v>1051</v>
      </c>
      <c r="I2" s="1211" t="s">
        <v>1052</v>
      </c>
    </row>
    <row r="3" spans="1:9">
      <c r="A3" s="3324"/>
      <c r="B3" s="3325" t="s">
        <v>1053</v>
      </c>
      <c r="C3" s="3325"/>
      <c r="D3" s="1212"/>
      <c r="E3" s="1210"/>
      <c r="F3" s="1213"/>
      <c r="G3" s="1213"/>
      <c r="H3" s="1214"/>
      <c r="I3" s="1215">
        <f>ROUND(D3*E3*F3*G3*H3/10000,0)</f>
        <v>0</v>
      </c>
    </row>
    <row r="4" spans="1:9">
      <c r="A4" s="3324"/>
      <c r="B4" s="3325" t="s">
        <v>1054</v>
      </c>
      <c r="C4" s="3325"/>
      <c r="D4" s="1212"/>
      <c r="E4" s="1210"/>
      <c r="F4" s="1213"/>
      <c r="G4" s="1213"/>
      <c r="H4" s="1214"/>
      <c r="I4" s="1215">
        <f t="shared" ref="I4:I9" si="0">ROUND(D4*E4*F4*G4*H4/10000,0)</f>
        <v>0</v>
      </c>
    </row>
    <row r="5" spans="1:9">
      <c r="A5" s="3324"/>
      <c r="B5" s="3325" t="s">
        <v>1055</v>
      </c>
      <c r="C5" s="3325"/>
      <c r="D5" s="1212"/>
      <c r="E5" s="1210"/>
      <c r="F5" s="1213"/>
      <c r="G5" s="1213"/>
      <c r="H5" s="1214"/>
      <c r="I5" s="1215">
        <f t="shared" si="0"/>
        <v>0</v>
      </c>
    </row>
    <row r="6" spans="1:9">
      <c r="A6" s="3324"/>
      <c r="B6" s="3325" t="s">
        <v>1056</v>
      </c>
      <c r="C6" s="3325"/>
      <c r="D6" s="1212"/>
      <c r="E6" s="1210"/>
      <c r="F6" s="1213"/>
      <c r="G6" s="1213"/>
      <c r="H6" s="1214"/>
      <c r="I6" s="1215">
        <f t="shared" si="0"/>
        <v>0</v>
      </c>
    </row>
    <row r="7" spans="1:9">
      <c r="A7" s="3324"/>
      <c r="B7" s="3325" t="s">
        <v>1057</v>
      </c>
      <c r="C7" s="3325"/>
      <c r="D7" s="1212"/>
      <c r="E7" s="1210"/>
      <c r="F7" s="1213"/>
      <c r="G7" s="1213"/>
      <c r="H7" s="1214"/>
      <c r="I7" s="1215">
        <f t="shared" si="0"/>
        <v>0</v>
      </c>
    </row>
    <row r="8" spans="1:9">
      <c r="A8" s="3324"/>
      <c r="B8" s="3325" t="s">
        <v>1058</v>
      </c>
      <c r="C8" s="3325"/>
      <c r="D8" s="1212"/>
      <c r="E8" s="1210"/>
      <c r="F8" s="1213"/>
      <c r="G8" s="1213"/>
      <c r="H8" s="1214"/>
      <c r="I8" s="1215">
        <f t="shared" si="0"/>
        <v>0</v>
      </c>
    </row>
    <row r="9" spans="1:9">
      <c r="A9" s="3324"/>
      <c r="B9" s="3325" t="s">
        <v>1059</v>
      </c>
      <c r="C9" s="3325"/>
      <c r="D9" s="1212"/>
      <c r="E9" s="1210"/>
      <c r="F9" s="1213"/>
      <c r="G9" s="1213"/>
      <c r="H9" s="1214"/>
      <c r="I9" s="1215">
        <f t="shared" si="0"/>
        <v>0</v>
      </c>
    </row>
    <row r="10" spans="1:9">
      <c r="A10" s="3324"/>
      <c r="B10" s="3326" t="s">
        <v>1060</v>
      </c>
      <c r="C10" s="3326"/>
      <c r="D10" s="1216"/>
      <c r="E10" s="1216" t="e">
        <f>ROUND(D1*10000/D10/H9,0)</f>
        <v>#DIV/0!</v>
      </c>
      <c r="F10" s="1217"/>
      <c r="G10" s="1217"/>
      <c r="H10" s="1218"/>
      <c r="I10" s="1219">
        <f>SUM(I3:I9)</f>
        <v>0</v>
      </c>
    </row>
    <row r="11" spans="1:9" ht="14.25">
      <c r="A11" s="3324" t="s">
        <v>1061</v>
      </c>
      <c r="B11" s="3325" t="s">
        <v>1062</v>
      </c>
      <c r="C11" s="3325"/>
      <c r="D11" s="1212" t="s">
        <v>1063</v>
      </c>
      <c r="E11" s="1212" t="s">
        <v>1064</v>
      </c>
      <c r="F11" s="1213" t="s">
        <v>1065</v>
      </c>
      <c r="G11" s="1213" t="s">
        <v>1051</v>
      </c>
      <c r="H11" s="1220" t="s">
        <v>1066</v>
      </c>
      <c r="I11" s="1211" t="s">
        <v>1052</v>
      </c>
    </row>
    <row r="12" spans="1:9">
      <c r="A12" s="3324"/>
      <c r="B12" s="3325" t="s">
        <v>1067</v>
      </c>
      <c r="C12" s="3325"/>
      <c r="D12" s="1212"/>
      <c r="E12" s="1212"/>
      <c r="F12" s="1213"/>
      <c r="G12" s="1214"/>
      <c r="H12" s="1221"/>
      <c r="I12" s="1211">
        <f>ROUND(D12*E12*F12*G12/10000,0)</f>
        <v>0</v>
      </c>
    </row>
    <row r="13" spans="1:9">
      <c r="A13" s="3324"/>
      <c r="B13" s="3325" t="s">
        <v>1068</v>
      </c>
      <c r="C13" s="3325"/>
      <c r="D13" s="1212"/>
      <c r="E13" s="1212"/>
      <c r="F13" s="1213"/>
      <c r="G13" s="1214"/>
      <c r="H13" s="1221"/>
      <c r="I13" s="1211">
        <f>ROUND(D13*E13*F13*G13/10000,0)</f>
        <v>0</v>
      </c>
    </row>
    <row r="14" spans="1:9">
      <c r="A14" s="3324"/>
      <c r="B14" s="3325" t="s">
        <v>1069</v>
      </c>
      <c r="C14" s="3325"/>
      <c r="D14" s="1212"/>
      <c r="E14" s="1212"/>
      <c r="F14" s="1213"/>
      <c r="G14" s="1214"/>
      <c r="H14" s="1221"/>
      <c r="I14" s="1211">
        <f>ROUND(D14*E14*F14*G14/10000,0)</f>
        <v>0</v>
      </c>
    </row>
    <row r="15" spans="1:9">
      <c r="A15" s="3324"/>
      <c r="B15" s="3326" t="s">
        <v>1060</v>
      </c>
      <c r="C15" s="3326"/>
      <c r="D15" s="1216"/>
      <c r="E15" s="1216">
        <f>SUM(E12:E14)</f>
        <v>0</v>
      </c>
      <c r="F15" s="1217"/>
      <c r="G15" s="1214"/>
      <c r="H15" s="1221"/>
      <c r="I15" s="1222">
        <f>SUM(I12:I14)</f>
        <v>0</v>
      </c>
    </row>
    <row r="16" spans="1:9" ht="24">
      <c r="A16" s="3324" t="s">
        <v>1070</v>
      </c>
      <c r="B16" s="3325" t="s">
        <v>1071</v>
      </c>
      <c r="C16" s="3325"/>
      <c r="D16" s="1212" t="s">
        <v>1047</v>
      </c>
      <c r="E16" s="1223" t="s">
        <v>1072</v>
      </c>
      <c r="F16" s="1213" t="s">
        <v>1073</v>
      </c>
      <c r="G16" s="1214" t="s">
        <v>1051</v>
      </c>
      <c r="H16" s="1220" t="s">
        <v>1066</v>
      </c>
      <c r="I16" s="1211" t="s">
        <v>1052</v>
      </c>
    </row>
    <row r="17" spans="1:9" ht="14.25">
      <c r="A17" s="3324"/>
      <c r="B17" s="3325" t="s">
        <v>1074</v>
      </c>
      <c r="C17" s="3325"/>
      <c r="D17" s="1212"/>
      <c r="E17" s="1212"/>
      <c r="F17" s="1213"/>
      <c r="G17" s="1214"/>
      <c r="H17" s="1224"/>
      <c r="I17" s="1225">
        <f>ROUND(D17*E17*F17*G17/10000,0)</f>
        <v>0</v>
      </c>
    </row>
    <row r="18" spans="1:9" ht="14.25">
      <c r="A18" s="3324"/>
      <c r="B18" s="3325" t="s">
        <v>1075</v>
      </c>
      <c r="C18" s="3325"/>
      <c r="D18" s="1212"/>
      <c r="E18" s="1212"/>
      <c r="F18" s="1213"/>
      <c r="G18" s="1214"/>
      <c r="H18" s="1224"/>
      <c r="I18" s="1225">
        <f>ROUND(D18*E18*F18*G18/10000,0)</f>
        <v>0</v>
      </c>
    </row>
    <row r="19" spans="1:9" ht="14.25">
      <c r="A19" s="3324"/>
      <c r="B19" s="3325" t="s">
        <v>1076</v>
      </c>
      <c r="C19" s="3325"/>
      <c r="D19" s="1212"/>
      <c r="E19" s="1212"/>
      <c r="F19" s="1213"/>
      <c r="G19" s="1214"/>
      <c r="H19" s="1224"/>
      <c r="I19" s="1225">
        <f>ROUND(D19*E19*F19*G19/10000,0)</f>
        <v>0</v>
      </c>
    </row>
    <row r="20" spans="1:9">
      <c r="A20" s="3324"/>
      <c r="B20" s="3326" t="s">
        <v>1060</v>
      </c>
      <c r="C20" s="3326"/>
      <c r="D20" s="1216">
        <f>SUM(D17:D19)</f>
        <v>0</v>
      </c>
      <c r="E20" s="1216"/>
      <c r="F20" s="1217"/>
      <c r="G20" s="1214"/>
      <c r="H20" s="1221"/>
      <c r="I20" s="1222">
        <f>SUM(I17:I19)</f>
        <v>0</v>
      </c>
    </row>
    <row r="21" spans="1:9">
      <c r="A21" s="3324" t="s">
        <v>1077</v>
      </c>
      <c r="B21" s="3328"/>
      <c r="C21" s="3328"/>
      <c r="D21" s="3328"/>
      <c r="E21" s="3328"/>
      <c r="F21" s="3328"/>
      <c r="G21" s="3328"/>
      <c r="H21" s="1503">
        <v>0.1</v>
      </c>
      <c r="I21" s="1219">
        <f>ROUND(I10*H21,0)</f>
        <v>0</v>
      </c>
    </row>
    <row r="22" spans="1:9" ht="14.25">
      <c r="A22" s="3329" t="s">
        <v>1078</v>
      </c>
      <c r="B22" s="3330"/>
      <c r="C22" s="3331"/>
      <c r="D22" s="1226" t="s">
        <v>1079</v>
      </c>
      <c r="E22" s="1226" t="s">
        <v>1080</v>
      </c>
      <c r="F22" s="1227" t="s">
        <v>1081</v>
      </c>
      <c r="G22" s="1227" t="s">
        <v>1082</v>
      </c>
      <c r="H22" s="1220" t="s">
        <v>1083</v>
      </c>
      <c r="I22" s="1211" t="s">
        <v>1084</v>
      </c>
    </row>
    <row r="23" spans="1:9" ht="14.25" thickBot="1">
      <c r="A23" s="3332"/>
      <c r="B23" s="3333"/>
      <c r="C23" s="3334"/>
      <c r="D23" s="1228"/>
      <c r="E23" s="1228"/>
      <c r="F23" s="1228"/>
      <c r="G23" s="1229"/>
      <c r="H23" s="1230"/>
      <c r="I23" s="1231">
        <f>ROUND(E23*D23*F23*(1-G23)/10000,0)</f>
        <v>0</v>
      </c>
    </row>
    <row r="26" spans="1:9">
      <c r="A26" s="1232" t="s">
        <v>1085</v>
      </c>
      <c r="B26" s="1232"/>
      <c r="C26" s="1232"/>
      <c r="D26" s="1232"/>
      <c r="E26" s="3335">
        <f>C27-C30-C31-C32</f>
        <v>0</v>
      </c>
      <c r="F26" s="3335"/>
      <c r="G26" s="3335"/>
      <c r="H26" s="1500" t="s">
        <v>1306</v>
      </c>
    </row>
    <row r="27" spans="1:9">
      <c r="A27" s="1233">
        <v>1</v>
      </c>
      <c r="B27" s="1234" t="s">
        <v>1086</v>
      </c>
      <c r="C27" s="1234">
        <f>C28+C29</f>
        <v>0</v>
      </c>
      <c r="D27" s="1234"/>
      <c r="E27" s="3336"/>
      <c r="F27" s="3336"/>
      <c r="G27" s="3336"/>
    </row>
    <row r="28" spans="1:9">
      <c r="A28" s="1235" t="s">
        <v>1087</v>
      </c>
      <c r="B28" s="1234" t="s">
        <v>1088</v>
      </c>
      <c r="C28" s="1234"/>
      <c r="D28" s="1234"/>
      <c r="E28" s="3336"/>
      <c r="F28" s="3336"/>
      <c r="G28" s="3336"/>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27"/>
      <c r="F32" s="3327"/>
      <c r="G32" s="3327"/>
    </row>
    <row r="33" spans="1:7" hidden="1">
      <c r="A33" s="3337" t="s">
        <v>1097</v>
      </c>
      <c r="B33" s="3338"/>
      <c r="C33" s="3338"/>
      <c r="D33" s="3339"/>
      <c r="E33" s="3335"/>
      <c r="F33" s="3335"/>
      <c r="G33" s="3335"/>
    </row>
    <row r="34" spans="1:7" hidden="1">
      <c r="A34" s="1237">
        <v>1</v>
      </c>
      <c r="B34" s="1234" t="s">
        <v>1098</v>
      </c>
      <c r="C34" s="1234"/>
      <c r="D34" s="1234"/>
      <c r="E34" s="3336"/>
      <c r="F34" s="3336"/>
      <c r="G34" s="3336"/>
    </row>
    <row r="35" spans="1:7" hidden="1">
      <c r="A35" s="1237">
        <v>2</v>
      </c>
      <c r="B35" s="1234" t="s">
        <v>1099</v>
      </c>
      <c r="C35" s="1234"/>
      <c r="D35" s="1234"/>
      <c r="E35" s="3336"/>
      <c r="F35" s="3336"/>
      <c r="G35" s="3336"/>
    </row>
    <row r="36" spans="1:7" hidden="1">
      <c r="A36" s="1237">
        <v>3</v>
      </c>
      <c r="B36" s="1234" t="s">
        <v>1100</v>
      </c>
      <c r="C36" s="1234"/>
      <c r="D36" s="1234"/>
      <c r="E36" s="3336"/>
      <c r="F36" s="3336"/>
      <c r="G36" s="3336"/>
    </row>
    <row r="37" spans="1:7" hidden="1">
      <c r="A37" s="1237">
        <v>4</v>
      </c>
      <c r="B37" s="1234" t="s">
        <v>1101</v>
      </c>
      <c r="C37" s="1234"/>
      <c r="D37" s="1234"/>
      <c r="E37" s="3336"/>
      <c r="F37" s="3336"/>
      <c r="G37" s="3336"/>
    </row>
    <row r="38" spans="1:7" hidden="1">
      <c r="A38" s="3337" t="s">
        <v>1102</v>
      </c>
      <c r="B38" s="3338"/>
      <c r="C38" s="3338"/>
      <c r="D38" s="3339"/>
      <c r="E38" s="3335"/>
      <c r="F38" s="3335"/>
      <c r="G38" s="333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45.34</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5">
      <c r="A4" s="361" t="s">
        <v>2357</v>
      </c>
      <c r="B4" s="362"/>
      <c r="C4" s="3358" t="s">
        <v>2358</v>
      </c>
      <c r="D4" s="3359"/>
      <c r="E4" s="3360" t="s">
        <v>2359</v>
      </c>
      <c r="F4" s="3361"/>
      <c r="G4" s="3358" t="s">
        <v>2360</v>
      </c>
      <c r="H4" s="3359"/>
      <c r="I4" s="3358" t="s">
        <v>2361</v>
      </c>
      <c r="J4" s="3359"/>
      <c r="K4" s="2076" t="s">
        <v>2362</v>
      </c>
      <c r="L4" s="2945"/>
      <c r="M4" s="2946"/>
      <c r="N4" s="2946"/>
      <c r="O4" s="2946"/>
      <c r="P4" s="3362" t="s">
        <v>2363</v>
      </c>
      <c r="Q4" s="3363"/>
      <c r="R4" s="3345" t="s">
        <v>2359</v>
      </c>
      <c r="S4" s="3346"/>
      <c r="T4" s="3345" t="s">
        <v>2360</v>
      </c>
      <c r="U4" s="3346"/>
      <c r="V4" s="3370" t="s">
        <v>2361</v>
      </c>
      <c r="W4" s="3370"/>
      <c r="X4" s="1540"/>
      <c r="Y4" s="3345" t="s">
        <v>2363</v>
      </c>
      <c r="Z4" s="3346"/>
      <c r="AA4" s="3340" t="s">
        <v>2359</v>
      </c>
      <c r="AB4" s="3340" t="s">
        <v>2360</v>
      </c>
      <c r="AC4" s="3340" t="s">
        <v>2361</v>
      </c>
    </row>
    <row r="5" spans="1:29" ht="15">
      <c r="A5" s="364"/>
      <c r="B5" s="365"/>
      <c r="C5" s="3351" t="s">
        <v>2364</v>
      </c>
      <c r="D5" s="3352"/>
      <c r="E5" s="3349" t="s">
        <v>2365</v>
      </c>
      <c r="F5" s="3350"/>
      <c r="G5" s="3351" t="s">
        <v>2366</v>
      </c>
      <c r="H5" s="3352"/>
      <c r="I5" s="3351" t="s">
        <v>2367</v>
      </c>
      <c r="J5" s="3352"/>
      <c r="K5" s="2077"/>
      <c r="L5" s="2945"/>
      <c r="M5" s="2946"/>
      <c r="N5" s="2946"/>
      <c r="O5" s="2946"/>
      <c r="P5" s="3364"/>
      <c r="Q5" s="3365"/>
      <c r="R5" s="3347"/>
      <c r="S5" s="3348"/>
      <c r="T5" s="3347"/>
      <c r="U5" s="3348"/>
      <c r="V5" s="3370"/>
      <c r="W5" s="3370"/>
      <c r="X5" s="1540"/>
      <c r="Y5" s="3347"/>
      <c r="Z5" s="3348"/>
      <c r="AA5" s="3341"/>
      <c r="AB5" s="3341"/>
      <c r="AC5" s="3341"/>
    </row>
    <row r="6" spans="1:29" ht="15.75" thickBot="1">
      <c r="A6" s="366"/>
      <c r="B6" s="367"/>
      <c r="C6" s="3353" t="s">
        <v>2368</v>
      </c>
      <c r="D6" s="3354"/>
      <c r="E6" s="3355" t="s">
        <v>2368</v>
      </c>
      <c r="F6" s="3356"/>
      <c r="G6" s="3353" t="s">
        <v>2368</v>
      </c>
      <c r="H6" s="3354"/>
      <c r="I6" s="3353" t="s">
        <v>2368</v>
      </c>
      <c r="J6" s="3354"/>
      <c r="K6" s="2077" t="s">
        <v>2369</v>
      </c>
      <c r="L6" s="2945"/>
      <c r="M6" s="2946"/>
      <c r="N6" s="2946"/>
      <c r="O6" s="2946"/>
      <c r="P6" s="3366"/>
      <c r="Q6" s="3367"/>
      <c r="R6" s="3347"/>
      <c r="S6" s="3348"/>
      <c r="T6" s="3368"/>
      <c r="U6" s="3369"/>
      <c r="V6" s="3370"/>
      <c r="W6" s="3370"/>
      <c r="X6" s="1540"/>
      <c r="Y6" s="3368"/>
      <c r="Z6" s="3369"/>
      <c r="AA6" s="3342"/>
      <c r="AB6" s="3342"/>
      <c r="AC6" s="3342"/>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43" t="s">
        <v>2371</v>
      </c>
      <c r="Q7" s="3371"/>
      <c r="R7" s="710" t="s">
        <v>23</v>
      </c>
      <c r="S7" s="711">
        <f t="shared" ref="S7:S15" si="0">F7</f>
        <v>0</v>
      </c>
      <c r="T7" s="710" t="s">
        <v>23</v>
      </c>
      <c r="U7" s="711">
        <f t="shared" ref="U7:U15" si="1">H7</f>
        <v>0</v>
      </c>
      <c r="V7" s="710" t="s">
        <v>23</v>
      </c>
      <c r="W7" s="711">
        <f t="shared" ref="W7:W15" si="2">J7</f>
        <v>0</v>
      </c>
      <c r="X7" s="712"/>
      <c r="Y7" s="3343" t="s">
        <v>2371</v>
      </c>
      <c r="Z7" s="3344"/>
      <c r="AA7" s="713" t="e">
        <f>D7/F7</f>
        <v>#DIV/0!</v>
      </c>
      <c r="AB7" s="713" t="e">
        <f>D7/H7</f>
        <v>#DIV/0!</v>
      </c>
      <c r="AC7" s="713" t="e">
        <f>D7/J7</f>
        <v>#DIV/0!</v>
      </c>
    </row>
    <row r="8" spans="1:29" s="113" customFormat="1" ht="15.7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43" t="s">
        <v>2374</v>
      </c>
      <c r="Q8" s="3344"/>
      <c r="R8" s="710" t="s">
        <v>23</v>
      </c>
      <c r="S8" s="711">
        <f t="shared" si="0"/>
        <v>0</v>
      </c>
      <c r="T8" s="710" t="s">
        <v>23</v>
      </c>
      <c r="U8" s="711">
        <f t="shared" si="1"/>
        <v>0</v>
      </c>
      <c r="V8" s="710" t="s">
        <v>23</v>
      </c>
      <c r="W8" s="711">
        <f t="shared" si="2"/>
        <v>0</v>
      </c>
      <c r="X8" s="712"/>
      <c r="Y8" s="3343" t="s">
        <v>2374</v>
      </c>
      <c r="Z8" s="3344"/>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57"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57"/>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57"/>
      <c r="Q11" s="1528" t="str">
        <f t="shared" si="6"/>
        <v>容积率</v>
      </c>
      <c r="R11" s="710" t="s">
        <v>21</v>
      </c>
      <c r="S11" s="711" t="e">
        <f t="shared" si="0"/>
        <v>#N/A</v>
      </c>
      <c r="T11" s="710" t="s">
        <v>21</v>
      </c>
      <c r="U11" s="711" t="e">
        <f t="shared" si="1"/>
        <v>#N/A</v>
      </c>
      <c r="V11" s="710" t="s">
        <v>21</v>
      </c>
      <c r="W11" s="711" t="e">
        <f t="shared" si="2"/>
        <v>#N/A</v>
      </c>
      <c r="X11" s="712"/>
      <c r="Y11" s="3255"/>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57"/>
      <c r="Q12" s="1528">
        <f t="shared" si="6"/>
        <v>111</v>
      </c>
      <c r="R12" s="710" t="s">
        <v>21</v>
      </c>
      <c r="S12" s="711">
        <f t="shared" si="0"/>
        <v>100</v>
      </c>
      <c r="T12" s="710" t="s">
        <v>21</v>
      </c>
      <c r="U12" s="711">
        <f t="shared" si="1"/>
        <v>100</v>
      </c>
      <c r="V12" s="710" t="s">
        <v>21</v>
      </c>
      <c r="W12" s="711">
        <f t="shared" si="2"/>
        <v>100</v>
      </c>
      <c r="X12" s="712"/>
      <c r="Y12" s="325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57"/>
      <c r="Q13" s="1528">
        <f t="shared" si="6"/>
        <v>111</v>
      </c>
      <c r="R13" s="710" t="s">
        <v>21</v>
      </c>
      <c r="S13" s="711">
        <f t="shared" si="0"/>
        <v>100</v>
      </c>
      <c r="T13" s="710" t="s">
        <v>21</v>
      </c>
      <c r="U13" s="711">
        <f t="shared" si="1"/>
        <v>100</v>
      </c>
      <c r="V13" s="710" t="s">
        <v>21</v>
      </c>
      <c r="W13" s="711">
        <f t="shared" si="2"/>
        <v>100</v>
      </c>
      <c r="X13" s="712"/>
      <c r="Y13" s="3255"/>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57"/>
      <c r="Q14" s="1528">
        <f t="shared" si="6"/>
        <v>111</v>
      </c>
      <c r="R14" s="710" t="s">
        <v>21</v>
      </c>
      <c r="S14" s="711">
        <f t="shared" si="0"/>
        <v>100</v>
      </c>
      <c r="T14" s="710" t="s">
        <v>21</v>
      </c>
      <c r="U14" s="711">
        <f t="shared" si="1"/>
        <v>100</v>
      </c>
      <c r="V14" s="710" t="s">
        <v>21</v>
      </c>
      <c r="W14" s="711">
        <f t="shared" si="2"/>
        <v>100</v>
      </c>
      <c r="X14" s="712"/>
      <c r="Y14" s="3255"/>
      <c r="Z14" s="55">
        <f t="shared" si="7"/>
        <v>111</v>
      </c>
      <c r="AA14" s="713">
        <f t="shared" si="3"/>
        <v>1</v>
      </c>
      <c r="AB14" s="713">
        <f t="shared" si="4"/>
        <v>1</v>
      </c>
      <c r="AC14" s="713">
        <f t="shared" si="5"/>
        <v>1</v>
      </c>
    </row>
    <row r="15" spans="1:29" ht="99.75">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84" t="s">
        <v>2382</v>
      </c>
      <c r="Q15" s="1537" t="str">
        <f t="shared" si="6"/>
        <v>居住社区成熟度</v>
      </c>
      <c r="R15" s="714" t="s">
        <v>21</v>
      </c>
      <c r="S15" s="715">
        <f t="shared" si="0"/>
        <v>100</v>
      </c>
      <c r="T15" s="714" t="s">
        <v>21</v>
      </c>
      <c r="U15" s="715">
        <f t="shared" si="1"/>
        <v>100</v>
      </c>
      <c r="V15" s="714" t="s">
        <v>21</v>
      </c>
      <c r="W15" s="715">
        <f t="shared" si="2"/>
        <v>100</v>
      </c>
      <c r="X15" s="1540"/>
      <c r="Y15" s="3377"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85"/>
      <c r="Q16" s="1537"/>
      <c r="R16" s="714"/>
      <c r="S16" s="715"/>
      <c r="T16" s="714"/>
      <c r="U16" s="715"/>
      <c r="V16" s="714"/>
      <c r="W16" s="715"/>
      <c r="X16" s="1540"/>
      <c r="Y16" s="3378"/>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85"/>
      <c r="Q17" s="1537" t="str">
        <f>B17</f>
        <v>交通便捷度</v>
      </c>
      <c r="R17" s="714" t="s">
        <v>21</v>
      </c>
      <c r="S17" s="715">
        <f>F17</f>
        <v>100</v>
      </c>
      <c r="T17" s="714" t="s">
        <v>21</v>
      </c>
      <c r="U17" s="715">
        <f>H17</f>
        <v>100</v>
      </c>
      <c r="V17" s="714" t="s">
        <v>21</v>
      </c>
      <c r="W17" s="715">
        <f>J17</f>
        <v>100</v>
      </c>
      <c r="X17" s="1540"/>
      <c r="Y17" s="3378"/>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85"/>
      <c r="Q18" s="1537"/>
      <c r="R18" s="714"/>
      <c r="S18" s="715"/>
      <c r="T18" s="714"/>
      <c r="U18" s="715"/>
      <c r="V18" s="714"/>
      <c r="W18" s="715"/>
      <c r="X18" s="1540"/>
      <c r="Y18" s="3378"/>
      <c r="Z18" s="1541"/>
      <c r="AA18" s="1538">
        <v>1</v>
      </c>
      <c r="AB18" s="1538">
        <v>1</v>
      </c>
      <c r="AC18" s="1538">
        <v>1</v>
      </c>
    </row>
    <row r="19" spans="1:29" ht="42.75">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85"/>
      <c r="Q19" s="1537" t="str">
        <f>B19</f>
        <v>公共配套设施</v>
      </c>
      <c r="R19" s="714" t="s">
        <v>21</v>
      </c>
      <c r="S19" s="715">
        <f>F19</f>
        <v>100</v>
      </c>
      <c r="T19" s="714" t="s">
        <v>21</v>
      </c>
      <c r="U19" s="715">
        <f>H19</f>
        <v>100</v>
      </c>
      <c r="V19" s="714" t="s">
        <v>21</v>
      </c>
      <c r="W19" s="715">
        <f>J19</f>
        <v>100</v>
      </c>
      <c r="X19" s="1540"/>
      <c r="Y19" s="3378"/>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85"/>
      <c r="Q20" s="1537"/>
      <c r="R20" s="714"/>
      <c r="S20" s="715"/>
      <c r="T20" s="714"/>
      <c r="U20" s="715"/>
      <c r="V20" s="714"/>
      <c r="W20" s="715"/>
      <c r="X20" s="1540"/>
      <c r="Y20" s="3378"/>
      <c r="Z20" s="1541"/>
      <c r="AA20" s="1538">
        <v>1</v>
      </c>
      <c r="AB20" s="1538">
        <v>1</v>
      </c>
      <c r="AC20" s="1538">
        <v>1</v>
      </c>
    </row>
    <row r="21" spans="1:29" ht="28.5">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85"/>
      <c r="Q21" s="1537" t="str">
        <f>B21</f>
        <v>基础设施水平</v>
      </c>
      <c r="R21" s="714" t="s">
        <v>17</v>
      </c>
      <c r="S21" s="715">
        <f>F21</f>
        <v>100</v>
      </c>
      <c r="T21" s="714" t="s">
        <v>17</v>
      </c>
      <c r="U21" s="715">
        <f>H21</f>
        <v>100</v>
      </c>
      <c r="V21" s="714" t="s">
        <v>17</v>
      </c>
      <c r="W21" s="715">
        <f>J21</f>
        <v>100</v>
      </c>
      <c r="X21" s="1540"/>
      <c r="Y21" s="3378"/>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85"/>
      <c r="Q22" s="1537"/>
      <c r="R22" s="714"/>
      <c r="S22" s="715"/>
      <c r="T22" s="714"/>
      <c r="U22" s="715"/>
      <c r="V22" s="714"/>
      <c r="W22" s="715"/>
      <c r="X22" s="1540"/>
      <c r="Y22" s="3378"/>
      <c r="Z22" s="1541"/>
      <c r="AA22" s="1538">
        <v>1</v>
      </c>
      <c r="AB22" s="1538">
        <v>1</v>
      </c>
      <c r="AC22" s="1538">
        <v>1</v>
      </c>
    </row>
    <row r="23" spans="1:29" ht="57">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85"/>
      <c r="Q23" s="1537" t="str">
        <f>B23</f>
        <v>自然及人文环境</v>
      </c>
      <c r="R23" s="714" t="s">
        <v>21</v>
      </c>
      <c r="S23" s="715">
        <f>F23</f>
        <v>100</v>
      </c>
      <c r="T23" s="714" t="s">
        <v>21</v>
      </c>
      <c r="U23" s="715">
        <f>H23</f>
        <v>100</v>
      </c>
      <c r="V23" s="714" t="s">
        <v>21</v>
      </c>
      <c r="W23" s="715">
        <f>J23</f>
        <v>100</v>
      </c>
      <c r="X23" s="1540"/>
      <c r="Y23" s="3378"/>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85"/>
      <c r="Q24" s="1537"/>
      <c r="R24" s="714"/>
      <c r="S24" s="715"/>
      <c r="T24" s="714"/>
      <c r="U24" s="715"/>
      <c r="V24" s="714"/>
      <c r="W24" s="715"/>
      <c r="X24" s="1540"/>
      <c r="Y24" s="3378"/>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85"/>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78"/>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85"/>
      <c r="Q26" s="1537" t="str">
        <f t="shared" si="11"/>
        <v>朝向</v>
      </c>
      <c r="R26" s="714" t="s">
        <v>21</v>
      </c>
      <c r="S26" s="715">
        <f t="shared" si="12"/>
        <v>100</v>
      </c>
      <c r="T26" s="714" t="s">
        <v>21</v>
      </c>
      <c r="U26" s="715">
        <f t="shared" si="13"/>
        <v>100</v>
      </c>
      <c r="V26" s="714" t="s">
        <v>21</v>
      </c>
      <c r="W26" s="715">
        <f t="shared" si="14"/>
        <v>100</v>
      </c>
      <c r="X26" s="1540"/>
      <c r="Y26" s="3378"/>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85"/>
      <c r="Q27" s="1528">
        <f t="shared" si="11"/>
        <v>111</v>
      </c>
      <c r="R27" s="710" t="s">
        <v>21</v>
      </c>
      <c r="S27" s="711">
        <f t="shared" si="12"/>
        <v>100</v>
      </c>
      <c r="T27" s="710" t="s">
        <v>21</v>
      </c>
      <c r="U27" s="711">
        <f t="shared" si="13"/>
        <v>100</v>
      </c>
      <c r="V27" s="710" t="s">
        <v>21</v>
      </c>
      <c r="W27" s="711">
        <f t="shared" si="14"/>
        <v>100</v>
      </c>
      <c r="X27" s="712"/>
      <c r="Y27" s="3378"/>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85"/>
      <c r="Q28" s="1537">
        <f t="shared" si="11"/>
        <v>111</v>
      </c>
      <c r="R28" s="714" t="s">
        <v>21</v>
      </c>
      <c r="S28" s="715">
        <f t="shared" si="12"/>
        <v>100</v>
      </c>
      <c r="T28" s="714" t="s">
        <v>21</v>
      </c>
      <c r="U28" s="715">
        <f t="shared" si="13"/>
        <v>100</v>
      </c>
      <c r="V28" s="714" t="s">
        <v>21</v>
      </c>
      <c r="W28" s="715">
        <f t="shared" si="14"/>
        <v>100</v>
      </c>
      <c r="X28" s="1540"/>
      <c r="Y28" s="3378"/>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85"/>
      <c r="Q29" s="1537">
        <f t="shared" si="11"/>
        <v>111</v>
      </c>
      <c r="R29" s="714" t="s">
        <v>21</v>
      </c>
      <c r="S29" s="715">
        <f t="shared" si="12"/>
        <v>100</v>
      </c>
      <c r="T29" s="714" t="s">
        <v>21</v>
      </c>
      <c r="U29" s="715">
        <f t="shared" si="13"/>
        <v>100</v>
      </c>
      <c r="V29" s="714" t="s">
        <v>21</v>
      </c>
      <c r="W29" s="715">
        <f t="shared" si="14"/>
        <v>100</v>
      </c>
      <c r="X29" s="1540"/>
      <c r="Y29" s="3378"/>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85"/>
      <c r="Q30" s="1537">
        <f t="shared" si="11"/>
        <v>111</v>
      </c>
      <c r="R30" s="714" t="s">
        <v>21</v>
      </c>
      <c r="S30" s="715">
        <f t="shared" si="12"/>
        <v>100</v>
      </c>
      <c r="T30" s="714" t="s">
        <v>21</v>
      </c>
      <c r="U30" s="715">
        <f t="shared" si="13"/>
        <v>100</v>
      </c>
      <c r="V30" s="714" t="s">
        <v>21</v>
      </c>
      <c r="W30" s="715">
        <f t="shared" si="14"/>
        <v>100</v>
      </c>
      <c r="X30" s="1540"/>
      <c r="Y30" s="3378"/>
      <c r="Z30" s="1541">
        <f t="shared" si="18"/>
        <v>111</v>
      </c>
      <c r="AA30" s="1538">
        <f t="shared" si="15"/>
        <v>1</v>
      </c>
      <c r="AB30" s="1538">
        <f t="shared" si="16"/>
        <v>1</v>
      </c>
      <c r="AC30" s="1538">
        <f t="shared" si="17"/>
        <v>1</v>
      </c>
    </row>
    <row r="31" spans="1:29" ht="15.75"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85"/>
      <c r="Q31" s="1537">
        <f t="shared" si="11"/>
        <v>111</v>
      </c>
      <c r="R31" s="714" t="s">
        <v>21</v>
      </c>
      <c r="S31" s="715">
        <f t="shared" si="12"/>
        <v>100</v>
      </c>
      <c r="T31" s="714" t="s">
        <v>21</v>
      </c>
      <c r="U31" s="715">
        <f t="shared" si="13"/>
        <v>100</v>
      </c>
      <c r="V31" s="714" t="s">
        <v>21</v>
      </c>
      <c r="W31" s="715">
        <f t="shared" si="14"/>
        <v>100</v>
      </c>
      <c r="X31" s="1540"/>
      <c r="Y31" s="3378"/>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79" t="s">
        <v>2387</v>
      </c>
      <c r="Q32" s="1537" t="str">
        <f t="shared" si="11"/>
        <v>建筑类型</v>
      </c>
      <c r="R32" s="714" t="s">
        <v>21</v>
      </c>
      <c r="S32" s="715">
        <f t="shared" si="12"/>
        <v>100</v>
      </c>
      <c r="T32" s="714" t="s">
        <v>21</v>
      </c>
      <c r="U32" s="715">
        <f t="shared" si="13"/>
        <v>100</v>
      </c>
      <c r="V32" s="714" t="s">
        <v>21</v>
      </c>
      <c r="W32" s="715">
        <f t="shared" si="14"/>
        <v>100</v>
      </c>
      <c r="X32" s="1540"/>
      <c r="Y32" s="3382"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80"/>
      <c r="Q33" s="716" t="str">
        <f t="shared" si="11"/>
        <v>项目建筑规模</v>
      </c>
      <c r="R33" s="717" t="s">
        <v>21</v>
      </c>
      <c r="S33" s="718" t="e">
        <f t="shared" si="12"/>
        <v>#N/A</v>
      </c>
      <c r="T33" s="717" t="s">
        <v>21</v>
      </c>
      <c r="U33" s="718" t="e">
        <f t="shared" si="13"/>
        <v>#N/A</v>
      </c>
      <c r="V33" s="717" t="s">
        <v>21</v>
      </c>
      <c r="W33" s="718" t="e">
        <f t="shared" si="14"/>
        <v>#N/A</v>
      </c>
      <c r="X33" s="719"/>
      <c r="Y33" s="3382"/>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80"/>
      <c r="Q34" s="1537" t="str">
        <f t="shared" si="11"/>
        <v>建筑结构</v>
      </c>
      <c r="R34" s="714" t="s">
        <v>21</v>
      </c>
      <c r="S34" s="715">
        <f t="shared" si="12"/>
        <v>100</v>
      </c>
      <c r="T34" s="714" t="s">
        <v>21</v>
      </c>
      <c r="U34" s="715">
        <f t="shared" si="13"/>
        <v>100</v>
      </c>
      <c r="V34" s="714" t="s">
        <v>21</v>
      </c>
      <c r="W34" s="715">
        <f t="shared" si="14"/>
        <v>100</v>
      </c>
      <c r="X34" s="1540"/>
      <c r="Y34" s="3382"/>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80"/>
      <c r="Q35" s="1537" t="str">
        <f t="shared" si="11"/>
        <v>建筑品质</v>
      </c>
      <c r="R35" s="714" t="s">
        <v>21</v>
      </c>
      <c r="S35" s="715">
        <f t="shared" si="12"/>
        <v>100</v>
      </c>
      <c r="T35" s="714" t="s">
        <v>21</v>
      </c>
      <c r="U35" s="715">
        <f t="shared" si="13"/>
        <v>100</v>
      </c>
      <c r="V35" s="714" t="s">
        <v>21</v>
      </c>
      <c r="W35" s="715">
        <f t="shared" si="14"/>
        <v>100</v>
      </c>
      <c r="X35" s="1540"/>
      <c r="Y35" s="3382"/>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80"/>
      <c r="Q36" s="1537" t="str">
        <f t="shared" si="11"/>
        <v>公共部分装修</v>
      </c>
      <c r="R36" s="714" t="s">
        <v>21</v>
      </c>
      <c r="S36" s="715">
        <f t="shared" si="12"/>
        <v>100</v>
      </c>
      <c r="T36" s="714" t="s">
        <v>21</v>
      </c>
      <c r="U36" s="715">
        <f t="shared" si="13"/>
        <v>100</v>
      </c>
      <c r="V36" s="714" t="s">
        <v>21</v>
      </c>
      <c r="W36" s="715">
        <f t="shared" si="14"/>
        <v>100</v>
      </c>
      <c r="X36" s="1540"/>
      <c r="Y36" s="3382"/>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80"/>
      <c r="Q37" s="1528" t="str">
        <f t="shared" si="11"/>
        <v>成新度</v>
      </c>
      <c r="R37" s="710" t="s">
        <v>21</v>
      </c>
      <c r="S37" s="711" t="e">
        <f t="shared" si="12"/>
        <v>#N/A</v>
      </c>
      <c r="T37" s="710" t="s">
        <v>21</v>
      </c>
      <c r="U37" s="711" t="e">
        <f t="shared" si="13"/>
        <v>#N/A</v>
      </c>
      <c r="V37" s="710" t="s">
        <v>21</v>
      </c>
      <c r="W37" s="711" t="e">
        <f t="shared" si="14"/>
        <v>#N/A</v>
      </c>
      <c r="X37" s="712"/>
      <c r="Y37" s="3382"/>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80" t="s">
        <v>2387</v>
      </c>
      <c r="Q38" s="1537" t="str">
        <f t="shared" si="11"/>
        <v>物业管理</v>
      </c>
      <c r="R38" s="714" t="s">
        <v>21</v>
      </c>
      <c r="S38" s="715">
        <f t="shared" si="12"/>
        <v>100</v>
      </c>
      <c r="T38" s="714" t="s">
        <v>21</v>
      </c>
      <c r="U38" s="715">
        <f t="shared" si="13"/>
        <v>100</v>
      </c>
      <c r="V38" s="714" t="s">
        <v>21</v>
      </c>
      <c r="W38" s="715">
        <f t="shared" si="14"/>
        <v>100</v>
      </c>
      <c r="X38" s="1540"/>
      <c r="Y38" s="3382"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80"/>
      <c r="Q39" s="1537" t="str">
        <f t="shared" si="11"/>
        <v>市政基础设施</v>
      </c>
      <c r="R39" s="714" t="s">
        <v>21</v>
      </c>
      <c r="S39" s="715">
        <f t="shared" si="12"/>
        <v>100</v>
      </c>
      <c r="T39" s="714" t="s">
        <v>21</v>
      </c>
      <c r="U39" s="715">
        <f t="shared" si="13"/>
        <v>100</v>
      </c>
      <c r="V39" s="714" t="s">
        <v>21</v>
      </c>
      <c r="W39" s="715">
        <f t="shared" si="14"/>
        <v>100</v>
      </c>
      <c r="X39" s="1540"/>
      <c r="Y39" s="3382"/>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80"/>
      <c r="Q40" s="1537" t="str">
        <f t="shared" si="11"/>
        <v>房型</v>
      </c>
      <c r="R40" s="714" t="s">
        <v>21</v>
      </c>
      <c r="S40" s="715">
        <f t="shared" si="12"/>
        <v>100</v>
      </c>
      <c r="T40" s="714" t="s">
        <v>21</v>
      </c>
      <c r="U40" s="715">
        <f t="shared" si="13"/>
        <v>100</v>
      </c>
      <c r="V40" s="714" t="s">
        <v>21</v>
      </c>
      <c r="W40" s="715">
        <f t="shared" si="14"/>
        <v>100</v>
      </c>
      <c r="X40" s="1540"/>
      <c r="Y40" s="3382"/>
      <c r="Z40" s="1541" t="str">
        <f t="shared" si="18"/>
        <v>房型</v>
      </c>
      <c r="AA40" s="1538">
        <f t="shared" si="15"/>
        <v>1</v>
      </c>
      <c r="AB40" s="1538">
        <f t="shared" si="16"/>
        <v>1</v>
      </c>
      <c r="AC40" s="1538">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80"/>
      <c r="Q41" s="716" t="str">
        <f t="shared" si="11"/>
        <v>单套/主力户型建筑面积</v>
      </c>
      <c r="R41" s="717" t="s">
        <v>21</v>
      </c>
      <c r="S41" s="718">
        <f t="shared" si="12"/>
        <v>100</v>
      </c>
      <c r="T41" s="717" t="s">
        <v>21</v>
      </c>
      <c r="U41" s="718">
        <f t="shared" si="13"/>
        <v>100</v>
      </c>
      <c r="V41" s="717" t="s">
        <v>21</v>
      </c>
      <c r="W41" s="718">
        <f t="shared" si="14"/>
        <v>100</v>
      </c>
      <c r="X41" s="719"/>
      <c r="Y41" s="3382"/>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80"/>
      <c r="Q42" s="1537" t="str">
        <f t="shared" si="11"/>
        <v>内部装修</v>
      </c>
      <c r="R42" s="714" t="s">
        <v>21</v>
      </c>
      <c r="S42" s="715">
        <f t="shared" si="12"/>
        <v>100</v>
      </c>
      <c r="T42" s="714" t="s">
        <v>21</v>
      </c>
      <c r="U42" s="715">
        <f t="shared" si="13"/>
        <v>100</v>
      </c>
      <c r="V42" s="714" t="s">
        <v>21</v>
      </c>
      <c r="W42" s="715">
        <f t="shared" si="14"/>
        <v>100</v>
      </c>
      <c r="X42" s="1540"/>
      <c r="Y42" s="3382"/>
      <c r="Z42" s="1541" t="str">
        <f t="shared" si="18"/>
        <v>内部装修</v>
      </c>
      <c r="AA42" s="1538">
        <f t="shared" si="15"/>
        <v>1</v>
      </c>
      <c r="AB42" s="1538">
        <f t="shared" si="16"/>
        <v>1</v>
      </c>
      <c r="AC42" s="1538">
        <f t="shared" si="17"/>
        <v>1</v>
      </c>
    </row>
    <row r="43" spans="1:29" ht="15">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80"/>
      <c r="Q43" s="1537" t="str">
        <f t="shared" si="11"/>
        <v>内部装修维护情况</v>
      </c>
      <c r="R43" s="714" t="s">
        <v>21</v>
      </c>
      <c r="S43" s="715">
        <f t="shared" si="12"/>
        <v>100</v>
      </c>
      <c r="T43" s="714" t="s">
        <v>21</v>
      </c>
      <c r="U43" s="715">
        <f t="shared" si="13"/>
        <v>100</v>
      </c>
      <c r="V43" s="714" t="s">
        <v>21</v>
      </c>
      <c r="W43" s="715">
        <f t="shared" si="14"/>
        <v>100</v>
      </c>
      <c r="X43" s="1540"/>
      <c r="Y43" s="3382"/>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80"/>
      <c r="Q44" s="1528">
        <f t="shared" si="11"/>
        <v>111</v>
      </c>
      <c r="R44" s="710" t="s">
        <v>21</v>
      </c>
      <c r="S44" s="711">
        <f t="shared" si="12"/>
        <v>100</v>
      </c>
      <c r="T44" s="710" t="s">
        <v>21</v>
      </c>
      <c r="U44" s="711">
        <f t="shared" si="13"/>
        <v>100</v>
      </c>
      <c r="V44" s="710" t="s">
        <v>21</v>
      </c>
      <c r="W44" s="711">
        <f t="shared" si="14"/>
        <v>100</v>
      </c>
      <c r="X44" s="712"/>
      <c r="Y44" s="3382"/>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80"/>
      <c r="Q45" s="1537">
        <f t="shared" si="11"/>
        <v>111</v>
      </c>
      <c r="R45" s="714" t="s">
        <v>21</v>
      </c>
      <c r="S45" s="715">
        <f t="shared" si="12"/>
        <v>100</v>
      </c>
      <c r="T45" s="714" t="s">
        <v>21</v>
      </c>
      <c r="U45" s="715">
        <f t="shared" si="13"/>
        <v>100</v>
      </c>
      <c r="V45" s="714" t="s">
        <v>21</v>
      </c>
      <c r="W45" s="715">
        <f t="shared" si="14"/>
        <v>100</v>
      </c>
      <c r="X45" s="1540"/>
      <c r="Y45" s="3382"/>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81"/>
      <c r="Q46" s="1537">
        <f t="shared" si="11"/>
        <v>111</v>
      </c>
      <c r="R46" s="714" t="s">
        <v>20</v>
      </c>
      <c r="S46" s="715">
        <f t="shared" si="12"/>
        <v>100</v>
      </c>
      <c r="T46" s="714" t="s">
        <v>20</v>
      </c>
      <c r="U46" s="715">
        <f t="shared" si="13"/>
        <v>100</v>
      </c>
      <c r="V46" s="714" t="s">
        <v>20</v>
      </c>
      <c r="W46" s="715">
        <f t="shared" si="14"/>
        <v>100</v>
      </c>
      <c r="X46" s="1540"/>
      <c r="Y46" s="3383"/>
      <c r="Z46" s="1541">
        <f t="shared" si="18"/>
        <v>111</v>
      </c>
      <c r="AA46" s="1538">
        <f t="shared" si="15"/>
        <v>1</v>
      </c>
      <c r="AB46" s="1538">
        <f t="shared" si="16"/>
        <v>1</v>
      </c>
      <c r="AC46" s="1538">
        <f t="shared" si="17"/>
        <v>1</v>
      </c>
    </row>
    <row r="47" spans="1:29" ht="15">
      <c r="A47" s="438" t="s">
        <v>2399</v>
      </c>
      <c r="B47" s="439"/>
      <c r="C47" s="1315" t="s">
        <v>19</v>
      </c>
      <c r="D47" s="1316"/>
      <c r="E47" s="1317"/>
      <c r="F47" s="1318"/>
      <c r="G47" s="1319"/>
      <c r="H47" s="1320"/>
      <c r="I47" s="1317"/>
      <c r="J47" s="1320"/>
      <c r="K47" s="2101"/>
      <c r="L47" s="2954"/>
      <c r="M47" s="2955"/>
      <c r="N47" s="2946"/>
      <c r="O47" s="2955"/>
      <c r="P47" s="3375" t="str">
        <f>A47</f>
        <v>成交单价（元/平方米）</v>
      </c>
      <c r="Q47" s="3375"/>
      <c r="R47" s="3376">
        <f>E47</f>
        <v>0</v>
      </c>
      <c r="S47" s="3376"/>
      <c r="T47" s="3376">
        <f>G47</f>
        <v>0</v>
      </c>
      <c r="U47" s="3376"/>
      <c r="V47" s="3376">
        <f>I47</f>
        <v>0</v>
      </c>
      <c r="W47" s="3376"/>
      <c r="X47" s="699"/>
      <c r="Y47" s="721"/>
      <c r="Z47" s="699"/>
      <c r="AA47" s="699"/>
      <c r="AB47" s="699"/>
      <c r="AC47" s="699"/>
    </row>
    <row r="48" spans="1:29" ht="15.7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75" t="str">
        <f>A48</f>
        <v>比较价值（元/平方米）</v>
      </c>
      <c r="Q48" s="3375"/>
      <c r="R48" s="3376" t="e">
        <f>IF(F1="售价",ROUND(PRODUCT(R47,AA7:AA46),0),ROUND(PRODUCT(R47,AA7:AA46),1))</f>
        <v>#DIV/0!</v>
      </c>
      <c r="S48" s="3376"/>
      <c r="T48" s="3376" t="e">
        <f>IF(F1="售价",ROUND(PRODUCT(T47,AB7:AB46),0),ROUND(PRODUCT(T47,AB7:AB46),1))</f>
        <v>#DIV/0!</v>
      </c>
      <c r="U48" s="3376"/>
      <c r="V48" s="3376" t="e">
        <f>IF(F1="售价",ROUND(PRODUCT(V47,AC7:AC46),0),ROUND(PRODUCT(V47,AC7:AC46),1))</f>
        <v>#DIV/0!</v>
      </c>
      <c r="W48" s="3376"/>
      <c r="X48" s="699"/>
      <c r="Y48" s="699"/>
      <c r="Z48" s="699"/>
      <c r="AA48" s="699"/>
      <c r="AB48" s="699"/>
      <c r="AC48" s="699"/>
    </row>
    <row r="49" spans="1:29" ht="15.75" thickBot="1">
      <c r="A49" s="449" t="s">
        <v>2401</v>
      </c>
      <c r="B49" s="450"/>
      <c r="C49" s="1323" t="e">
        <f>R49</f>
        <v>#DIV/0!</v>
      </c>
      <c r="D49" s="1324"/>
      <c r="E49" s="1324"/>
      <c r="F49" s="1324"/>
      <c r="G49" s="1324"/>
      <c r="H49" s="1324"/>
      <c r="I49" s="1324"/>
      <c r="J49" s="1324"/>
      <c r="K49" s="2102"/>
      <c r="L49" s="2954"/>
      <c r="M49" s="2955"/>
      <c r="N49" s="2955"/>
      <c r="O49" s="2955"/>
      <c r="P49" s="3372" t="str">
        <f>A49</f>
        <v>估价对象XX用房的比较价值（楼面单价，元/平方米）</v>
      </c>
      <c r="Q49" s="3373"/>
      <c r="R49" s="3374" t="e">
        <f>IF(F1="售价",ROUND(IF(D48="简单平均",AVERAGE(R48:V48),R48*F48+T48*H48+V48*J48),0),ROUND(IF(D48="简单平均",AVERAGE(R48:V48),R48*F48+T48*H48+V48*J48),1))</f>
        <v>#DIV/0!</v>
      </c>
      <c r="S49" s="3374"/>
      <c r="T49" s="3374"/>
      <c r="U49" s="3374"/>
      <c r="V49" s="3374"/>
      <c r="W49" s="3374"/>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1.75" thickBot="1">
      <c r="A57" s="703" t="s">
        <v>2405</v>
      </c>
      <c r="B57" s="699"/>
      <c r="C57" s="704"/>
      <c r="D57" s="704"/>
      <c r="E57" s="704"/>
      <c r="F57" s="705"/>
      <c r="G57" s="705"/>
      <c r="H57" s="704"/>
      <c r="I57" s="704"/>
      <c r="J57" s="704"/>
      <c r="K57" s="1072"/>
      <c r="L57" s="1073"/>
      <c r="M57" s="1071"/>
      <c r="N57" s="1071"/>
      <c r="O57" s="1071"/>
      <c r="P57" s="2105"/>
      <c r="Q57" s="461"/>
    </row>
    <row r="58" spans="1:29" s="465" customFormat="1" ht="15">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ht="15">
      <c r="A59" s="466"/>
      <c r="B59" s="2106"/>
      <c r="C59" s="1344">
        <v>100</v>
      </c>
      <c r="D59" s="468"/>
      <c r="E59" s="469"/>
      <c r="F59" s="469"/>
      <c r="G59" s="469"/>
      <c r="H59" s="469"/>
      <c r="I59" s="469"/>
      <c r="J59" s="469"/>
      <c r="K59" s="469"/>
      <c r="L59" s="469"/>
      <c r="M59" s="470"/>
      <c r="N59" s="469"/>
      <c r="O59" s="470"/>
      <c r="P59" s="2107"/>
    </row>
    <row r="60" spans="1:29" s="113" customFormat="1" ht="15.75" thickBot="1">
      <c r="A60" s="472" t="s">
        <v>2407</v>
      </c>
      <c r="B60" s="473"/>
      <c r="C60" s="474"/>
      <c r="D60" s="475"/>
      <c r="E60" s="475"/>
      <c r="F60" s="475"/>
      <c r="G60" s="475"/>
      <c r="H60" s="475"/>
      <c r="I60" s="475"/>
      <c r="J60" s="475"/>
      <c r="K60" s="475"/>
      <c r="L60" s="475"/>
      <c r="M60" s="476"/>
      <c r="N60" s="475"/>
      <c r="O60" s="476"/>
      <c r="P60" s="2107"/>
      <c r="Q60" s="461"/>
    </row>
    <row r="61" spans="1:29" s="113" customFormat="1" ht="15">
      <c r="A61" s="478" t="s">
        <v>2408</v>
      </c>
      <c r="B61" s="467"/>
      <c r="C61" s="479" t="s">
        <v>2409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2410</v>
      </c>
      <c r="B63" s="485" t="s">
        <v>2376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2385</v>
      </c>
      <c r="B100" s="485" t="s">
        <v>2434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5.75"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c r="B147" s="2116" t="s">
        <v>2462</v>
      </c>
    </row>
    <row r="148" spans="2:11">
      <c r="B148" s="2116" t="s">
        <v>2463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5">
      <c r="A4" s="361" t="s">
        <v>2467</v>
      </c>
      <c r="B4" s="362"/>
      <c r="C4" s="3358" t="s">
        <v>2468</v>
      </c>
      <c r="D4" s="3359"/>
      <c r="E4" s="3360" t="s">
        <v>2469</v>
      </c>
      <c r="F4" s="3361"/>
      <c r="G4" s="3358" t="s">
        <v>2470</v>
      </c>
      <c r="H4" s="3359"/>
      <c r="I4" s="3358" t="s">
        <v>2471</v>
      </c>
      <c r="J4" s="3359"/>
      <c r="K4" s="567" t="s">
        <v>2472</v>
      </c>
      <c r="L4" s="2945"/>
      <c r="M4" s="2946"/>
      <c r="N4" s="2946"/>
      <c r="O4" s="2946"/>
      <c r="P4" s="3362" t="s">
        <v>2473</v>
      </c>
      <c r="Q4" s="3363"/>
      <c r="R4" s="3345" t="s">
        <v>2469</v>
      </c>
      <c r="S4" s="3346"/>
      <c r="T4" s="3345" t="s">
        <v>2470</v>
      </c>
      <c r="U4" s="3346"/>
      <c r="V4" s="3370" t="s">
        <v>2471</v>
      </c>
      <c r="W4" s="3370"/>
      <c r="X4" s="1540"/>
      <c r="Y4" s="3345" t="s">
        <v>2473</v>
      </c>
      <c r="Z4" s="3346"/>
      <c r="AA4" s="3340" t="s">
        <v>2469</v>
      </c>
      <c r="AB4" s="3370" t="s">
        <v>2470</v>
      </c>
      <c r="AC4" s="3340" t="s">
        <v>2471</v>
      </c>
    </row>
    <row r="5" spans="1:29" ht="15">
      <c r="A5" s="364"/>
      <c r="B5" s="365"/>
      <c r="C5" s="3351" t="s">
        <v>2364</v>
      </c>
      <c r="D5" s="3352"/>
      <c r="E5" s="3349" t="s">
        <v>2365</v>
      </c>
      <c r="F5" s="3350"/>
      <c r="G5" s="3351" t="s">
        <v>2366</v>
      </c>
      <c r="H5" s="3352"/>
      <c r="I5" s="3351" t="s">
        <v>2367</v>
      </c>
      <c r="J5" s="3352"/>
      <c r="K5" s="567"/>
      <c r="L5" s="2945"/>
      <c r="M5" s="2946"/>
      <c r="N5" s="2946"/>
      <c r="O5" s="2946"/>
      <c r="P5" s="3364"/>
      <c r="Q5" s="3365"/>
      <c r="R5" s="3347"/>
      <c r="S5" s="3348"/>
      <c r="T5" s="3347"/>
      <c r="U5" s="3348"/>
      <c r="V5" s="3370"/>
      <c r="W5" s="3370"/>
      <c r="X5" s="1540"/>
      <c r="Y5" s="3347"/>
      <c r="Z5" s="3348"/>
      <c r="AA5" s="3341"/>
      <c r="AB5" s="3370"/>
      <c r="AC5" s="3341"/>
    </row>
    <row r="6" spans="1:29" ht="15.75" thickBot="1">
      <c r="A6" s="366"/>
      <c r="B6" s="367"/>
      <c r="C6" s="3353" t="s">
        <v>2368</v>
      </c>
      <c r="D6" s="3354"/>
      <c r="E6" s="3355" t="s">
        <v>2368</v>
      </c>
      <c r="F6" s="3356"/>
      <c r="G6" s="3353" t="s">
        <v>2368</v>
      </c>
      <c r="H6" s="3354"/>
      <c r="I6" s="3353" t="s">
        <v>2368</v>
      </c>
      <c r="J6" s="3354"/>
      <c r="K6" s="567" t="s">
        <v>2369</v>
      </c>
      <c r="L6" s="2945"/>
      <c r="M6" s="2946"/>
      <c r="N6" s="2946"/>
      <c r="O6" s="2946"/>
      <c r="P6" s="3366"/>
      <c r="Q6" s="3367"/>
      <c r="R6" s="3347"/>
      <c r="S6" s="3348"/>
      <c r="T6" s="3368"/>
      <c r="U6" s="3369"/>
      <c r="V6" s="3370"/>
      <c r="W6" s="3370"/>
      <c r="X6" s="1540"/>
      <c r="Y6" s="3368"/>
      <c r="Z6" s="3369"/>
      <c r="AA6" s="3342"/>
      <c r="AB6" s="3370"/>
      <c r="AC6" s="3342"/>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43" t="s">
        <v>2371</v>
      </c>
      <c r="Q7" s="3371"/>
      <c r="R7" s="710" t="s">
        <v>17</v>
      </c>
      <c r="S7" s="711">
        <f t="shared" ref="S7:S15" si="0">F7</f>
        <v>0</v>
      </c>
      <c r="T7" s="710" t="s">
        <v>17</v>
      </c>
      <c r="U7" s="711">
        <f t="shared" ref="U7:U15" si="1">H7</f>
        <v>0</v>
      </c>
      <c r="V7" s="710" t="s">
        <v>17</v>
      </c>
      <c r="W7" s="711">
        <f t="shared" ref="W7:W15" si="2">J7</f>
        <v>0</v>
      </c>
      <c r="X7" s="712"/>
      <c r="Y7" s="3343" t="s">
        <v>2371</v>
      </c>
      <c r="Z7" s="3344"/>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43" t="s">
        <v>2374</v>
      </c>
      <c r="Q8" s="3344"/>
      <c r="R8" s="710" t="s">
        <v>17</v>
      </c>
      <c r="S8" s="711">
        <f t="shared" si="0"/>
        <v>0</v>
      </c>
      <c r="T8" s="710" t="s">
        <v>17</v>
      </c>
      <c r="U8" s="711">
        <f t="shared" si="1"/>
        <v>0</v>
      </c>
      <c r="V8" s="710" t="s">
        <v>17</v>
      </c>
      <c r="W8" s="711">
        <f t="shared" si="2"/>
        <v>0</v>
      </c>
      <c r="X8" s="712"/>
      <c r="Y8" s="3343" t="s">
        <v>2374</v>
      </c>
      <c r="Z8" s="3344"/>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57"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57"/>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57"/>
      <c r="Q11" s="1528" t="str">
        <f t="shared" si="6"/>
        <v>容积率</v>
      </c>
      <c r="R11" s="710" t="s">
        <v>17</v>
      </c>
      <c r="S11" s="711" t="e">
        <f t="shared" si="0"/>
        <v>#N/A</v>
      </c>
      <c r="T11" s="710" t="s">
        <v>17</v>
      </c>
      <c r="U11" s="711" t="e">
        <f t="shared" si="1"/>
        <v>#N/A</v>
      </c>
      <c r="V11" s="710" t="s">
        <v>17</v>
      </c>
      <c r="W11" s="711" t="e">
        <f t="shared" si="2"/>
        <v>#N/A</v>
      </c>
      <c r="X11" s="712"/>
      <c r="Y11" s="325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57"/>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57"/>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57"/>
      <c r="Q14" s="1528">
        <f t="shared" si="6"/>
        <v>111</v>
      </c>
      <c r="R14" s="710" t="s">
        <v>17</v>
      </c>
      <c r="S14" s="711">
        <f t="shared" si="0"/>
        <v>100</v>
      </c>
      <c r="T14" s="710" t="s">
        <v>17</v>
      </c>
      <c r="U14" s="711">
        <f t="shared" si="1"/>
        <v>100</v>
      </c>
      <c r="V14" s="710" t="s">
        <v>17</v>
      </c>
      <c r="W14" s="711">
        <f t="shared" si="2"/>
        <v>100</v>
      </c>
      <c r="X14" s="712"/>
      <c r="Y14" s="3255"/>
      <c r="Z14" s="55">
        <f t="shared" si="7"/>
        <v>111</v>
      </c>
      <c r="AA14" s="713">
        <f t="shared" si="3"/>
        <v>1</v>
      </c>
      <c r="AB14" s="713">
        <f t="shared" si="4"/>
        <v>1</v>
      </c>
      <c r="AC14" s="713">
        <f t="shared" si="5"/>
        <v>1</v>
      </c>
    </row>
    <row r="15" spans="1:29" ht="71.25">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84" t="s">
        <v>2382</v>
      </c>
      <c r="Q15" s="1537" t="str">
        <f t="shared" si="6"/>
        <v>商业繁华度</v>
      </c>
      <c r="R15" s="714" t="s">
        <v>17</v>
      </c>
      <c r="S15" s="715">
        <f t="shared" si="0"/>
        <v>100</v>
      </c>
      <c r="T15" s="714" t="s">
        <v>17</v>
      </c>
      <c r="U15" s="715">
        <f t="shared" si="1"/>
        <v>100</v>
      </c>
      <c r="V15" s="714" t="s">
        <v>17</v>
      </c>
      <c r="W15" s="715">
        <f t="shared" si="2"/>
        <v>100</v>
      </c>
      <c r="X15" s="1540"/>
      <c r="Y15" s="3377"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85"/>
      <c r="Q16" s="1537"/>
      <c r="R16" s="714"/>
      <c r="S16" s="715"/>
      <c r="T16" s="714"/>
      <c r="U16" s="715"/>
      <c r="V16" s="714"/>
      <c r="W16" s="715"/>
      <c r="X16" s="1540"/>
      <c r="Y16" s="3378"/>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85"/>
      <c r="Q17" s="1537" t="str">
        <f>B17</f>
        <v>交通便捷度</v>
      </c>
      <c r="R17" s="714" t="s">
        <v>17</v>
      </c>
      <c r="S17" s="715">
        <f>F17</f>
        <v>100</v>
      </c>
      <c r="T17" s="714" t="s">
        <v>17</v>
      </c>
      <c r="U17" s="715">
        <f>H17</f>
        <v>100</v>
      </c>
      <c r="V17" s="714" t="s">
        <v>17</v>
      </c>
      <c r="W17" s="715">
        <f>J17</f>
        <v>100</v>
      </c>
      <c r="X17" s="1540"/>
      <c r="Y17" s="3378"/>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85"/>
      <c r="Q18" s="1537"/>
      <c r="R18" s="714"/>
      <c r="S18" s="715"/>
      <c r="T18" s="714"/>
      <c r="U18" s="715"/>
      <c r="V18" s="714"/>
      <c r="W18" s="715"/>
      <c r="X18" s="1540"/>
      <c r="Y18" s="3378"/>
      <c r="Z18" s="1541"/>
      <c r="AA18" s="1538">
        <v>1</v>
      </c>
      <c r="AB18" s="1538">
        <v>1</v>
      </c>
      <c r="AC18" s="1538">
        <v>1</v>
      </c>
    </row>
    <row r="19" spans="1:29" ht="42.75">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85"/>
      <c r="Q19" s="1537" t="str">
        <f>B19</f>
        <v>公共配套设施</v>
      </c>
      <c r="R19" s="714" t="s">
        <v>17</v>
      </c>
      <c r="S19" s="715">
        <f>F19</f>
        <v>100</v>
      </c>
      <c r="T19" s="714" t="s">
        <v>17</v>
      </c>
      <c r="U19" s="715">
        <f>H19</f>
        <v>100</v>
      </c>
      <c r="V19" s="714" t="s">
        <v>17</v>
      </c>
      <c r="W19" s="715">
        <f>J19</f>
        <v>100</v>
      </c>
      <c r="X19" s="1540"/>
      <c r="Y19" s="3378"/>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85"/>
      <c r="Q20" s="1537"/>
      <c r="R20" s="714"/>
      <c r="S20" s="715"/>
      <c r="T20" s="714"/>
      <c r="U20" s="715"/>
      <c r="V20" s="714"/>
      <c r="W20" s="715"/>
      <c r="X20" s="1540"/>
      <c r="Y20" s="3378"/>
      <c r="Z20" s="1541"/>
      <c r="AA20" s="1538">
        <v>1</v>
      </c>
      <c r="AB20" s="1538">
        <v>1</v>
      </c>
      <c r="AC20" s="1538">
        <v>1</v>
      </c>
    </row>
    <row r="21" spans="1:29" ht="28.5">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85"/>
      <c r="Q21" s="1537" t="str">
        <f>B21</f>
        <v>基础设施水平</v>
      </c>
      <c r="R21" s="714" t="s">
        <v>17</v>
      </c>
      <c r="S21" s="715">
        <f>F21</f>
        <v>100</v>
      </c>
      <c r="T21" s="714" t="s">
        <v>17</v>
      </c>
      <c r="U21" s="715">
        <f>H21</f>
        <v>100</v>
      </c>
      <c r="V21" s="714" t="s">
        <v>17</v>
      </c>
      <c r="W21" s="715">
        <f>J21</f>
        <v>100</v>
      </c>
      <c r="X21" s="1540"/>
      <c r="Y21" s="3378"/>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85"/>
      <c r="Q22" s="1537"/>
      <c r="R22" s="714"/>
      <c r="S22" s="715"/>
      <c r="T22" s="714"/>
      <c r="U22" s="715"/>
      <c r="V22" s="714"/>
      <c r="W22" s="715"/>
      <c r="X22" s="1540"/>
      <c r="Y22" s="3378"/>
      <c r="Z22" s="1541"/>
      <c r="AA22" s="1538">
        <v>1</v>
      </c>
      <c r="AB22" s="1538">
        <v>1</v>
      </c>
      <c r="AC22" s="1538">
        <v>1</v>
      </c>
    </row>
    <row r="23" spans="1:29" ht="57">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85"/>
      <c r="Q23" s="1537" t="str">
        <f>B23</f>
        <v>自然及人文环境</v>
      </c>
      <c r="R23" s="714" t="s">
        <v>17</v>
      </c>
      <c r="S23" s="715">
        <f>F23</f>
        <v>100</v>
      </c>
      <c r="T23" s="714" t="s">
        <v>17</v>
      </c>
      <c r="U23" s="715">
        <f>H23</f>
        <v>100</v>
      </c>
      <c r="V23" s="714" t="s">
        <v>17</v>
      </c>
      <c r="W23" s="715">
        <f>J23</f>
        <v>100</v>
      </c>
      <c r="X23" s="1540"/>
      <c r="Y23" s="3378"/>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85"/>
      <c r="Q24" s="1537"/>
      <c r="R24" s="714"/>
      <c r="S24" s="715"/>
      <c r="T24" s="714"/>
      <c r="U24" s="715"/>
      <c r="V24" s="714"/>
      <c r="W24" s="715"/>
      <c r="X24" s="1540"/>
      <c r="Y24" s="3378"/>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85"/>
      <c r="Q25" s="1537" t="str">
        <f t="shared" ref="Q25:Q46" si="11">B25</f>
        <v>临街状况</v>
      </c>
      <c r="R25" s="714" t="s">
        <v>17</v>
      </c>
      <c r="S25" s="715">
        <f>F25</f>
        <v>100</v>
      </c>
      <c r="T25" s="714" t="s">
        <v>17</v>
      </c>
      <c r="U25" s="715">
        <f>H25</f>
        <v>100</v>
      </c>
      <c r="V25" s="714" t="s">
        <v>17</v>
      </c>
      <c r="W25" s="715">
        <f>J25</f>
        <v>100</v>
      </c>
      <c r="X25" s="1540"/>
      <c r="Y25" s="3378"/>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85"/>
      <c r="Q26" s="1537" t="str">
        <f t="shared" si="11"/>
        <v>平面位置/可视性</v>
      </c>
      <c r="R26" s="714" t="s">
        <v>17</v>
      </c>
      <c r="S26" s="715">
        <f>F26</f>
        <v>100</v>
      </c>
      <c r="T26" s="714" t="s">
        <v>17</v>
      </c>
      <c r="U26" s="715">
        <f>H26</f>
        <v>100</v>
      </c>
      <c r="V26" s="714" t="s">
        <v>17</v>
      </c>
      <c r="W26" s="715">
        <f>J26</f>
        <v>100</v>
      </c>
      <c r="X26" s="1540"/>
      <c r="Y26" s="3378"/>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85"/>
      <c r="Q27" s="1528" t="str">
        <f t="shared" si="11"/>
        <v>人流量</v>
      </c>
      <c r="R27" s="710" t="s">
        <v>17</v>
      </c>
      <c r="S27" s="711">
        <f>F27</f>
        <v>100</v>
      </c>
      <c r="T27" s="710" t="s">
        <v>17</v>
      </c>
      <c r="U27" s="711">
        <f>H27</f>
        <v>100</v>
      </c>
      <c r="V27" s="710" t="s">
        <v>17</v>
      </c>
      <c r="W27" s="711">
        <f>J27</f>
        <v>100</v>
      </c>
      <c r="X27" s="712"/>
      <c r="Y27" s="3378"/>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85"/>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78"/>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85"/>
      <c r="Q29" s="1537">
        <f t="shared" si="11"/>
        <v>111</v>
      </c>
      <c r="R29" s="714" t="s">
        <v>17</v>
      </c>
      <c r="S29" s="715">
        <f t="shared" si="12"/>
        <v>100</v>
      </c>
      <c r="T29" s="714" t="s">
        <v>17</v>
      </c>
      <c r="U29" s="715">
        <f t="shared" si="13"/>
        <v>100</v>
      </c>
      <c r="V29" s="714" t="s">
        <v>17</v>
      </c>
      <c r="W29" s="715">
        <f t="shared" si="14"/>
        <v>100</v>
      </c>
      <c r="X29" s="1540"/>
      <c r="Y29" s="3378"/>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85"/>
      <c r="Q30" s="1537">
        <f t="shared" si="11"/>
        <v>111</v>
      </c>
      <c r="R30" s="714" t="s">
        <v>17</v>
      </c>
      <c r="S30" s="715">
        <f t="shared" si="12"/>
        <v>100</v>
      </c>
      <c r="T30" s="714" t="s">
        <v>17</v>
      </c>
      <c r="U30" s="715">
        <f t="shared" si="13"/>
        <v>100</v>
      </c>
      <c r="V30" s="714" t="s">
        <v>17</v>
      </c>
      <c r="W30" s="715">
        <f t="shared" si="14"/>
        <v>100</v>
      </c>
      <c r="X30" s="1540"/>
      <c r="Y30" s="3378"/>
      <c r="Z30" s="1541">
        <f t="shared" si="15"/>
        <v>111</v>
      </c>
      <c r="AA30" s="1538">
        <f t="shared" si="3"/>
        <v>1</v>
      </c>
      <c r="AB30" s="1538">
        <f t="shared" si="4"/>
        <v>1</v>
      </c>
      <c r="AC30" s="1538">
        <f t="shared" si="5"/>
        <v>1</v>
      </c>
    </row>
    <row r="31" spans="1:29" ht="15.75"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85"/>
      <c r="Q31" s="1537">
        <f t="shared" si="11"/>
        <v>111</v>
      </c>
      <c r="R31" s="714" t="s">
        <v>17</v>
      </c>
      <c r="S31" s="715">
        <f t="shared" si="12"/>
        <v>100</v>
      </c>
      <c r="T31" s="714" t="s">
        <v>17</v>
      </c>
      <c r="U31" s="715">
        <f t="shared" si="13"/>
        <v>100</v>
      </c>
      <c r="V31" s="714" t="s">
        <v>17</v>
      </c>
      <c r="W31" s="715">
        <f t="shared" si="14"/>
        <v>100</v>
      </c>
      <c r="X31" s="1540"/>
      <c r="Y31" s="3378"/>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79" t="s">
        <v>2387</v>
      </c>
      <c r="Q32" s="1537" t="str">
        <f t="shared" si="11"/>
        <v>商业类型</v>
      </c>
      <c r="R32" s="714" t="s">
        <v>17</v>
      </c>
      <c r="S32" s="715">
        <f t="shared" si="12"/>
        <v>100</v>
      </c>
      <c r="T32" s="714" t="s">
        <v>17</v>
      </c>
      <c r="U32" s="715">
        <f t="shared" si="13"/>
        <v>100</v>
      </c>
      <c r="V32" s="714" t="s">
        <v>17</v>
      </c>
      <c r="W32" s="715">
        <f t="shared" si="14"/>
        <v>100</v>
      </c>
      <c r="X32" s="1540"/>
      <c r="Y32" s="3382"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80"/>
      <c r="Q33" s="716" t="str">
        <f t="shared" si="11"/>
        <v>项目建筑规模</v>
      </c>
      <c r="R33" s="717" t="s">
        <v>17</v>
      </c>
      <c r="S33" s="718" t="e">
        <f t="shared" si="12"/>
        <v>#N/A</v>
      </c>
      <c r="T33" s="717" t="s">
        <v>17</v>
      </c>
      <c r="U33" s="718" t="e">
        <f t="shared" si="13"/>
        <v>#N/A</v>
      </c>
      <c r="V33" s="717" t="s">
        <v>17</v>
      </c>
      <c r="W33" s="718" t="e">
        <f t="shared" si="14"/>
        <v>#N/A</v>
      </c>
      <c r="X33" s="719"/>
      <c r="Y33" s="3382"/>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80"/>
      <c r="Q34" s="1537" t="str">
        <f t="shared" si="11"/>
        <v>建筑结构</v>
      </c>
      <c r="R34" s="714" t="s">
        <v>17</v>
      </c>
      <c r="S34" s="715">
        <f t="shared" si="12"/>
        <v>100</v>
      </c>
      <c r="T34" s="714" t="s">
        <v>17</v>
      </c>
      <c r="U34" s="715">
        <f t="shared" si="13"/>
        <v>100</v>
      </c>
      <c r="V34" s="714" t="s">
        <v>17</v>
      </c>
      <c r="W34" s="715">
        <f t="shared" si="14"/>
        <v>100</v>
      </c>
      <c r="X34" s="1540"/>
      <c r="Y34" s="3382"/>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80"/>
      <c r="Q35" s="1537" t="str">
        <f t="shared" si="11"/>
        <v>公共部分装修</v>
      </c>
      <c r="R35" s="714" t="s">
        <v>17</v>
      </c>
      <c r="S35" s="715">
        <f t="shared" si="12"/>
        <v>100</v>
      </c>
      <c r="T35" s="714" t="s">
        <v>17</v>
      </c>
      <c r="U35" s="715">
        <f t="shared" si="13"/>
        <v>100</v>
      </c>
      <c r="V35" s="714" t="s">
        <v>17</v>
      </c>
      <c r="W35" s="715">
        <f t="shared" si="14"/>
        <v>100</v>
      </c>
      <c r="X35" s="1540"/>
      <c r="Y35" s="3382"/>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80"/>
      <c r="Q36" s="1537" t="str">
        <f t="shared" si="11"/>
        <v>成新度</v>
      </c>
      <c r="R36" s="714" t="s">
        <v>17</v>
      </c>
      <c r="S36" s="715" t="e">
        <f t="shared" si="12"/>
        <v>#N/A</v>
      </c>
      <c r="T36" s="714" t="s">
        <v>17</v>
      </c>
      <c r="U36" s="715" t="e">
        <f t="shared" si="13"/>
        <v>#N/A</v>
      </c>
      <c r="V36" s="714" t="s">
        <v>17</v>
      </c>
      <c r="W36" s="715" t="e">
        <f t="shared" si="14"/>
        <v>#N/A</v>
      </c>
      <c r="X36" s="1540"/>
      <c r="Y36" s="3382"/>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80"/>
      <c r="Q37" s="1528" t="str">
        <f t="shared" si="11"/>
        <v>市政基础设施</v>
      </c>
      <c r="R37" s="710" t="s">
        <v>17</v>
      </c>
      <c r="S37" s="711">
        <f t="shared" si="12"/>
        <v>100</v>
      </c>
      <c r="T37" s="710" t="s">
        <v>17</v>
      </c>
      <c r="U37" s="711">
        <f t="shared" si="13"/>
        <v>100</v>
      </c>
      <c r="V37" s="710" t="s">
        <v>17</v>
      </c>
      <c r="W37" s="711">
        <f t="shared" si="14"/>
        <v>100</v>
      </c>
      <c r="X37" s="712"/>
      <c r="Y37" s="3382"/>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80" t="s">
        <v>2387</v>
      </c>
      <c r="Q38" s="1537" t="str">
        <f t="shared" si="11"/>
        <v>业态</v>
      </c>
      <c r="R38" s="714" t="s">
        <v>17</v>
      </c>
      <c r="S38" s="715">
        <f t="shared" si="12"/>
        <v>100</v>
      </c>
      <c r="T38" s="714" t="s">
        <v>17</v>
      </c>
      <c r="U38" s="715">
        <f t="shared" si="13"/>
        <v>100</v>
      </c>
      <c r="V38" s="714" t="s">
        <v>17</v>
      </c>
      <c r="W38" s="715">
        <f t="shared" si="14"/>
        <v>100</v>
      </c>
      <c r="X38" s="1540"/>
      <c r="Y38" s="3382"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80"/>
      <c r="Q39" s="1537" t="str">
        <f t="shared" si="11"/>
        <v>层高</v>
      </c>
      <c r="R39" s="714" t="s">
        <v>17</v>
      </c>
      <c r="S39" s="715">
        <f t="shared" si="12"/>
        <v>100</v>
      </c>
      <c r="T39" s="714" t="s">
        <v>17</v>
      </c>
      <c r="U39" s="715">
        <f t="shared" si="13"/>
        <v>100</v>
      </c>
      <c r="V39" s="714" t="s">
        <v>17</v>
      </c>
      <c r="W39" s="715">
        <f t="shared" si="14"/>
        <v>100</v>
      </c>
      <c r="X39" s="1540"/>
      <c r="Y39" s="3382"/>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80"/>
      <c r="Q40" s="1537" t="str">
        <f t="shared" si="11"/>
        <v>单套建筑面积</v>
      </c>
      <c r="R40" s="714" t="s">
        <v>17</v>
      </c>
      <c r="S40" s="715">
        <f t="shared" si="12"/>
        <v>100</v>
      </c>
      <c r="T40" s="714" t="s">
        <v>17</v>
      </c>
      <c r="U40" s="715">
        <f t="shared" si="13"/>
        <v>100</v>
      </c>
      <c r="V40" s="714" t="s">
        <v>17</v>
      </c>
      <c r="W40" s="715">
        <f t="shared" si="14"/>
        <v>100</v>
      </c>
      <c r="X40" s="1540"/>
      <c r="Y40" s="3382"/>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80"/>
      <c r="Q41" s="716" t="str">
        <f t="shared" si="11"/>
        <v>进深比</v>
      </c>
      <c r="R41" s="717" t="s">
        <v>17</v>
      </c>
      <c r="S41" s="718">
        <f t="shared" si="12"/>
        <v>100</v>
      </c>
      <c r="T41" s="717" t="s">
        <v>17</v>
      </c>
      <c r="U41" s="718">
        <f t="shared" si="13"/>
        <v>100</v>
      </c>
      <c r="V41" s="717" t="s">
        <v>17</v>
      </c>
      <c r="W41" s="718">
        <f t="shared" si="14"/>
        <v>100</v>
      </c>
      <c r="X41" s="719"/>
      <c r="Y41" s="3382"/>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80"/>
      <c r="Q42" s="1537" t="str">
        <f t="shared" si="11"/>
        <v>内部装修</v>
      </c>
      <c r="R42" s="714" t="s">
        <v>17</v>
      </c>
      <c r="S42" s="715">
        <f t="shared" si="12"/>
        <v>100</v>
      </c>
      <c r="T42" s="714" t="s">
        <v>17</v>
      </c>
      <c r="U42" s="715">
        <f t="shared" si="13"/>
        <v>100</v>
      </c>
      <c r="V42" s="714" t="s">
        <v>17</v>
      </c>
      <c r="W42" s="715">
        <f t="shared" si="14"/>
        <v>100</v>
      </c>
      <c r="X42" s="1540"/>
      <c r="Y42" s="3382"/>
      <c r="Z42" s="1541" t="str">
        <f t="shared" si="15"/>
        <v>内部装修</v>
      </c>
      <c r="AA42" s="1538">
        <f t="shared" si="3"/>
        <v>1</v>
      </c>
      <c r="AB42" s="1538">
        <f t="shared" si="4"/>
        <v>1</v>
      </c>
      <c r="AC42" s="1538">
        <f t="shared" si="5"/>
        <v>1</v>
      </c>
    </row>
    <row r="43" spans="1:29" ht="15">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80"/>
      <c r="Q43" s="1537" t="str">
        <f t="shared" si="11"/>
        <v>内部装修维护情况</v>
      </c>
      <c r="R43" s="714" t="s">
        <v>17</v>
      </c>
      <c r="S43" s="715">
        <f t="shared" si="12"/>
        <v>100</v>
      </c>
      <c r="T43" s="714" t="s">
        <v>17</v>
      </c>
      <c r="U43" s="715">
        <f t="shared" si="13"/>
        <v>100</v>
      </c>
      <c r="V43" s="714" t="s">
        <v>17</v>
      </c>
      <c r="W43" s="715">
        <f t="shared" si="14"/>
        <v>100</v>
      </c>
      <c r="X43" s="1540"/>
      <c r="Y43" s="3382"/>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80"/>
      <c r="Q44" s="1528">
        <f t="shared" si="11"/>
        <v>111</v>
      </c>
      <c r="R44" s="710" t="s">
        <v>17</v>
      </c>
      <c r="S44" s="711">
        <f t="shared" si="12"/>
        <v>100</v>
      </c>
      <c r="T44" s="710" t="s">
        <v>17</v>
      </c>
      <c r="U44" s="711">
        <f t="shared" si="13"/>
        <v>100</v>
      </c>
      <c r="V44" s="710" t="s">
        <v>17</v>
      </c>
      <c r="W44" s="711">
        <f t="shared" si="14"/>
        <v>100</v>
      </c>
      <c r="X44" s="712"/>
      <c r="Y44" s="3382"/>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80"/>
      <c r="Q45" s="1537">
        <f t="shared" si="11"/>
        <v>111</v>
      </c>
      <c r="R45" s="714" t="s">
        <v>17</v>
      </c>
      <c r="S45" s="715">
        <f t="shared" si="12"/>
        <v>100</v>
      </c>
      <c r="T45" s="714" t="s">
        <v>17</v>
      </c>
      <c r="U45" s="715">
        <f t="shared" si="13"/>
        <v>100</v>
      </c>
      <c r="V45" s="714" t="s">
        <v>17</v>
      </c>
      <c r="W45" s="715">
        <f t="shared" si="14"/>
        <v>100</v>
      </c>
      <c r="X45" s="1540"/>
      <c r="Y45" s="3382"/>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81"/>
      <c r="Q46" s="1537">
        <f t="shared" si="11"/>
        <v>111</v>
      </c>
      <c r="R46" s="714" t="s">
        <v>17</v>
      </c>
      <c r="S46" s="715">
        <f t="shared" si="12"/>
        <v>100</v>
      </c>
      <c r="T46" s="714" t="s">
        <v>17</v>
      </c>
      <c r="U46" s="715">
        <f t="shared" si="13"/>
        <v>100</v>
      </c>
      <c r="V46" s="714" t="s">
        <v>17</v>
      </c>
      <c r="W46" s="715">
        <f t="shared" si="14"/>
        <v>100</v>
      </c>
      <c r="X46" s="1540"/>
      <c r="Y46" s="3383"/>
      <c r="Z46" s="1541">
        <f t="shared" si="15"/>
        <v>111</v>
      </c>
      <c r="AA46" s="1538">
        <f t="shared" si="3"/>
        <v>1</v>
      </c>
      <c r="AB46" s="1538">
        <f t="shared" si="4"/>
        <v>1</v>
      </c>
      <c r="AC46" s="1538">
        <f t="shared" si="5"/>
        <v>1</v>
      </c>
    </row>
    <row r="47" spans="1:29" ht="15">
      <c r="A47" s="438" t="s">
        <v>2399</v>
      </c>
      <c r="B47" s="439"/>
      <c r="C47" s="1315" t="s">
        <v>1</v>
      </c>
      <c r="D47" s="1316"/>
      <c r="E47" s="1317"/>
      <c r="F47" s="1318"/>
      <c r="G47" s="1319"/>
      <c r="H47" s="1320"/>
      <c r="I47" s="1317"/>
      <c r="J47" s="1320"/>
      <c r="K47" s="723"/>
      <c r="L47" s="2954"/>
      <c r="M47" s="2955"/>
      <c r="N47" s="2946"/>
      <c r="O47" s="2955"/>
      <c r="P47" s="3375" t="str">
        <f>A47</f>
        <v>成交单价（元/平方米）</v>
      </c>
      <c r="Q47" s="3375"/>
      <c r="R47" s="3370">
        <f>E47</f>
        <v>0</v>
      </c>
      <c r="S47" s="3370"/>
      <c r="T47" s="3370">
        <f>G47</f>
        <v>0</v>
      </c>
      <c r="U47" s="3370"/>
      <c r="V47" s="3370">
        <f>I47</f>
        <v>0</v>
      </c>
      <c r="W47" s="3370"/>
      <c r="X47" s="699"/>
      <c r="Y47" s="721"/>
      <c r="Z47" s="699"/>
      <c r="AA47" s="699"/>
      <c r="AB47" s="699"/>
      <c r="AC47" s="699"/>
    </row>
    <row r="48" spans="1:29" ht="15.7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75" t="str">
        <f>A48</f>
        <v>比较价值（元/平方米）</v>
      </c>
      <c r="Q48" s="3375"/>
      <c r="R48" s="3376" t="e">
        <f>IF(F1="售价",ROUND(PRODUCT(R47,AA7:AA46),0),ROUND(PRODUCT(R47,AA7:AA46),1))</f>
        <v>#DIV/0!</v>
      </c>
      <c r="S48" s="3376"/>
      <c r="T48" s="3376" t="e">
        <f>IF(F1="售价",ROUND(PRODUCT(T47,AB7:AB46),0),ROUND(PRODUCT(T47,AB7:AB46),1))</f>
        <v>#DIV/0!</v>
      </c>
      <c r="U48" s="3376"/>
      <c r="V48" s="3376" t="e">
        <f>IF(F1="售价",ROUND(PRODUCT(V47,AC7:AC46),0),ROUND(PRODUCT(V47,AC7:AC46),1))</f>
        <v>#DIV/0!</v>
      </c>
      <c r="W48" s="3376"/>
      <c r="X48" s="699"/>
      <c r="Y48" s="699"/>
      <c r="Z48" s="699"/>
      <c r="AA48" s="699"/>
      <c r="AB48" s="699"/>
      <c r="AC48" s="699"/>
    </row>
    <row r="49" spans="1:29" ht="15.75" thickBot="1">
      <c r="A49" s="449" t="s">
        <v>2492</v>
      </c>
      <c r="B49" s="450"/>
      <c r="C49" s="1324" t="e">
        <f>R49</f>
        <v>#DIV/0!</v>
      </c>
      <c r="D49" s="1324"/>
      <c r="E49" s="1324"/>
      <c r="F49" s="1324"/>
      <c r="G49" s="1324"/>
      <c r="H49" s="1324"/>
      <c r="I49" s="1324"/>
      <c r="J49" s="1324"/>
      <c r="K49" s="724"/>
      <c r="L49" s="2954"/>
      <c r="M49" s="2955"/>
      <c r="N49" s="2946"/>
      <c r="O49" s="2955"/>
      <c r="P49" s="3372" t="str">
        <f>A49</f>
        <v>估价对象XX用房的比较价值（楼面单价，元/平方米）</v>
      </c>
      <c r="Q49" s="3373"/>
      <c r="R49" s="3374" t="e">
        <f>IF(F1="售价",ROUND(IF(D48="简单平均",AVERAGE(R48:V48),R48*F48+T48*H48+V48*J48),0),ROUND(IF(D48="简单平均",AVERAGE(R48:V48),R48*F48+T48*H48+V48*J48),1))</f>
        <v>#DIV/0!</v>
      </c>
      <c r="S49" s="3374"/>
      <c r="T49" s="3374"/>
      <c r="U49" s="3374"/>
      <c r="V49" s="3374"/>
      <c r="W49" s="3374"/>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1.75"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5">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ht="15">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7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5">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5.75"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ht="15">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5.75"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5.75"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5.75"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5.75"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5.75"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5.75"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7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7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7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7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7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5.75"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5.75"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5.75"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5.75"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5.75"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5.75"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5.75"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5.75"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5.75"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5.75"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5"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5.75"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5"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5.75"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5"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5.75"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5">
      <c r="A4" s="361" t="s">
        <v>2467</v>
      </c>
      <c r="B4" s="362"/>
      <c r="C4" s="3358" t="s">
        <v>2468</v>
      </c>
      <c r="D4" s="3359"/>
      <c r="E4" s="3360" t="s">
        <v>2469</v>
      </c>
      <c r="F4" s="3361"/>
      <c r="G4" s="3358" t="s">
        <v>2470</v>
      </c>
      <c r="H4" s="3359"/>
      <c r="I4" s="3358" t="s">
        <v>2471</v>
      </c>
      <c r="J4" s="3359"/>
      <c r="K4" s="567" t="s">
        <v>2472</v>
      </c>
      <c r="L4" s="2945"/>
      <c r="M4" s="2946"/>
      <c r="N4" s="2946"/>
      <c r="O4" s="2946"/>
      <c r="P4" s="3392" t="s">
        <v>2473</v>
      </c>
      <c r="Q4" s="3393"/>
      <c r="R4" s="3387" t="s">
        <v>2469</v>
      </c>
      <c r="S4" s="3388"/>
      <c r="T4" s="3387" t="s">
        <v>2470</v>
      </c>
      <c r="U4" s="3388"/>
      <c r="V4" s="3396" t="s">
        <v>2471</v>
      </c>
      <c r="W4" s="3396"/>
      <c r="X4" s="2145"/>
      <c r="Y4" s="3387" t="s">
        <v>2473</v>
      </c>
      <c r="Z4" s="3388"/>
      <c r="AA4" s="3386" t="s">
        <v>2469</v>
      </c>
      <c r="AB4" s="3386" t="s">
        <v>2470</v>
      </c>
      <c r="AC4" s="3389" t="s">
        <v>2471</v>
      </c>
    </row>
    <row r="5" spans="1:29" ht="15">
      <c r="A5" s="364"/>
      <c r="B5" s="365"/>
      <c r="C5" s="3351" t="s">
        <v>2364</v>
      </c>
      <c r="D5" s="3352"/>
      <c r="E5" s="3349" t="s">
        <v>2365</v>
      </c>
      <c r="F5" s="3350"/>
      <c r="G5" s="3351" t="s">
        <v>2366</v>
      </c>
      <c r="H5" s="3352"/>
      <c r="I5" s="3351" t="s">
        <v>2367</v>
      </c>
      <c r="J5" s="3352"/>
      <c r="K5" s="567"/>
      <c r="L5" s="2945"/>
      <c r="M5" s="2946"/>
      <c r="N5" s="2946"/>
      <c r="O5" s="2946"/>
      <c r="P5" s="3394"/>
      <c r="Q5" s="3365"/>
      <c r="R5" s="3347"/>
      <c r="S5" s="3348"/>
      <c r="T5" s="3347"/>
      <c r="U5" s="3348"/>
      <c r="V5" s="3370"/>
      <c r="W5" s="3370"/>
      <c r="X5" s="1540"/>
      <c r="Y5" s="3347"/>
      <c r="Z5" s="3348"/>
      <c r="AA5" s="3341"/>
      <c r="AB5" s="3341"/>
      <c r="AC5" s="3390"/>
    </row>
    <row r="6" spans="1:29" ht="15.75" thickBot="1">
      <c r="A6" s="366"/>
      <c r="B6" s="367"/>
      <c r="C6" s="3353" t="s">
        <v>2368</v>
      </c>
      <c r="D6" s="3354"/>
      <c r="E6" s="3355" t="s">
        <v>2368</v>
      </c>
      <c r="F6" s="3356"/>
      <c r="G6" s="3353" t="s">
        <v>2368</v>
      </c>
      <c r="H6" s="3354"/>
      <c r="I6" s="3353" t="s">
        <v>2368</v>
      </c>
      <c r="J6" s="3354"/>
      <c r="K6" s="567" t="s">
        <v>2369</v>
      </c>
      <c r="L6" s="2945"/>
      <c r="M6" s="2946"/>
      <c r="N6" s="2946"/>
      <c r="O6" s="2946"/>
      <c r="P6" s="3395"/>
      <c r="Q6" s="3367"/>
      <c r="R6" s="3347"/>
      <c r="S6" s="3348"/>
      <c r="T6" s="3368"/>
      <c r="U6" s="3369"/>
      <c r="V6" s="3370"/>
      <c r="W6" s="3370"/>
      <c r="X6" s="1540"/>
      <c r="Y6" s="3368"/>
      <c r="Z6" s="3369"/>
      <c r="AA6" s="3342"/>
      <c r="AB6" s="3342"/>
      <c r="AC6" s="3391"/>
    </row>
    <row r="7" spans="1:29" s="113" customFormat="1" ht="15.7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97" t="s">
        <v>2371</v>
      </c>
      <c r="Q7" s="3371"/>
      <c r="R7" s="710" t="s">
        <v>17</v>
      </c>
      <c r="S7" s="711">
        <f t="shared" ref="S7:S15" si="0">F7</f>
        <v>0</v>
      </c>
      <c r="T7" s="710" t="s">
        <v>17</v>
      </c>
      <c r="U7" s="711">
        <f t="shared" ref="U7:U15" si="1">H7</f>
        <v>0</v>
      </c>
      <c r="V7" s="710" t="s">
        <v>17</v>
      </c>
      <c r="W7" s="711">
        <f t="shared" ref="W7:W15" si="2">J7</f>
        <v>0</v>
      </c>
      <c r="X7" s="712"/>
      <c r="Y7" s="3343" t="s">
        <v>2371</v>
      </c>
      <c r="Z7" s="3344"/>
      <c r="AA7" s="713" t="e">
        <f>D7/F7</f>
        <v>#DIV/0!</v>
      </c>
      <c r="AB7" s="713" t="e">
        <f>D7/H7</f>
        <v>#DIV/0!</v>
      </c>
      <c r="AC7" s="2146" t="e">
        <f>D7/J7</f>
        <v>#DIV/0!</v>
      </c>
    </row>
    <row r="8" spans="1:29" s="113" customFormat="1" ht="15.7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97" t="s">
        <v>2374</v>
      </c>
      <c r="Q8" s="3344"/>
      <c r="R8" s="710" t="s">
        <v>17</v>
      </c>
      <c r="S8" s="711">
        <f t="shared" si="0"/>
        <v>0</v>
      </c>
      <c r="T8" s="710" t="s">
        <v>17</v>
      </c>
      <c r="U8" s="711">
        <f t="shared" si="1"/>
        <v>0</v>
      </c>
      <c r="V8" s="710" t="s">
        <v>17</v>
      </c>
      <c r="W8" s="711">
        <f t="shared" si="2"/>
        <v>0</v>
      </c>
      <c r="X8" s="712"/>
      <c r="Y8" s="3343" t="s">
        <v>2374</v>
      </c>
      <c r="Z8" s="3344"/>
      <c r="AA8" s="713" t="e">
        <f t="shared" ref="AA8:AA47" si="3">D8/F8</f>
        <v>#DIV/0!</v>
      </c>
      <c r="AB8" s="713" t="e">
        <f t="shared" ref="AB8:AB47" si="4">D8/H8</f>
        <v>#DIV/0!</v>
      </c>
      <c r="AC8" s="2146" t="e">
        <f t="shared" ref="AC8:AC47" si="5">D8/J8</f>
        <v>#DIV/0!</v>
      </c>
    </row>
    <row r="9" spans="1:29" s="113" customFormat="1">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57"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2146">
        <f t="shared" si="5"/>
        <v>1</v>
      </c>
    </row>
    <row r="10" spans="1:29" s="386" customFormat="1" ht="27">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57"/>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57"/>
      <c r="Q11" s="1528" t="str">
        <f t="shared" si="6"/>
        <v>容积率</v>
      </c>
      <c r="R11" s="710" t="s">
        <v>17</v>
      </c>
      <c r="S11" s="711" t="e">
        <f t="shared" si="0"/>
        <v>#N/A</v>
      </c>
      <c r="T11" s="710" t="s">
        <v>17</v>
      </c>
      <c r="U11" s="711" t="e">
        <f t="shared" si="1"/>
        <v>#N/A</v>
      </c>
      <c r="V11" s="710" t="s">
        <v>17</v>
      </c>
      <c r="W11" s="711" t="e">
        <f t="shared" si="2"/>
        <v>#N/A</v>
      </c>
      <c r="X11" s="712"/>
      <c r="Y11" s="3255"/>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57"/>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57"/>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57"/>
      <c r="Q14" s="1528">
        <f t="shared" si="6"/>
        <v>111</v>
      </c>
      <c r="R14" s="710" t="s">
        <v>17</v>
      </c>
      <c r="S14" s="711">
        <f t="shared" si="0"/>
        <v>100</v>
      </c>
      <c r="T14" s="710" t="s">
        <v>17</v>
      </c>
      <c r="U14" s="711">
        <f t="shared" si="1"/>
        <v>100</v>
      </c>
      <c r="V14" s="710" t="s">
        <v>17</v>
      </c>
      <c r="W14" s="711">
        <f t="shared" si="2"/>
        <v>100</v>
      </c>
      <c r="X14" s="712"/>
      <c r="Y14" s="3255"/>
      <c r="Z14" s="55">
        <f t="shared" si="7"/>
        <v>111</v>
      </c>
      <c r="AA14" s="713">
        <f t="shared" si="3"/>
        <v>1</v>
      </c>
      <c r="AB14" s="713">
        <f t="shared" si="4"/>
        <v>1</v>
      </c>
      <c r="AC14" s="2146">
        <f t="shared" si="5"/>
        <v>1</v>
      </c>
    </row>
    <row r="15" spans="1:29" ht="71.25">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84" t="s">
        <v>2382</v>
      </c>
      <c r="Q15" s="1537" t="str">
        <f t="shared" si="6"/>
        <v>办公集聚程度</v>
      </c>
      <c r="R15" s="714" t="s">
        <v>17</v>
      </c>
      <c r="S15" s="715">
        <f t="shared" si="0"/>
        <v>100</v>
      </c>
      <c r="T15" s="714" t="s">
        <v>17</v>
      </c>
      <c r="U15" s="715">
        <f t="shared" si="1"/>
        <v>100</v>
      </c>
      <c r="V15" s="714" t="s">
        <v>17</v>
      </c>
      <c r="W15" s="715">
        <f t="shared" si="2"/>
        <v>100</v>
      </c>
      <c r="X15" s="1540"/>
      <c r="Y15" s="3377"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85"/>
      <c r="Q16" s="1537"/>
      <c r="R16" s="714"/>
      <c r="S16" s="715"/>
      <c r="T16" s="714"/>
      <c r="U16" s="715"/>
      <c r="V16" s="714"/>
      <c r="W16" s="715"/>
      <c r="X16" s="1540"/>
      <c r="Y16" s="3378"/>
      <c r="Z16" s="1541"/>
      <c r="AA16" s="1538">
        <v>1</v>
      </c>
      <c r="AB16" s="1538">
        <v>1</v>
      </c>
      <c r="AC16" s="2149">
        <v>1</v>
      </c>
    </row>
    <row r="17" spans="1:29" ht="71.25">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85"/>
      <c r="Q17" s="1537" t="str">
        <f>B17</f>
        <v>交通便捷度</v>
      </c>
      <c r="R17" s="714" t="s">
        <v>17</v>
      </c>
      <c r="S17" s="715">
        <f>F17</f>
        <v>100</v>
      </c>
      <c r="T17" s="714" t="s">
        <v>17</v>
      </c>
      <c r="U17" s="715">
        <f>H17</f>
        <v>100</v>
      </c>
      <c r="V17" s="714" t="s">
        <v>17</v>
      </c>
      <c r="W17" s="715">
        <f>J17</f>
        <v>100</v>
      </c>
      <c r="X17" s="1540"/>
      <c r="Y17" s="3378"/>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85"/>
      <c r="Q18" s="1537"/>
      <c r="R18" s="714"/>
      <c r="S18" s="715"/>
      <c r="T18" s="714"/>
      <c r="U18" s="715"/>
      <c r="V18" s="714"/>
      <c r="W18" s="715"/>
      <c r="X18" s="1540"/>
      <c r="Y18" s="3378"/>
      <c r="Z18" s="1541"/>
      <c r="AA18" s="1538">
        <v>1</v>
      </c>
      <c r="AB18" s="1538">
        <v>1</v>
      </c>
      <c r="AC18" s="2149">
        <v>1</v>
      </c>
    </row>
    <row r="19" spans="1:29" ht="42.75">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85"/>
      <c r="Q19" s="1537" t="str">
        <f>B19</f>
        <v>公共配套设施</v>
      </c>
      <c r="R19" s="714" t="s">
        <v>17</v>
      </c>
      <c r="S19" s="715">
        <f>F19</f>
        <v>100</v>
      </c>
      <c r="T19" s="714" t="s">
        <v>17</v>
      </c>
      <c r="U19" s="715">
        <f>H19</f>
        <v>100</v>
      </c>
      <c r="V19" s="714" t="s">
        <v>17</v>
      </c>
      <c r="W19" s="715">
        <f>J19</f>
        <v>100</v>
      </c>
      <c r="X19" s="1540"/>
      <c r="Y19" s="3378"/>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85"/>
      <c r="Q20" s="1537"/>
      <c r="R20" s="714"/>
      <c r="S20" s="715"/>
      <c r="T20" s="714"/>
      <c r="U20" s="715"/>
      <c r="V20" s="714"/>
      <c r="W20" s="715"/>
      <c r="X20" s="1540"/>
      <c r="Y20" s="3378"/>
      <c r="Z20" s="1541"/>
      <c r="AA20" s="1538">
        <v>1</v>
      </c>
      <c r="AB20" s="1538">
        <v>1</v>
      </c>
      <c r="AC20" s="2149">
        <v>1</v>
      </c>
    </row>
    <row r="21" spans="1:29" ht="28.5">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85"/>
      <c r="Q21" s="1537" t="str">
        <f>B21</f>
        <v>基础设施水平</v>
      </c>
      <c r="R21" s="714" t="s">
        <v>17</v>
      </c>
      <c r="S21" s="715">
        <f>F21</f>
        <v>100</v>
      </c>
      <c r="T21" s="714" t="s">
        <v>17</v>
      </c>
      <c r="U21" s="715">
        <f>H21</f>
        <v>100</v>
      </c>
      <c r="V21" s="714" t="s">
        <v>17</v>
      </c>
      <c r="W21" s="715">
        <f>J21</f>
        <v>100</v>
      </c>
      <c r="X21" s="1540"/>
      <c r="Y21" s="3378"/>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85"/>
      <c r="Q22" s="1537"/>
      <c r="R22" s="714"/>
      <c r="S22" s="715"/>
      <c r="T22" s="714"/>
      <c r="U22" s="715"/>
      <c r="V22" s="714"/>
      <c r="W22" s="715"/>
      <c r="X22" s="1540"/>
      <c r="Y22" s="3378"/>
      <c r="Z22" s="1541"/>
      <c r="AA22" s="1538">
        <v>1</v>
      </c>
      <c r="AB22" s="1538">
        <v>1</v>
      </c>
      <c r="AC22" s="2149">
        <v>1</v>
      </c>
    </row>
    <row r="23" spans="1:29" ht="42.75">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85"/>
      <c r="Q23" s="1537" t="str">
        <f>B23</f>
        <v>环境质量</v>
      </c>
      <c r="R23" s="714" t="s">
        <v>17</v>
      </c>
      <c r="S23" s="715">
        <f>F23</f>
        <v>100</v>
      </c>
      <c r="T23" s="714" t="s">
        <v>17</v>
      </c>
      <c r="U23" s="715">
        <f>H23</f>
        <v>100</v>
      </c>
      <c r="V23" s="714" t="s">
        <v>17</v>
      </c>
      <c r="W23" s="715">
        <f>J23</f>
        <v>100</v>
      </c>
      <c r="X23" s="1540"/>
      <c r="Y23" s="3378"/>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85"/>
      <c r="Q24" s="1537"/>
      <c r="R24" s="714"/>
      <c r="S24" s="715"/>
      <c r="T24" s="714"/>
      <c r="U24" s="715"/>
      <c r="V24" s="714"/>
      <c r="W24" s="715"/>
      <c r="X24" s="1540"/>
      <c r="Y24" s="3378"/>
      <c r="Z24" s="1541"/>
      <c r="AA24" s="1538">
        <v>1</v>
      </c>
      <c r="AB24" s="1538">
        <v>1</v>
      </c>
      <c r="AC24" s="2149">
        <v>1</v>
      </c>
    </row>
    <row r="25" spans="1:29" ht="27">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85"/>
      <c r="Q25" s="1537" t="str">
        <f>B25</f>
        <v>毗邻道路的类型与等级</v>
      </c>
      <c r="R25" s="714" t="s">
        <v>17</v>
      </c>
      <c r="S25" s="715">
        <f>F25</f>
        <v>100</v>
      </c>
      <c r="T25" s="714" t="s">
        <v>17</v>
      </c>
      <c r="U25" s="715">
        <f>H25</f>
        <v>100</v>
      </c>
      <c r="V25" s="714" t="s">
        <v>17</v>
      </c>
      <c r="W25" s="715">
        <f>J25</f>
        <v>100</v>
      </c>
      <c r="X25" s="1540"/>
      <c r="Y25" s="3378"/>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85"/>
      <c r="Q26" s="1537"/>
      <c r="R26" s="714"/>
      <c r="S26" s="715"/>
      <c r="T26" s="714"/>
      <c r="U26" s="715"/>
      <c r="V26" s="714"/>
      <c r="W26" s="715"/>
      <c r="X26" s="1540"/>
      <c r="Y26" s="3378"/>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85"/>
      <c r="Q27" s="1537" t="str">
        <f t="shared" ref="Q27:Q47" si="11">B27</f>
        <v>楼层</v>
      </c>
      <c r="R27" s="714" t="s">
        <v>17</v>
      </c>
      <c r="S27" s="715">
        <f>F27</f>
        <v>100</v>
      </c>
      <c r="T27" s="714" t="s">
        <v>17</v>
      </c>
      <c r="U27" s="715">
        <f>H27</f>
        <v>100</v>
      </c>
      <c r="V27" s="714" t="s">
        <v>17</v>
      </c>
      <c r="W27" s="715">
        <f>J27</f>
        <v>100</v>
      </c>
      <c r="X27" s="1540"/>
      <c r="Y27" s="3378"/>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85"/>
      <c r="Q28" s="1528" t="str">
        <f t="shared" si="11"/>
        <v>朝向</v>
      </c>
      <c r="R28" s="710" t="s">
        <v>17</v>
      </c>
      <c r="S28" s="711">
        <f>F28</f>
        <v>100</v>
      </c>
      <c r="T28" s="710" t="s">
        <v>17</v>
      </c>
      <c r="U28" s="711">
        <f>H28</f>
        <v>100</v>
      </c>
      <c r="V28" s="710" t="s">
        <v>17</v>
      </c>
      <c r="W28" s="711">
        <f>J28</f>
        <v>100</v>
      </c>
      <c r="X28" s="712"/>
      <c r="Y28" s="3378"/>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85"/>
      <c r="Q29" s="1537">
        <f t="shared" si="11"/>
        <v>111</v>
      </c>
      <c r="R29" s="714" t="s">
        <v>17</v>
      </c>
      <c r="S29" s="715">
        <f t="shared" ref="S29:S47" si="12">F29</f>
        <v>100</v>
      </c>
      <c r="T29" s="714" t="s">
        <v>17</v>
      </c>
      <c r="U29" s="715">
        <f t="shared" ref="U29:U47" si="13">H29</f>
        <v>100</v>
      </c>
      <c r="V29" s="714" t="s">
        <v>17</v>
      </c>
      <c r="W29" s="715">
        <f t="shared" ref="W29:W47" si="14">J29</f>
        <v>100</v>
      </c>
      <c r="X29" s="1540"/>
      <c r="Y29" s="3378"/>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85"/>
      <c r="Q30" s="1537">
        <f t="shared" si="11"/>
        <v>111</v>
      </c>
      <c r="R30" s="714" t="s">
        <v>17</v>
      </c>
      <c r="S30" s="715">
        <f t="shared" si="12"/>
        <v>100</v>
      </c>
      <c r="T30" s="714" t="s">
        <v>17</v>
      </c>
      <c r="U30" s="715">
        <f t="shared" si="13"/>
        <v>100</v>
      </c>
      <c r="V30" s="714" t="s">
        <v>17</v>
      </c>
      <c r="W30" s="715">
        <f t="shared" si="14"/>
        <v>100</v>
      </c>
      <c r="X30" s="1540"/>
      <c r="Y30" s="3378"/>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85"/>
      <c r="Q31" s="1537">
        <f t="shared" si="11"/>
        <v>111</v>
      </c>
      <c r="R31" s="714" t="s">
        <v>17</v>
      </c>
      <c r="S31" s="715">
        <f t="shared" si="12"/>
        <v>100</v>
      </c>
      <c r="T31" s="714" t="s">
        <v>17</v>
      </c>
      <c r="U31" s="715">
        <f t="shared" si="13"/>
        <v>100</v>
      </c>
      <c r="V31" s="714" t="s">
        <v>17</v>
      </c>
      <c r="W31" s="715">
        <f t="shared" si="14"/>
        <v>100</v>
      </c>
      <c r="X31" s="1540"/>
      <c r="Y31" s="3378"/>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85"/>
      <c r="Q32" s="1537">
        <f t="shared" si="11"/>
        <v>111</v>
      </c>
      <c r="R32" s="714" t="s">
        <v>17</v>
      </c>
      <c r="S32" s="715">
        <f t="shared" si="12"/>
        <v>100</v>
      </c>
      <c r="T32" s="714" t="s">
        <v>17</v>
      </c>
      <c r="U32" s="715">
        <f t="shared" si="13"/>
        <v>100</v>
      </c>
      <c r="V32" s="714" t="s">
        <v>17</v>
      </c>
      <c r="W32" s="715">
        <f t="shared" si="14"/>
        <v>100</v>
      </c>
      <c r="X32" s="1540"/>
      <c r="Y32" s="3378"/>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79" t="s">
        <v>2387</v>
      </c>
      <c r="Q33" s="1537" t="str">
        <f t="shared" si="11"/>
        <v>建筑类型</v>
      </c>
      <c r="R33" s="714" t="s">
        <v>17</v>
      </c>
      <c r="S33" s="715">
        <f t="shared" si="12"/>
        <v>100</v>
      </c>
      <c r="T33" s="714" t="s">
        <v>17</v>
      </c>
      <c r="U33" s="715">
        <f t="shared" si="13"/>
        <v>100</v>
      </c>
      <c r="V33" s="714" t="s">
        <v>17</v>
      </c>
      <c r="W33" s="715">
        <f t="shared" si="14"/>
        <v>100</v>
      </c>
      <c r="X33" s="1540"/>
      <c r="Y33" s="3382"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80"/>
      <c r="Q34" s="716" t="str">
        <f t="shared" si="11"/>
        <v>项目建筑规模</v>
      </c>
      <c r="R34" s="717" t="s">
        <v>17</v>
      </c>
      <c r="S34" s="718" t="e">
        <f t="shared" si="12"/>
        <v>#N/A</v>
      </c>
      <c r="T34" s="717" t="s">
        <v>17</v>
      </c>
      <c r="U34" s="718" t="e">
        <f t="shared" si="13"/>
        <v>#N/A</v>
      </c>
      <c r="V34" s="717" t="s">
        <v>17</v>
      </c>
      <c r="W34" s="718" t="e">
        <f t="shared" si="14"/>
        <v>#N/A</v>
      </c>
      <c r="X34" s="719"/>
      <c r="Y34" s="3382"/>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80"/>
      <c r="Q35" s="1537" t="str">
        <f t="shared" si="11"/>
        <v>建筑结构</v>
      </c>
      <c r="R35" s="714" t="s">
        <v>17</v>
      </c>
      <c r="S35" s="715">
        <f t="shared" si="12"/>
        <v>100</v>
      </c>
      <c r="T35" s="714" t="s">
        <v>17</v>
      </c>
      <c r="U35" s="715">
        <f t="shared" si="13"/>
        <v>100</v>
      </c>
      <c r="V35" s="714" t="s">
        <v>17</v>
      </c>
      <c r="W35" s="715">
        <f t="shared" si="14"/>
        <v>100</v>
      </c>
      <c r="X35" s="1540"/>
      <c r="Y35" s="3382"/>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80"/>
      <c r="Q36" s="1537" t="str">
        <f t="shared" si="11"/>
        <v>公共部分装修</v>
      </c>
      <c r="R36" s="714" t="s">
        <v>17</v>
      </c>
      <c r="S36" s="715">
        <f t="shared" si="12"/>
        <v>100</v>
      </c>
      <c r="T36" s="714" t="s">
        <v>17</v>
      </c>
      <c r="U36" s="715">
        <f t="shared" si="13"/>
        <v>100</v>
      </c>
      <c r="V36" s="714" t="s">
        <v>17</v>
      </c>
      <c r="W36" s="715">
        <f t="shared" si="14"/>
        <v>100</v>
      </c>
      <c r="X36" s="1540"/>
      <c r="Y36" s="3382"/>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80"/>
      <c r="Q37" s="1537" t="str">
        <f t="shared" si="11"/>
        <v>成新度</v>
      </c>
      <c r="R37" s="714" t="s">
        <v>17</v>
      </c>
      <c r="S37" s="715" t="e">
        <f t="shared" si="12"/>
        <v>#N/A</v>
      </c>
      <c r="T37" s="714" t="s">
        <v>17</v>
      </c>
      <c r="U37" s="715" t="e">
        <f t="shared" si="13"/>
        <v>#N/A</v>
      </c>
      <c r="V37" s="714" t="s">
        <v>17</v>
      </c>
      <c r="W37" s="715" t="e">
        <f t="shared" si="14"/>
        <v>#N/A</v>
      </c>
      <c r="X37" s="1540"/>
      <c r="Y37" s="3382"/>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80"/>
      <c r="Q38" s="1528" t="str">
        <f t="shared" si="11"/>
        <v>写字楼等级</v>
      </c>
      <c r="R38" s="710" t="s">
        <v>17</v>
      </c>
      <c r="S38" s="711">
        <f t="shared" si="12"/>
        <v>100</v>
      </c>
      <c r="T38" s="710" t="s">
        <v>17</v>
      </c>
      <c r="U38" s="711">
        <f t="shared" si="13"/>
        <v>100</v>
      </c>
      <c r="V38" s="710" t="s">
        <v>17</v>
      </c>
      <c r="W38" s="711">
        <f t="shared" si="14"/>
        <v>100</v>
      </c>
      <c r="X38" s="712"/>
      <c r="Y38" s="3382"/>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80" t="s">
        <v>2387</v>
      </c>
      <c r="Q39" s="1537" t="str">
        <f t="shared" si="11"/>
        <v>物业管理</v>
      </c>
      <c r="R39" s="714" t="s">
        <v>17</v>
      </c>
      <c r="S39" s="715">
        <f t="shared" si="12"/>
        <v>100</v>
      </c>
      <c r="T39" s="714" t="s">
        <v>17</v>
      </c>
      <c r="U39" s="715">
        <f t="shared" si="13"/>
        <v>100</v>
      </c>
      <c r="V39" s="714" t="s">
        <v>17</v>
      </c>
      <c r="W39" s="715">
        <f t="shared" si="14"/>
        <v>100</v>
      </c>
      <c r="X39" s="1540"/>
      <c r="Y39" s="3382"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80"/>
      <c r="Q40" s="1537" t="str">
        <f t="shared" si="11"/>
        <v>市政基础设施</v>
      </c>
      <c r="R40" s="714" t="s">
        <v>17</v>
      </c>
      <c r="S40" s="715">
        <f t="shared" si="12"/>
        <v>100</v>
      </c>
      <c r="T40" s="714" t="s">
        <v>17</v>
      </c>
      <c r="U40" s="715">
        <f t="shared" si="13"/>
        <v>100</v>
      </c>
      <c r="V40" s="714" t="s">
        <v>17</v>
      </c>
      <c r="W40" s="715">
        <f t="shared" si="14"/>
        <v>100</v>
      </c>
      <c r="X40" s="1540"/>
      <c r="Y40" s="3382"/>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80"/>
      <c r="Q41" s="1537" t="str">
        <f t="shared" si="11"/>
        <v>层高</v>
      </c>
      <c r="R41" s="714" t="s">
        <v>17</v>
      </c>
      <c r="S41" s="715">
        <f t="shared" si="12"/>
        <v>100</v>
      </c>
      <c r="T41" s="714" t="s">
        <v>17</v>
      </c>
      <c r="U41" s="715">
        <f t="shared" si="13"/>
        <v>100</v>
      </c>
      <c r="V41" s="714" t="s">
        <v>17</v>
      </c>
      <c r="W41" s="715">
        <f t="shared" si="14"/>
        <v>100</v>
      </c>
      <c r="X41" s="1540"/>
      <c r="Y41" s="3382"/>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80"/>
      <c r="Q42" s="716" t="str">
        <f t="shared" si="11"/>
        <v>单套建筑面积</v>
      </c>
      <c r="R42" s="717" t="s">
        <v>17</v>
      </c>
      <c r="S42" s="718">
        <f t="shared" si="12"/>
        <v>100</v>
      </c>
      <c r="T42" s="717" t="s">
        <v>17</v>
      </c>
      <c r="U42" s="718">
        <f t="shared" si="13"/>
        <v>100</v>
      </c>
      <c r="V42" s="717" t="s">
        <v>17</v>
      </c>
      <c r="W42" s="718">
        <f t="shared" si="14"/>
        <v>100</v>
      </c>
      <c r="X42" s="719"/>
      <c r="Y42" s="3382"/>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80"/>
      <c r="Q43" s="1537" t="str">
        <f t="shared" si="11"/>
        <v>内部装修</v>
      </c>
      <c r="R43" s="714" t="s">
        <v>17</v>
      </c>
      <c r="S43" s="715">
        <f t="shared" si="12"/>
        <v>100</v>
      </c>
      <c r="T43" s="714" t="s">
        <v>17</v>
      </c>
      <c r="U43" s="715">
        <f t="shared" si="13"/>
        <v>100</v>
      </c>
      <c r="V43" s="714" t="s">
        <v>17</v>
      </c>
      <c r="W43" s="715">
        <f t="shared" si="14"/>
        <v>100</v>
      </c>
      <c r="X43" s="1540"/>
      <c r="Y43" s="3382"/>
      <c r="Z43" s="1541" t="str">
        <f t="shared" si="15"/>
        <v>内部装修</v>
      </c>
      <c r="AA43" s="1538">
        <f t="shared" si="3"/>
        <v>1</v>
      </c>
      <c r="AB43" s="1538">
        <f t="shared" si="4"/>
        <v>1</v>
      </c>
      <c r="AC43" s="2149">
        <f t="shared" si="5"/>
        <v>1</v>
      </c>
    </row>
    <row r="44" spans="1:29" ht="15">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80"/>
      <c r="Q44" s="1537" t="str">
        <f t="shared" si="11"/>
        <v>内部装修维护情况</v>
      </c>
      <c r="R44" s="714" t="s">
        <v>17</v>
      </c>
      <c r="S44" s="715">
        <f t="shared" si="12"/>
        <v>100</v>
      </c>
      <c r="T44" s="714" t="s">
        <v>17</v>
      </c>
      <c r="U44" s="715">
        <f t="shared" si="13"/>
        <v>100</v>
      </c>
      <c r="V44" s="714" t="s">
        <v>17</v>
      </c>
      <c r="W44" s="715">
        <f t="shared" si="14"/>
        <v>100</v>
      </c>
      <c r="X44" s="1540"/>
      <c r="Y44" s="3382"/>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80"/>
      <c r="Q45" s="1528">
        <f t="shared" si="11"/>
        <v>111</v>
      </c>
      <c r="R45" s="710" t="s">
        <v>17</v>
      </c>
      <c r="S45" s="711">
        <f t="shared" si="12"/>
        <v>100</v>
      </c>
      <c r="T45" s="710" t="s">
        <v>17</v>
      </c>
      <c r="U45" s="711">
        <f t="shared" si="13"/>
        <v>100</v>
      </c>
      <c r="V45" s="710" t="s">
        <v>17</v>
      </c>
      <c r="W45" s="711">
        <f t="shared" si="14"/>
        <v>100</v>
      </c>
      <c r="X45" s="712"/>
      <c r="Y45" s="3382"/>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80"/>
      <c r="Q46" s="1537">
        <f t="shared" si="11"/>
        <v>111</v>
      </c>
      <c r="R46" s="714" t="s">
        <v>17</v>
      </c>
      <c r="S46" s="715">
        <f t="shared" si="12"/>
        <v>100</v>
      </c>
      <c r="T46" s="714" t="s">
        <v>17</v>
      </c>
      <c r="U46" s="715">
        <f t="shared" si="13"/>
        <v>100</v>
      </c>
      <c r="V46" s="714" t="s">
        <v>17</v>
      </c>
      <c r="W46" s="715">
        <f t="shared" si="14"/>
        <v>100</v>
      </c>
      <c r="X46" s="1540"/>
      <c r="Y46" s="3382"/>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81"/>
      <c r="Q47" s="1537">
        <f t="shared" si="11"/>
        <v>111</v>
      </c>
      <c r="R47" s="714" t="s">
        <v>17</v>
      </c>
      <c r="S47" s="715">
        <f t="shared" si="12"/>
        <v>100</v>
      </c>
      <c r="T47" s="714" t="s">
        <v>17</v>
      </c>
      <c r="U47" s="715">
        <f t="shared" si="13"/>
        <v>100</v>
      </c>
      <c r="V47" s="714" t="s">
        <v>17</v>
      </c>
      <c r="W47" s="715">
        <f t="shared" si="14"/>
        <v>100</v>
      </c>
      <c r="X47" s="1540"/>
      <c r="Y47" s="3383"/>
      <c r="Z47" s="1541">
        <f t="shared" si="15"/>
        <v>111</v>
      </c>
      <c r="AA47" s="1538">
        <f t="shared" si="3"/>
        <v>1</v>
      </c>
      <c r="AB47" s="1538">
        <f t="shared" si="4"/>
        <v>1</v>
      </c>
      <c r="AC47" s="2149">
        <f t="shared" si="5"/>
        <v>1</v>
      </c>
    </row>
    <row r="48" spans="1:29" ht="15">
      <c r="A48" s="438" t="s">
        <v>2399</v>
      </c>
      <c r="B48" s="439"/>
      <c r="C48" s="1315" t="s">
        <v>1</v>
      </c>
      <c r="D48" s="1316"/>
      <c r="E48" s="1317"/>
      <c r="F48" s="1318"/>
      <c r="G48" s="1319"/>
      <c r="H48" s="1320"/>
      <c r="I48" s="1317"/>
      <c r="J48" s="444"/>
      <c r="K48" s="723"/>
      <c r="L48" s="2954"/>
      <c r="M48" s="2946"/>
      <c r="N48" s="2946"/>
      <c r="O48" s="2946"/>
      <c r="P48" s="3357" t="str">
        <f>A48</f>
        <v>成交单价（元/平方米）</v>
      </c>
      <c r="Q48" s="3375"/>
      <c r="R48" s="3376">
        <f>E48</f>
        <v>0</v>
      </c>
      <c r="S48" s="3376"/>
      <c r="T48" s="3376">
        <f>G48</f>
        <v>0</v>
      </c>
      <c r="U48" s="3376"/>
      <c r="V48" s="3376">
        <f>I48</f>
        <v>0</v>
      </c>
      <c r="W48" s="3376"/>
      <c r="X48" s="405"/>
      <c r="Y48" s="721"/>
      <c r="Z48" s="405"/>
      <c r="AA48" s="405"/>
      <c r="AB48" s="405"/>
      <c r="AC48" s="586"/>
    </row>
    <row r="49" spans="1:29" ht="15.7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57" t="str">
        <f>A49</f>
        <v>比较价值（元/平方米）</v>
      </c>
      <c r="Q49" s="3375"/>
      <c r="R49" s="3376" t="e">
        <f>IF(F1="售价",ROUND(PRODUCT(R48,AA7:AA47),0),ROUND(PRODUCT(R48,AA7:AA47),1))</f>
        <v>#DIV/0!</v>
      </c>
      <c r="S49" s="3376"/>
      <c r="T49" s="3376" t="e">
        <f>IF(F1="售价",ROUND(PRODUCT(T48,AB7:AB47),0),ROUND(PRODUCT(T48,AB7:AB47),1))</f>
        <v>#DIV/0!</v>
      </c>
      <c r="U49" s="3376"/>
      <c r="V49" s="3376" t="e">
        <f>IF(F1="售价",ROUND(PRODUCT(V48,AC7:AC47),0),ROUND(PRODUCT(V48,AC7:AC47),1))</f>
        <v>#DIV/0!</v>
      </c>
      <c r="W49" s="3376"/>
      <c r="X49" s="405"/>
      <c r="Y49" s="405"/>
      <c r="Z49" s="405"/>
      <c r="AA49" s="405"/>
      <c r="AB49" s="405"/>
      <c r="AC49" s="586"/>
    </row>
    <row r="50" spans="1:29" ht="15.75" thickBot="1">
      <c r="A50" s="449" t="s">
        <v>2492</v>
      </c>
      <c r="B50" s="450"/>
      <c r="C50" s="1324" t="e">
        <f>R50</f>
        <v>#DIV/0!</v>
      </c>
      <c r="D50" s="1324"/>
      <c r="E50" s="1324"/>
      <c r="F50" s="1324"/>
      <c r="G50" s="1324"/>
      <c r="H50" s="1324"/>
      <c r="I50" s="1324"/>
      <c r="J50" s="451"/>
      <c r="K50" s="724"/>
      <c r="L50" s="2954"/>
      <c r="M50" s="2946"/>
      <c r="N50" s="2946"/>
      <c r="O50" s="2946"/>
      <c r="P50" s="3398" t="str">
        <f>A50</f>
        <v>估价对象XX用房的比较价值（楼面单价，元/平方米）</v>
      </c>
      <c r="Q50" s="3399"/>
      <c r="R50" s="3400" t="e">
        <f>IF(F1="售价",ROUND(IF(D49="简单平均",AVERAGE(R49:V49),R49*F49+T49*H49+V49*J49),0),ROUND(IF(D49="简单平均",AVERAGE(R49:V49),R49*F49+T49*H49+V49*J49),1))</f>
        <v>#DIV/0!</v>
      </c>
      <c r="S50" s="3400"/>
      <c r="T50" s="3400"/>
      <c r="U50" s="3400"/>
      <c r="V50" s="3400"/>
      <c r="W50" s="3400"/>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1.75"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5">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ht="15">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7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5">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5.75"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7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ht="15">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5.75"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5.75"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5.75"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5.75"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5.75"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5.75"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7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7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7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7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7.75"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5.75"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5.75"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5.75"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5.75"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5.75"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5.75"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7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5.75"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5.75"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5"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5.75"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5"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5.75"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5"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5.75"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45.34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358" t="s">
        <v>2468</v>
      </c>
      <c r="D4" s="3359"/>
      <c r="E4" s="3360" t="s">
        <v>2469</v>
      </c>
      <c r="F4" s="3361"/>
      <c r="G4" s="3358" t="s">
        <v>2470</v>
      </c>
      <c r="H4" s="3359"/>
      <c r="I4" s="3358" t="s">
        <v>2471</v>
      </c>
      <c r="J4" s="3359"/>
      <c r="K4" s="567" t="s">
        <v>2472</v>
      </c>
      <c r="L4" s="1044"/>
      <c r="M4" s="1045"/>
      <c r="N4" s="1045"/>
      <c r="O4" s="1045"/>
      <c r="P4" s="3362" t="s">
        <v>2473</v>
      </c>
      <c r="Q4" s="3363"/>
      <c r="R4" s="3345" t="s">
        <v>2469</v>
      </c>
      <c r="S4" s="3346"/>
      <c r="T4" s="3345" t="s">
        <v>2470</v>
      </c>
      <c r="U4" s="3346"/>
      <c r="V4" s="3370" t="s">
        <v>2471</v>
      </c>
      <c r="W4" s="3370"/>
      <c r="X4" s="1540"/>
      <c r="Y4" s="3345" t="s">
        <v>2473</v>
      </c>
      <c r="Z4" s="3346"/>
      <c r="AA4" s="3340" t="s">
        <v>2469</v>
      </c>
      <c r="AB4" s="3341" t="s">
        <v>2470</v>
      </c>
      <c r="AC4" s="3340" t="s">
        <v>2471</v>
      </c>
    </row>
    <row r="5" spans="1:29" ht="15">
      <c r="A5" s="364"/>
      <c r="B5" s="365"/>
      <c r="C5" s="3351" t="s">
        <v>2364</v>
      </c>
      <c r="D5" s="3352"/>
      <c r="E5" s="3349" t="s">
        <v>2365</v>
      </c>
      <c r="F5" s="3350"/>
      <c r="G5" s="3351" t="s">
        <v>2366</v>
      </c>
      <c r="H5" s="3352"/>
      <c r="I5" s="3351" t="s">
        <v>2367</v>
      </c>
      <c r="J5" s="3352"/>
      <c r="K5" s="567"/>
      <c r="L5" s="1044"/>
      <c r="M5" s="1045"/>
      <c r="N5" s="1045"/>
      <c r="O5" s="1045"/>
      <c r="P5" s="3364"/>
      <c r="Q5" s="3365"/>
      <c r="R5" s="3347"/>
      <c r="S5" s="3348"/>
      <c r="T5" s="3347"/>
      <c r="U5" s="3348"/>
      <c r="V5" s="3370"/>
      <c r="W5" s="3370"/>
      <c r="X5" s="1540"/>
      <c r="Y5" s="3347"/>
      <c r="Z5" s="3348"/>
      <c r="AA5" s="3341"/>
      <c r="AB5" s="3341"/>
      <c r="AC5" s="3341"/>
    </row>
    <row r="6" spans="1:29" ht="15.75" thickBot="1">
      <c r="A6" s="366"/>
      <c r="B6" s="367"/>
      <c r="C6" s="3353" t="s">
        <v>2368</v>
      </c>
      <c r="D6" s="3354"/>
      <c r="E6" s="3355" t="s">
        <v>2368</v>
      </c>
      <c r="F6" s="3356"/>
      <c r="G6" s="3353" t="s">
        <v>2368</v>
      </c>
      <c r="H6" s="3354"/>
      <c r="I6" s="3353" t="s">
        <v>2368</v>
      </c>
      <c r="J6" s="3354"/>
      <c r="K6" s="567" t="s">
        <v>2369</v>
      </c>
      <c r="L6" s="1044"/>
      <c r="M6" s="1045"/>
      <c r="N6" s="1045"/>
      <c r="O6" s="1045"/>
      <c r="P6" s="3366"/>
      <c r="Q6" s="3367"/>
      <c r="R6" s="3347"/>
      <c r="S6" s="3348"/>
      <c r="T6" s="3368"/>
      <c r="U6" s="3369"/>
      <c r="V6" s="3370"/>
      <c r="W6" s="3370"/>
      <c r="X6" s="1540"/>
      <c r="Y6" s="3368"/>
      <c r="Z6" s="3369"/>
      <c r="AA6" s="3342"/>
      <c r="AB6" s="3342"/>
      <c r="AC6" s="3342"/>
    </row>
    <row r="7" spans="1:29" s="113" customFormat="1" ht="15.7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43" t="s">
        <v>2371</v>
      </c>
      <c r="Q7" s="3371"/>
      <c r="R7" s="710" t="s">
        <v>17</v>
      </c>
      <c r="S7" s="711">
        <f t="shared" ref="S7:S15" si="0">F7</f>
        <v>0</v>
      </c>
      <c r="T7" s="710" t="s">
        <v>17</v>
      </c>
      <c r="U7" s="711">
        <f t="shared" ref="U7:U15" si="1">H7</f>
        <v>0</v>
      </c>
      <c r="V7" s="710" t="s">
        <v>17</v>
      </c>
      <c r="W7" s="711">
        <f t="shared" ref="W7:W15" si="2">J7</f>
        <v>0</v>
      </c>
      <c r="X7" s="712"/>
      <c r="Y7" s="3343" t="s">
        <v>2371</v>
      </c>
      <c r="Z7" s="3344"/>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43" t="s">
        <v>2374</v>
      </c>
      <c r="Q8" s="3344"/>
      <c r="R8" s="710" t="s">
        <v>17</v>
      </c>
      <c r="S8" s="711">
        <f t="shared" si="0"/>
        <v>0</v>
      </c>
      <c r="T8" s="710" t="s">
        <v>17</v>
      </c>
      <c r="U8" s="711">
        <f t="shared" si="1"/>
        <v>0</v>
      </c>
      <c r="V8" s="710" t="s">
        <v>17</v>
      </c>
      <c r="W8" s="711">
        <f t="shared" si="2"/>
        <v>0</v>
      </c>
      <c r="X8" s="712"/>
      <c r="Y8" s="3343" t="s">
        <v>2374</v>
      </c>
      <c r="Z8" s="3344"/>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75"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75"/>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75"/>
      <c r="Q11" s="1528" t="str">
        <f t="shared" si="6"/>
        <v>容积率</v>
      </c>
      <c r="R11" s="710" t="s">
        <v>17</v>
      </c>
      <c r="S11" s="711" t="e">
        <f t="shared" si="0"/>
        <v>#N/A</v>
      </c>
      <c r="T11" s="710" t="s">
        <v>17</v>
      </c>
      <c r="U11" s="711" t="e">
        <f t="shared" si="1"/>
        <v>#N/A</v>
      </c>
      <c r="V11" s="710" t="s">
        <v>17</v>
      </c>
      <c r="W11" s="711" t="e">
        <f t="shared" si="2"/>
        <v>#N/A</v>
      </c>
      <c r="X11" s="712"/>
      <c r="Y11" s="325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75"/>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75"/>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75"/>
      <c r="Q14" s="1528">
        <f t="shared" si="6"/>
        <v>111</v>
      </c>
      <c r="R14" s="710" t="s">
        <v>17</v>
      </c>
      <c r="S14" s="711">
        <f t="shared" si="0"/>
        <v>100</v>
      </c>
      <c r="T14" s="710" t="s">
        <v>17</v>
      </c>
      <c r="U14" s="711">
        <f t="shared" si="1"/>
        <v>100</v>
      </c>
      <c r="V14" s="710" t="s">
        <v>17</v>
      </c>
      <c r="W14" s="711">
        <f t="shared" si="2"/>
        <v>100</v>
      </c>
      <c r="X14" s="712"/>
      <c r="Y14" s="3255"/>
      <c r="Z14" s="55">
        <f t="shared" si="7"/>
        <v>111</v>
      </c>
      <c r="AA14" s="713">
        <f t="shared" si="3"/>
        <v>1</v>
      </c>
      <c r="AB14" s="713">
        <f t="shared" si="4"/>
        <v>1</v>
      </c>
      <c r="AC14" s="713">
        <f t="shared" si="5"/>
        <v>1</v>
      </c>
    </row>
    <row r="15" spans="1:29" ht="57">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77" t="s">
        <v>2382</v>
      </c>
      <c r="Q15" s="1537" t="str">
        <f t="shared" si="6"/>
        <v>产业集聚程度</v>
      </c>
      <c r="R15" s="714" t="s">
        <v>17</v>
      </c>
      <c r="S15" s="715">
        <f t="shared" si="0"/>
        <v>100</v>
      </c>
      <c r="T15" s="714" t="s">
        <v>17</v>
      </c>
      <c r="U15" s="715">
        <f t="shared" si="1"/>
        <v>100</v>
      </c>
      <c r="V15" s="714" t="s">
        <v>17</v>
      </c>
      <c r="W15" s="715">
        <f t="shared" si="2"/>
        <v>100</v>
      </c>
      <c r="X15" s="1540"/>
      <c r="Y15" s="3377"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78"/>
      <c r="Q16" s="1537"/>
      <c r="R16" s="714"/>
      <c r="S16" s="715"/>
      <c r="T16" s="714"/>
      <c r="U16" s="715"/>
      <c r="V16" s="714"/>
      <c r="W16" s="715"/>
      <c r="X16" s="1540"/>
      <c r="Y16" s="3378"/>
      <c r="Z16" s="1541"/>
      <c r="AA16" s="1538">
        <v>1</v>
      </c>
      <c r="AB16" s="1538">
        <v>1</v>
      </c>
      <c r="AC16" s="1538">
        <v>1</v>
      </c>
    </row>
    <row r="17" spans="1:29" ht="85.5">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78"/>
      <c r="Q17" s="1537" t="str">
        <f>B17</f>
        <v>交通便捷度</v>
      </c>
      <c r="R17" s="714" t="s">
        <v>17</v>
      </c>
      <c r="S17" s="715">
        <f>F17</f>
        <v>100</v>
      </c>
      <c r="T17" s="714" t="s">
        <v>17</v>
      </c>
      <c r="U17" s="715">
        <f>H17</f>
        <v>100</v>
      </c>
      <c r="V17" s="714" t="s">
        <v>17</v>
      </c>
      <c r="W17" s="715">
        <f>J17</f>
        <v>100</v>
      </c>
      <c r="X17" s="1540"/>
      <c r="Y17" s="3378"/>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78"/>
      <c r="Q18" s="1537"/>
      <c r="R18" s="714"/>
      <c r="S18" s="715"/>
      <c r="T18" s="714"/>
      <c r="U18" s="715"/>
      <c r="V18" s="714"/>
      <c r="W18" s="715"/>
      <c r="X18" s="1540"/>
      <c r="Y18" s="3378"/>
      <c r="Z18" s="1541"/>
      <c r="AA18" s="1538">
        <v>1</v>
      </c>
      <c r="AB18" s="1538">
        <v>1</v>
      </c>
      <c r="AC18" s="1538">
        <v>1</v>
      </c>
    </row>
    <row r="19" spans="1:29" ht="42.75">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78"/>
      <c r="Q19" s="1537" t="str">
        <f>B19</f>
        <v>公共配套设施</v>
      </c>
      <c r="R19" s="714" t="s">
        <v>17</v>
      </c>
      <c r="S19" s="715">
        <f>F19</f>
        <v>100</v>
      </c>
      <c r="T19" s="714" t="s">
        <v>17</v>
      </c>
      <c r="U19" s="715">
        <f>H19</f>
        <v>100</v>
      </c>
      <c r="V19" s="714" t="s">
        <v>17</v>
      </c>
      <c r="W19" s="715">
        <f>J19</f>
        <v>100</v>
      </c>
      <c r="X19" s="1540"/>
      <c r="Y19" s="3378"/>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78"/>
      <c r="Q20" s="1537"/>
      <c r="R20" s="714"/>
      <c r="S20" s="715"/>
      <c r="T20" s="714"/>
      <c r="U20" s="715"/>
      <c r="V20" s="714"/>
      <c r="W20" s="715"/>
      <c r="X20" s="1540"/>
      <c r="Y20" s="3378"/>
      <c r="Z20" s="1541"/>
      <c r="AA20" s="1538">
        <v>1</v>
      </c>
      <c r="AB20" s="1538">
        <v>1</v>
      </c>
      <c r="AC20" s="1538">
        <v>1</v>
      </c>
    </row>
    <row r="21" spans="1:29" ht="28.5">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78"/>
      <c r="Q21" s="1537" t="str">
        <f>B21</f>
        <v>基础设施水平</v>
      </c>
      <c r="R21" s="714" t="s">
        <v>17</v>
      </c>
      <c r="S21" s="715">
        <f>F21</f>
        <v>100</v>
      </c>
      <c r="T21" s="714" t="s">
        <v>17</v>
      </c>
      <c r="U21" s="715">
        <f>H21</f>
        <v>100</v>
      </c>
      <c r="V21" s="714" t="s">
        <v>17</v>
      </c>
      <c r="W21" s="715">
        <f>J21</f>
        <v>100</v>
      </c>
      <c r="X21" s="1540"/>
      <c r="Y21" s="3378"/>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78"/>
      <c r="Q22" s="1537"/>
      <c r="R22" s="714"/>
      <c r="S22" s="715"/>
      <c r="T22" s="714"/>
      <c r="U22" s="715"/>
      <c r="V22" s="714"/>
      <c r="W22" s="715"/>
      <c r="X22" s="1540"/>
      <c r="Y22" s="3378"/>
      <c r="Z22" s="1541"/>
      <c r="AA22" s="1538">
        <v>1</v>
      </c>
      <c r="AB22" s="1538">
        <v>1</v>
      </c>
      <c r="AC22" s="1538">
        <v>1</v>
      </c>
    </row>
    <row r="23" spans="1:29" ht="71.25">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78"/>
      <c r="Q23" s="1537" t="str">
        <f>B23</f>
        <v>环境质量</v>
      </c>
      <c r="R23" s="714" t="s">
        <v>17</v>
      </c>
      <c r="S23" s="715">
        <f>F23</f>
        <v>100</v>
      </c>
      <c r="T23" s="714" t="s">
        <v>17</v>
      </c>
      <c r="U23" s="715">
        <f>H23</f>
        <v>100</v>
      </c>
      <c r="V23" s="714" t="s">
        <v>17</v>
      </c>
      <c r="W23" s="715">
        <f>J23</f>
        <v>100</v>
      </c>
      <c r="X23" s="1540"/>
      <c r="Y23" s="3378"/>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78"/>
      <c r="Q24" s="1537"/>
      <c r="R24" s="714"/>
      <c r="S24" s="715"/>
      <c r="T24" s="714"/>
      <c r="U24" s="715"/>
      <c r="V24" s="714"/>
      <c r="W24" s="715"/>
      <c r="X24" s="1540"/>
      <c r="Y24" s="3378"/>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78"/>
      <c r="Q25" s="1537">
        <f>B25</f>
        <v>111</v>
      </c>
      <c r="R25" s="714" t="s">
        <v>17</v>
      </c>
      <c r="S25" s="715">
        <f>F25</f>
        <v>100</v>
      </c>
      <c r="T25" s="714" t="s">
        <v>17</v>
      </c>
      <c r="U25" s="715">
        <f>H25</f>
        <v>100</v>
      </c>
      <c r="V25" s="714" t="s">
        <v>17</v>
      </c>
      <c r="W25" s="715">
        <f>J25</f>
        <v>100</v>
      </c>
      <c r="X25" s="1540"/>
      <c r="Y25" s="3378"/>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78"/>
      <c r="Q26" s="1537">
        <f t="shared" ref="Q26:Q40" si="11">B26</f>
        <v>111</v>
      </c>
      <c r="R26" s="714" t="s">
        <v>17</v>
      </c>
      <c r="S26" s="715">
        <f>F26</f>
        <v>100</v>
      </c>
      <c r="T26" s="714" t="s">
        <v>17</v>
      </c>
      <c r="U26" s="715">
        <f>H26</f>
        <v>100</v>
      </c>
      <c r="V26" s="714" t="s">
        <v>17</v>
      </c>
      <c r="W26" s="715">
        <f>J26</f>
        <v>100</v>
      </c>
      <c r="X26" s="1540"/>
      <c r="Y26" s="3378"/>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78"/>
      <c r="Q27" s="1528">
        <f t="shared" si="11"/>
        <v>111</v>
      </c>
      <c r="R27" s="710" t="s">
        <v>17</v>
      </c>
      <c r="S27" s="711">
        <f>F27</f>
        <v>100</v>
      </c>
      <c r="T27" s="710" t="s">
        <v>17</v>
      </c>
      <c r="U27" s="711">
        <f>H27</f>
        <v>100</v>
      </c>
      <c r="V27" s="710" t="s">
        <v>17</v>
      </c>
      <c r="W27" s="711">
        <f>J27</f>
        <v>100</v>
      </c>
      <c r="X27" s="712"/>
      <c r="Y27" s="3378"/>
      <c r="Z27" s="55">
        <f>Q27</f>
        <v>111</v>
      </c>
      <c r="AA27" s="1538">
        <f>D27/F27</f>
        <v>1</v>
      </c>
      <c r="AB27" s="1538">
        <f>D27/H27</f>
        <v>1</v>
      </c>
      <c r="AC27" s="1538">
        <f>D27/J27</f>
        <v>1</v>
      </c>
    </row>
    <row r="28" spans="1:29" ht="15.75"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78"/>
      <c r="Q28" s="1537">
        <f t="shared" si="11"/>
        <v>111</v>
      </c>
      <c r="R28" s="714" t="s">
        <v>17</v>
      </c>
      <c r="S28" s="715">
        <f t="shared" ref="S28:S40" si="12">F28</f>
        <v>100</v>
      </c>
      <c r="T28" s="714" t="s">
        <v>17</v>
      </c>
      <c r="U28" s="715">
        <f t="shared" ref="U28:U40" si="13">H28</f>
        <v>100</v>
      </c>
      <c r="V28" s="714" t="s">
        <v>17</v>
      </c>
      <c r="W28" s="715">
        <f t="shared" ref="W28:W40" si="14">J28</f>
        <v>100</v>
      </c>
      <c r="X28" s="1540"/>
      <c r="Y28" s="3378"/>
      <c r="Z28" s="1541">
        <f t="shared" ref="Z28:Z40" si="15">Q28</f>
        <v>111</v>
      </c>
      <c r="AA28" s="1538">
        <f t="shared" si="3"/>
        <v>1</v>
      </c>
      <c r="AB28" s="1538">
        <f t="shared" si="4"/>
        <v>1</v>
      </c>
      <c r="AC28" s="1538">
        <f t="shared" si="5"/>
        <v>1</v>
      </c>
    </row>
    <row r="29" spans="1:29" ht="28.5">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401" t="s">
        <v>2387</v>
      </c>
      <c r="Q29" s="1537" t="str">
        <f t="shared" si="11"/>
        <v>建筑类型</v>
      </c>
      <c r="R29" s="714" t="s">
        <v>17</v>
      </c>
      <c r="S29" s="715">
        <f t="shared" si="12"/>
        <v>100</v>
      </c>
      <c r="T29" s="714" t="s">
        <v>17</v>
      </c>
      <c r="U29" s="715">
        <f t="shared" si="13"/>
        <v>100</v>
      </c>
      <c r="V29" s="714" t="s">
        <v>17</v>
      </c>
      <c r="W29" s="715">
        <f t="shared" si="14"/>
        <v>100</v>
      </c>
      <c r="X29" s="1540"/>
      <c r="Y29" s="3382"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82"/>
      <c r="Q30" s="716" t="str">
        <f t="shared" si="11"/>
        <v>项目建筑规模</v>
      </c>
      <c r="R30" s="717" t="s">
        <v>17</v>
      </c>
      <c r="S30" s="718" t="e">
        <f t="shared" si="12"/>
        <v>#N/A</v>
      </c>
      <c r="T30" s="717" t="s">
        <v>17</v>
      </c>
      <c r="U30" s="718" t="e">
        <f t="shared" si="13"/>
        <v>#N/A</v>
      </c>
      <c r="V30" s="717" t="s">
        <v>17</v>
      </c>
      <c r="W30" s="718" t="e">
        <f t="shared" si="14"/>
        <v>#N/A</v>
      </c>
      <c r="X30" s="719"/>
      <c r="Y30" s="3382"/>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82"/>
      <c r="Q31" s="1537" t="str">
        <f t="shared" si="11"/>
        <v>建筑结构</v>
      </c>
      <c r="R31" s="714" t="s">
        <v>17</v>
      </c>
      <c r="S31" s="715">
        <f t="shared" si="12"/>
        <v>100</v>
      </c>
      <c r="T31" s="714" t="s">
        <v>17</v>
      </c>
      <c r="U31" s="715">
        <f t="shared" si="13"/>
        <v>100</v>
      </c>
      <c r="V31" s="714" t="s">
        <v>17</v>
      </c>
      <c r="W31" s="715">
        <f t="shared" si="14"/>
        <v>100</v>
      </c>
      <c r="X31" s="1540"/>
      <c r="Y31" s="3382"/>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82"/>
      <c r="Q32" s="1537" t="str">
        <f t="shared" si="11"/>
        <v>公共部分装修</v>
      </c>
      <c r="R32" s="714" t="s">
        <v>17</v>
      </c>
      <c r="S32" s="715">
        <f t="shared" si="12"/>
        <v>100</v>
      </c>
      <c r="T32" s="714" t="s">
        <v>17</v>
      </c>
      <c r="U32" s="715">
        <f t="shared" si="13"/>
        <v>100</v>
      </c>
      <c r="V32" s="714" t="s">
        <v>17</v>
      </c>
      <c r="W32" s="715">
        <f t="shared" si="14"/>
        <v>100</v>
      </c>
      <c r="X32" s="1540"/>
      <c r="Y32" s="3382"/>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82"/>
      <c r="Q33" s="1537" t="str">
        <f t="shared" si="11"/>
        <v>成新度</v>
      </c>
      <c r="R33" s="714" t="s">
        <v>17</v>
      </c>
      <c r="S33" s="715" t="e">
        <f t="shared" si="12"/>
        <v>#N/A</v>
      </c>
      <c r="T33" s="714" t="s">
        <v>17</v>
      </c>
      <c r="U33" s="715" t="e">
        <f t="shared" si="13"/>
        <v>#N/A</v>
      </c>
      <c r="V33" s="714" t="s">
        <v>17</v>
      </c>
      <c r="W33" s="715" t="e">
        <f t="shared" si="14"/>
        <v>#N/A</v>
      </c>
      <c r="X33" s="1540"/>
      <c r="Y33" s="3382"/>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82"/>
      <c r="Q34" s="1528" t="str">
        <f t="shared" si="11"/>
        <v>物业管理</v>
      </c>
      <c r="R34" s="710" t="s">
        <v>17</v>
      </c>
      <c r="S34" s="711">
        <f t="shared" si="12"/>
        <v>100</v>
      </c>
      <c r="T34" s="710" t="s">
        <v>17</v>
      </c>
      <c r="U34" s="711">
        <f t="shared" si="13"/>
        <v>100</v>
      </c>
      <c r="V34" s="710" t="s">
        <v>17</v>
      </c>
      <c r="W34" s="711">
        <f t="shared" si="14"/>
        <v>100</v>
      </c>
      <c r="X34" s="712"/>
      <c r="Y34" s="3382"/>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82" t="s">
        <v>2387</v>
      </c>
      <c r="Q35" s="1537" t="str">
        <f t="shared" si="11"/>
        <v>市政基础设施</v>
      </c>
      <c r="R35" s="714" t="s">
        <v>17</v>
      </c>
      <c r="S35" s="715">
        <f t="shared" si="12"/>
        <v>100</v>
      </c>
      <c r="T35" s="714" t="s">
        <v>17</v>
      </c>
      <c r="U35" s="715">
        <f t="shared" si="13"/>
        <v>100</v>
      </c>
      <c r="V35" s="714" t="s">
        <v>17</v>
      </c>
      <c r="W35" s="715">
        <f t="shared" si="14"/>
        <v>100</v>
      </c>
      <c r="X35" s="1540"/>
      <c r="Y35" s="3382"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82"/>
      <c r="Q36" s="1537" t="str">
        <f t="shared" si="11"/>
        <v>内部装修</v>
      </c>
      <c r="R36" s="714" t="s">
        <v>17</v>
      </c>
      <c r="S36" s="715">
        <f t="shared" si="12"/>
        <v>100</v>
      </c>
      <c r="T36" s="714" t="s">
        <v>17</v>
      </c>
      <c r="U36" s="715">
        <f t="shared" si="13"/>
        <v>100</v>
      </c>
      <c r="V36" s="714" t="s">
        <v>17</v>
      </c>
      <c r="W36" s="715">
        <f t="shared" si="14"/>
        <v>100</v>
      </c>
      <c r="X36" s="1540"/>
      <c r="Y36" s="3382"/>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82"/>
      <c r="Q37" s="1537" t="str">
        <f t="shared" si="11"/>
        <v>内部装修状况</v>
      </c>
      <c r="R37" s="714" t="s">
        <v>17</v>
      </c>
      <c r="S37" s="715">
        <f t="shared" si="12"/>
        <v>100</v>
      </c>
      <c r="T37" s="714" t="s">
        <v>17</v>
      </c>
      <c r="U37" s="715">
        <f t="shared" si="13"/>
        <v>100</v>
      </c>
      <c r="V37" s="714" t="s">
        <v>17</v>
      </c>
      <c r="W37" s="715">
        <f t="shared" si="14"/>
        <v>100</v>
      </c>
      <c r="X37" s="1540"/>
      <c r="Y37" s="3382"/>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82"/>
      <c r="Q38" s="716">
        <f t="shared" si="11"/>
        <v>111</v>
      </c>
      <c r="R38" s="717" t="s">
        <v>17</v>
      </c>
      <c r="S38" s="718">
        <f t="shared" si="12"/>
        <v>100</v>
      </c>
      <c r="T38" s="717" t="s">
        <v>17</v>
      </c>
      <c r="U38" s="718">
        <f t="shared" si="13"/>
        <v>100</v>
      </c>
      <c r="V38" s="717" t="s">
        <v>17</v>
      </c>
      <c r="W38" s="718">
        <f t="shared" si="14"/>
        <v>100</v>
      </c>
      <c r="X38" s="719"/>
      <c r="Y38" s="3382"/>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82"/>
      <c r="Q39" s="1537">
        <f t="shared" si="11"/>
        <v>111</v>
      </c>
      <c r="R39" s="714" t="s">
        <v>17</v>
      </c>
      <c r="S39" s="715">
        <f t="shared" si="12"/>
        <v>100</v>
      </c>
      <c r="T39" s="714" t="s">
        <v>17</v>
      </c>
      <c r="U39" s="715">
        <f t="shared" si="13"/>
        <v>100</v>
      </c>
      <c r="V39" s="714" t="s">
        <v>17</v>
      </c>
      <c r="W39" s="715">
        <f t="shared" si="14"/>
        <v>100</v>
      </c>
      <c r="X39" s="1540"/>
      <c r="Y39" s="3382"/>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83"/>
      <c r="Q40" s="1537">
        <f t="shared" si="11"/>
        <v>111</v>
      </c>
      <c r="R40" s="714" t="s">
        <v>17</v>
      </c>
      <c r="S40" s="715">
        <f t="shared" si="12"/>
        <v>100</v>
      </c>
      <c r="T40" s="714" t="s">
        <v>17</v>
      </c>
      <c r="U40" s="715">
        <f t="shared" si="13"/>
        <v>100</v>
      </c>
      <c r="V40" s="714" t="s">
        <v>17</v>
      </c>
      <c r="W40" s="715">
        <f t="shared" si="14"/>
        <v>100</v>
      </c>
      <c r="X40" s="1540"/>
      <c r="Y40" s="3383"/>
      <c r="Z40" s="1541">
        <f t="shared" si="15"/>
        <v>111</v>
      </c>
      <c r="AA40" s="1538">
        <f t="shared" si="3"/>
        <v>1</v>
      </c>
      <c r="AB40" s="1538">
        <f t="shared" si="4"/>
        <v>1</v>
      </c>
      <c r="AC40" s="1538">
        <f t="shared" si="5"/>
        <v>1</v>
      </c>
    </row>
    <row r="41" spans="1:29" ht="15">
      <c r="A41" s="438" t="s">
        <v>2399</v>
      </c>
      <c r="B41" s="439"/>
      <c r="C41" s="1315" t="s">
        <v>1</v>
      </c>
      <c r="D41" s="1316"/>
      <c r="E41" s="1317"/>
      <c r="F41" s="1318"/>
      <c r="G41" s="1319"/>
      <c r="H41" s="1320"/>
      <c r="I41" s="1317"/>
      <c r="J41" s="1320"/>
      <c r="K41" s="723"/>
      <c r="L41" s="1057"/>
      <c r="M41" s="1058"/>
      <c r="N41" s="1045"/>
      <c r="O41" s="1058"/>
      <c r="P41" s="3375" t="str">
        <f>A41</f>
        <v>成交单价（元/平方米）</v>
      </c>
      <c r="Q41" s="3375"/>
      <c r="R41" s="3376">
        <f>E41</f>
        <v>0</v>
      </c>
      <c r="S41" s="3376"/>
      <c r="T41" s="3376">
        <f>G41</f>
        <v>0</v>
      </c>
      <c r="U41" s="3376"/>
      <c r="V41" s="3376">
        <f>I41</f>
        <v>0</v>
      </c>
      <c r="W41" s="3376"/>
      <c r="X41" s="699"/>
      <c r="Y41" s="721"/>
      <c r="Z41" s="699"/>
      <c r="AA41" s="699"/>
      <c r="AB41" s="699"/>
      <c r="AC41" s="699"/>
    </row>
    <row r="42" spans="1:29" ht="15.7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75" t="str">
        <f>A42</f>
        <v>比较价值（元/平方米）</v>
      </c>
      <c r="Q42" s="3375"/>
      <c r="R42" s="3376" t="e">
        <f>IF(F1="售价",ROUND(PRODUCT(R41,AA7:AA40),0),ROUND(PRODUCT(R41,AA7:AA40),1))</f>
        <v>#DIV/0!</v>
      </c>
      <c r="S42" s="3376"/>
      <c r="T42" s="3376" t="e">
        <f>IF(F1="售价",ROUND(PRODUCT(T41,AB7:AB40),0),ROUND(PRODUCT(T41,AB7:AB40),1))</f>
        <v>#DIV/0!</v>
      </c>
      <c r="U42" s="3376"/>
      <c r="V42" s="3376" t="e">
        <f>IF(F1="售价",ROUND(PRODUCT(V41,AC7:AC40),0),ROUND(PRODUCT(V41,AC7:AC40),1))</f>
        <v>#DIV/0!</v>
      </c>
      <c r="W42" s="3376"/>
      <c r="X42" s="699"/>
      <c r="Y42" s="699"/>
      <c r="Z42" s="699"/>
      <c r="AA42" s="699"/>
      <c r="AB42" s="699"/>
      <c r="AC42" s="699"/>
    </row>
    <row r="43" spans="1:29" ht="15.75" thickBot="1">
      <c r="A43" s="449" t="s">
        <v>2492</v>
      </c>
      <c r="B43" s="450"/>
      <c r="C43" s="1324" t="e">
        <f>R43</f>
        <v>#DIV/0!</v>
      </c>
      <c r="D43" s="1324"/>
      <c r="E43" s="1324"/>
      <c r="F43" s="1324"/>
      <c r="G43" s="1324"/>
      <c r="H43" s="1324"/>
      <c r="I43" s="1324"/>
      <c r="J43" s="1324"/>
      <c r="K43" s="724"/>
      <c r="L43" s="1057"/>
      <c r="M43" s="1058"/>
      <c r="N43" s="1058"/>
      <c r="O43" s="1058"/>
      <c r="P43" s="3372" t="str">
        <f>A43</f>
        <v>估价对象XX用房的比较价值（楼面单价，元/平方米）</v>
      </c>
      <c r="Q43" s="3373"/>
      <c r="R43" s="3374" t="e">
        <f>IF(F1="售价",ROUND(IF(D42="简单平均",AVERAGE(R42:V42),R42*F42+T42*H42+V42*J42),0),ROUND(IF(D42="简单平均",AVERAGE(R42:V42),R42*F42+T42*H42+V42*J42),1))</f>
        <v>#DIV/0!</v>
      </c>
      <c r="S43" s="3374"/>
      <c r="T43" s="3374"/>
      <c r="U43" s="3374"/>
      <c r="V43" s="3374"/>
      <c r="W43" s="3374"/>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ht="15">
      <c r="A53" s="466"/>
      <c r="B53" s="467"/>
      <c r="C53" s="1344">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0"/>
      <c r="O54" s="3001"/>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5">
      <c r="A4" s="361" t="s">
        <v>2467</v>
      </c>
      <c r="B4" s="362"/>
      <c r="C4" s="3358" t="s">
        <v>2468</v>
      </c>
      <c r="D4" s="3359"/>
      <c r="E4" s="3360" t="s">
        <v>2469</v>
      </c>
      <c r="F4" s="3361"/>
      <c r="G4" s="3358" t="s">
        <v>2470</v>
      </c>
      <c r="H4" s="3359"/>
      <c r="I4" s="3358" t="s">
        <v>2471</v>
      </c>
      <c r="J4" s="3359"/>
      <c r="K4" s="567" t="s">
        <v>2472</v>
      </c>
      <c r="L4" s="2945"/>
      <c r="M4" s="2946"/>
      <c r="N4" s="2946"/>
      <c r="O4" s="2946"/>
      <c r="P4" s="3362" t="s">
        <v>2473</v>
      </c>
      <c r="Q4" s="3363"/>
      <c r="R4" s="3345" t="s">
        <v>2469</v>
      </c>
      <c r="S4" s="3346"/>
      <c r="T4" s="3345" t="s">
        <v>2470</v>
      </c>
      <c r="U4" s="3346"/>
      <c r="V4" s="3370" t="s">
        <v>2471</v>
      </c>
      <c r="W4" s="3370"/>
      <c r="X4" s="1540"/>
      <c r="Y4" s="3345" t="s">
        <v>2473</v>
      </c>
      <c r="Z4" s="3346"/>
      <c r="AA4" s="3340" t="s">
        <v>2469</v>
      </c>
      <c r="AB4" s="3341" t="s">
        <v>2470</v>
      </c>
      <c r="AC4" s="3340" t="s">
        <v>2471</v>
      </c>
    </row>
    <row r="5" spans="1:29" ht="15">
      <c r="A5" s="364"/>
      <c r="B5" s="365"/>
      <c r="C5" s="3351" t="s">
        <v>2364</v>
      </c>
      <c r="D5" s="3352"/>
      <c r="E5" s="3349" t="s">
        <v>2365</v>
      </c>
      <c r="F5" s="3350"/>
      <c r="G5" s="3351" t="s">
        <v>2366</v>
      </c>
      <c r="H5" s="3352"/>
      <c r="I5" s="3351" t="s">
        <v>2367</v>
      </c>
      <c r="J5" s="3352"/>
      <c r="K5" s="567"/>
      <c r="L5" s="2945"/>
      <c r="M5" s="2946"/>
      <c r="N5" s="2946"/>
      <c r="O5" s="2946"/>
      <c r="P5" s="3364"/>
      <c r="Q5" s="3365"/>
      <c r="R5" s="3347"/>
      <c r="S5" s="3348"/>
      <c r="T5" s="3347"/>
      <c r="U5" s="3348"/>
      <c r="V5" s="3370"/>
      <c r="W5" s="3370"/>
      <c r="X5" s="1540"/>
      <c r="Y5" s="3347"/>
      <c r="Z5" s="3348"/>
      <c r="AA5" s="3341"/>
      <c r="AB5" s="3341"/>
      <c r="AC5" s="3341"/>
    </row>
    <row r="6" spans="1:29" ht="15.75" thickBot="1">
      <c r="A6" s="366"/>
      <c r="B6" s="367"/>
      <c r="C6" s="3353" t="s">
        <v>2368</v>
      </c>
      <c r="D6" s="3354"/>
      <c r="E6" s="3355" t="s">
        <v>2368</v>
      </c>
      <c r="F6" s="3356"/>
      <c r="G6" s="3353" t="s">
        <v>2368</v>
      </c>
      <c r="H6" s="3354"/>
      <c r="I6" s="3353" t="s">
        <v>2368</v>
      </c>
      <c r="J6" s="3354"/>
      <c r="K6" s="567" t="s">
        <v>2369</v>
      </c>
      <c r="L6" s="2945"/>
      <c r="M6" s="2946"/>
      <c r="N6" s="2946"/>
      <c r="O6" s="2946"/>
      <c r="P6" s="3366"/>
      <c r="Q6" s="3367"/>
      <c r="R6" s="3347"/>
      <c r="S6" s="3348"/>
      <c r="T6" s="3368"/>
      <c r="U6" s="3369"/>
      <c r="V6" s="3370"/>
      <c r="W6" s="3370"/>
      <c r="X6" s="1540"/>
      <c r="Y6" s="3368"/>
      <c r="Z6" s="3369"/>
      <c r="AA6" s="3342"/>
      <c r="AB6" s="3342"/>
      <c r="AC6" s="3342"/>
    </row>
    <row r="7" spans="1:29" s="113" customFormat="1" ht="15.7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43" t="s">
        <v>2371</v>
      </c>
      <c r="Q7" s="3371"/>
      <c r="R7" s="710" t="s">
        <v>17</v>
      </c>
      <c r="S7" s="711">
        <f t="shared" ref="S7:S14" si="0">F7</f>
        <v>0</v>
      </c>
      <c r="T7" s="710" t="s">
        <v>17</v>
      </c>
      <c r="U7" s="711">
        <f t="shared" ref="U7:U14" si="1">H7</f>
        <v>0</v>
      </c>
      <c r="V7" s="710" t="s">
        <v>17</v>
      </c>
      <c r="W7" s="711">
        <f t="shared" ref="W7:W14" si="2">J7</f>
        <v>0</v>
      </c>
      <c r="X7" s="712"/>
      <c r="Y7" s="3343" t="s">
        <v>2371</v>
      </c>
      <c r="Z7" s="3344"/>
      <c r="AA7" s="713" t="e">
        <f>D7/F7</f>
        <v>#DIV/0!</v>
      </c>
      <c r="AB7" s="713" t="e">
        <f>D7/H7</f>
        <v>#DIV/0!</v>
      </c>
      <c r="AC7" s="713" t="e">
        <f>D7/J7</f>
        <v>#DIV/0!</v>
      </c>
    </row>
    <row r="8" spans="1:29" s="113" customFormat="1" ht="15.7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43" t="s">
        <v>2374</v>
      </c>
      <c r="Q8" s="3344"/>
      <c r="R8" s="710" t="s">
        <v>17</v>
      </c>
      <c r="S8" s="711">
        <f t="shared" si="0"/>
        <v>0</v>
      </c>
      <c r="T8" s="710" t="s">
        <v>17</v>
      </c>
      <c r="U8" s="711">
        <f t="shared" si="1"/>
        <v>0</v>
      </c>
      <c r="V8" s="710" t="s">
        <v>17</v>
      </c>
      <c r="W8" s="711">
        <f t="shared" si="2"/>
        <v>0</v>
      </c>
      <c r="X8" s="712"/>
      <c r="Y8" s="3343" t="s">
        <v>2374</v>
      </c>
      <c r="Z8" s="3344"/>
      <c r="AA8" s="713" t="e">
        <f t="shared" ref="AA8:AA36" si="3">D8/F8</f>
        <v>#DIV/0!</v>
      </c>
      <c r="AB8" s="713" t="e">
        <f t="shared" ref="AB8:AB36" si="4">D8/H8</f>
        <v>#DIV/0!</v>
      </c>
      <c r="AC8" s="713" t="e">
        <f t="shared" ref="AC8:AC36" si="5">D8/J8</f>
        <v>#DIV/0!</v>
      </c>
    </row>
    <row r="9" spans="1:29" s="113" customFormat="1">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75" t="s">
        <v>2377</v>
      </c>
      <c r="Q9" s="1528" t="str">
        <f t="shared" ref="Q9:Q14" si="6">B9</f>
        <v>用途</v>
      </c>
      <c r="R9" s="710" t="s">
        <v>17</v>
      </c>
      <c r="S9" s="711">
        <f t="shared" si="0"/>
        <v>100</v>
      </c>
      <c r="T9" s="710" t="s">
        <v>17</v>
      </c>
      <c r="U9" s="711">
        <f t="shared" si="1"/>
        <v>100</v>
      </c>
      <c r="V9" s="710" t="s">
        <v>17</v>
      </c>
      <c r="W9" s="711">
        <f t="shared" si="2"/>
        <v>100</v>
      </c>
      <c r="X9" s="712"/>
      <c r="Y9" s="3255" t="s">
        <v>2378</v>
      </c>
      <c r="Z9" s="55" t="str">
        <f t="shared" ref="Z9:Z14" si="7">Q9</f>
        <v>用途</v>
      </c>
      <c r="AA9" s="713">
        <f t="shared" si="3"/>
        <v>1</v>
      </c>
      <c r="AB9" s="713">
        <f t="shared" si="4"/>
        <v>1</v>
      </c>
      <c r="AC9" s="713">
        <f t="shared" si="5"/>
        <v>1</v>
      </c>
    </row>
    <row r="10" spans="1:29" s="386" customFormat="1" ht="27">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75"/>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75"/>
      <c r="Q11" s="1528">
        <f t="shared" si="6"/>
        <v>111</v>
      </c>
      <c r="R11" s="710" t="s">
        <v>17</v>
      </c>
      <c r="S11" s="711">
        <f t="shared" si="0"/>
        <v>100</v>
      </c>
      <c r="T11" s="710" t="s">
        <v>17</v>
      </c>
      <c r="U11" s="711">
        <f t="shared" si="1"/>
        <v>100</v>
      </c>
      <c r="V11" s="710" t="s">
        <v>17</v>
      </c>
      <c r="W11" s="711">
        <f t="shared" si="2"/>
        <v>100</v>
      </c>
      <c r="X11" s="712"/>
      <c r="Y11" s="325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75"/>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75"/>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713">
        <f t="shared" si="5"/>
        <v>1</v>
      </c>
    </row>
    <row r="14" spans="1:29" ht="85.5">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77" t="s">
        <v>2382</v>
      </c>
      <c r="Q14" s="1537" t="str">
        <f t="shared" si="6"/>
        <v>交通便捷度</v>
      </c>
      <c r="R14" s="714" t="s">
        <v>17</v>
      </c>
      <c r="S14" s="715">
        <f t="shared" si="0"/>
        <v>100</v>
      </c>
      <c r="T14" s="714" t="s">
        <v>17</v>
      </c>
      <c r="U14" s="715">
        <f t="shared" si="1"/>
        <v>100</v>
      </c>
      <c r="V14" s="714" t="s">
        <v>17</v>
      </c>
      <c r="W14" s="715">
        <f t="shared" si="2"/>
        <v>100</v>
      </c>
      <c r="X14" s="1540"/>
      <c r="Y14" s="3377"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78"/>
      <c r="Q15" s="1537"/>
      <c r="R15" s="714"/>
      <c r="S15" s="715"/>
      <c r="T15" s="714"/>
      <c r="U15" s="715"/>
      <c r="V15" s="714"/>
      <c r="W15" s="715"/>
      <c r="X15" s="1540"/>
      <c r="Y15" s="3378"/>
      <c r="Z15" s="1541"/>
      <c r="AA15" s="1538">
        <v>1</v>
      </c>
      <c r="AB15" s="1538">
        <v>1</v>
      </c>
      <c r="AC15" s="1538">
        <v>1</v>
      </c>
    </row>
    <row r="16" spans="1:29" ht="42.75">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78"/>
      <c r="Q16" s="1537" t="str">
        <f>B16</f>
        <v>公共配套设施</v>
      </c>
      <c r="R16" s="714" t="s">
        <v>17</v>
      </c>
      <c r="S16" s="715">
        <f>F16</f>
        <v>100</v>
      </c>
      <c r="T16" s="714" t="s">
        <v>17</v>
      </c>
      <c r="U16" s="715">
        <f>H16</f>
        <v>100</v>
      </c>
      <c r="V16" s="714" t="s">
        <v>17</v>
      </c>
      <c r="W16" s="715">
        <f>J16</f>
        <v>100</v>
      </c>
      <c r="X16" s="1540"/>
      <c r="Y16" s="3378"/>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78"/>
      <c r="Q17" s="1537"/>
      <c r="R17" s="714"/>
      <c r="S17" s="715"/>
      <c r="T17" s="714"/>
      <c r="U17" s="715"/>
      <c r="V17" s="714"/>
      <c r="W17" s="715"/>
      <c r="X17" s="1540"/>
      <c r="Y17" s="3378"/>
      <c r="Z17" s="1541"/>
      <c r="AA17" s="1538">
        <v>1</v>
      </c>
      <c r="AB17" s="1538">
        <v>1</v>
      </c>
      <c r="AC17" s="1538">
        <v>1</v>
      </c>
    </row>
    <row r="18" spans="1:29" ht="28.5">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78"/>
      <c r="Q18" s="1537" t="str">
        <f>B18</f>
        <v>基础设施水平</v>
      </c>
      <c r="R18" s="714" t="s">
        <v>17</v>
      </c>
      <c r="S18" s="715">
        <f>F18</f>
        <v>100</v>
      </c>
      <c r="T18" s="714" t="s">
        <v>17</v>
      </c>
      <c r="U18" s="715">
        <f>H18</f>
        <v>100</v>
      </c>
      <c r="V18" s="714" t="s">
        <v>17</v>
      </c>
      <c r="W18" s="715">
        <f>J18</f>
        <v>100</v>
      </c>
      <c r="X18" s="1540"/>
      <c r="Y18" s="3378"/>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78"/>
      <c r="Q19" s="1537"/>
      <c r="R19" s="714"/>
      <c r="S19" s="715"/>
      <c r="T19" s="714"/>
      <c r="U19" s="715"/>
      <c r="V19" s="714"/>
      <c r="W19" s="715"/>
      <c r="X19" s="1540"/>
      <c r="Y19" s="3378"/>
      <c r="Z19" s="1541"/>
      <c r="AA19" s="1538">
        <v>1</v>
      </c>
      <c r="AB19" s="1538">
        <v>1</v>
      </c>
      <c r="AC19" s="1538">
        <v>1</v>
      </c>
    </row>
    <row r="20" spans="1:29" ht="57">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78"/>
      <c r="Q20" s="1537" t="str">
        <f>B20</f>
        <v>自然及人文环境</v>
      </c>
      <c r="R20" s="714" t="s">
        <v>17</v>
      </c>
      <c r="S20" s="715">
        <f>F20</f>
        <v>100</v>
      </c>
      <c r="T20" s="714" t="s">
        <v>17</v>
      </c>
      <c r="U20" s="715">
        <f>H20</f>
        <v>100</v>
      </c>
      <c r="V20" s="714" t="s">
        <v>17</v>
      </c>
      <c r="W20" s="715">
        <f>J20</f>
        <v>100</v>
      </c>
      <c r="X20" s="1540"/>
      <c r="Y20" s="3378"/>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78"/>
      <c r="Q21" s="1537"/>
      <c r="R21" s="714"/>
      <c r="S21" s="715"/>
      <c r="T21" s="714"/>
      <c r="U21" s="715"/>
      <c r="V21" s="714"/>
      <c r="W21" s="715"/>
      <c r="X21" s="1540"/>
      <c r="Y21" s="3378"/>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78"/>
      <c r="Q22" s="1537" t="str">
        <f>B22</f>
        <v>楼层</v>
      </c>
      <c r="R22" s="714" t="s">
        <v>17</v>
      </c>
      <c r="S22" s="715">
        <f>F22</f>
        <v>100</v>
      </c>
      <c r="T22" s="714" t="s">
        <v>17</v>
      </c>
      <c r="U22" s="715">
        <f>H22</f>
        <v>100</v>
      </c>
      <c r="V22" s="714" t="s">
        <v>17</v>
      </c>
      <c r="W22" s="715">
        <f>J22</f>
        <v>100</v>
      </c>
      <c r="X22" s="1540"/>
      <c r="Y22" s="3378"/>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78"/>
      <c r="Q23" s="1537">
        <f>B23</f>
        <v>111</v>
      </c>
      <c r="R23" s="714" t="s">
        <v>17</v>
      </c>
      <c r="S23" s="715">
        <f>F23</f>
        <v>100</v>
      </c>
      <c r="T23" s="714" t="s">
        <v>17</v>
      </c>
      <c r="U23" s="715">
        <f>H23</f>
        <v>100</v>
      </c>
      <c r="V23" s="714" t="s">
        <v>17</v>
      </c>
      <c r="W23" s="715">
        <f>J23</f>
        <v>100</v>
      </c>
      <c r="X23" s="1540"/>
      <c r="Y23" s="3378"/>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78"/>
      <c r="Q24" s="1537">
        <f t="shared" ref="Q24:Q36" si="11">B24</f>
        <v>111</v>
      </c>
      <c r="R24" s="714" t="s">
        <v>17</v>
      </c>
      <c r="S24" s="715">
        <f>F24</f>
        <v>100</v>
      </c>
      <c r="T24" s="714" t="s">
        <v>17</v>
      </c>
      <c r="U24" s="715">
        <f>H24</f>
        <v>100</v>
      </c>
      <c r="V24" s="714" t="s">
        <v>17</v>
      </c>
      <c r="W24" s="715">
        <f>J24</f>
        <v>100</v>
      </c>
      <c r="X24" s="1540"/>
      <c r="Y24" s="3378"/>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78"/>
      <c r="Q25" s="1528">
        <f t="shared" si="11"/>
        <v>111</v>
      </c>
      <c r="R25" s="710" t="s">
        <v>17</v>
      </c>
      <c r="S25" s="711">
        <f>F25</f>
        <v>100</v>
      </c>
      <c r="T25" s="710" t="s">
        <v>17</v>
      </c>
      <c r="U25" s="711">
        <f>H25</f>
        <v>100</v>
      </c>
      <c r="V25" s="710" t="s">
        <v>17</v>
      </c>
      <c r="W25" s="711">
        <f>J25</f>
        <v>100</v>
      </c>
      <c r="X25" s="712"/>
      <c r="Y25" s="3378"/>
      <c r="Z25" s="55">
        <f>Q25</f>
        <v>111</v>
      </c>
      <c r="AA25" s="1538">
        <f>D25/F25</f>
        <v>1</v>
      </c>
      <c r="AB25" s="1538">
        <f>D25/H25</f>
        <v>1</v>
      </c>
      <c r="AC25" s="1538">
        <f>D25/J25</f>
        <v>1</v>
      </c>
    </row>
    <row r="26" spans="1:29" ht="28.5">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401"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82"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82"/>
      <c r="Q27" s="716" t="str">
        <f t="shared" si="11"/>
        <v>项目停车位配比</v>
      </c>
      <c r="R27" s="717" t="s">
        <v>17</v>
      </c>
      <c r="S27" s="718">
        <f t="shared" si="12"/>
        <v>100</v>
      </c>
      <c r="T27" s="717" t="s">
        <v>17</v>
      </c>
      <c r="U27" s="718">
        <f t="shared" si="13"/>
        <v>100</v>
      </c>
      <c r="V27" s="717" t="s">
        <v>17</v>
      </c>
      <c r="W27" s="718">
        <f t="shared" si="14"/>
        <v>100</v>
      </c>
      <c r="X27" s="719"/>
      <c r="Y27" s="3382"/>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82"/>
      <c r="Q28" s="1537" t="str">
        <f t="shared" si="11"/>
        <v>公共部分装修</v>
      </c>
      <c r="R28" s="714" t="s">
        <v>17</v>
      </c>
      <c r="S28" s="715">
        <f t="shared" si="12"/>
        <v>100</v>
      </c>
      <c r="T28" s="714" t="s">
        <v>17</v>
      </c>
      <c r="U28" s="715">
        <f t="shared" si="13"/>
        <v>100</v>
      </c>
      <c r="V28" s="714" t="s">
        <v>17</v>
      </c>
      <c r="W28" s="715">
        <f t="shared" si="14"/>
        <v>100</v>
      </c>
      <c r="X28" s="1540"/>
      <c r="Y28" s="3382"/>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82"/>
      <c r="Q29" s="1537" t="str">
        <f t="shared" si="11"/>
        <v>成新率</v>
      </c>
      <c r="R29" s="714" t="s">
        <v>17</v>
      </c>
      <c r="S29" s="715" t="e">
        <f t="shared" si="12"/>
        <v>#N/A</v>
      </c>
      <c r="T29" s="714" t="s">
        <v>17</v>
      </c>
      <c r="U29" s="715" t="e">
        <f t="shared" si="13"/>
        <v>#N/A</v>
      </c>
      <c r="V29" s="714" t="s">
        <v>17</v>
      </c>
      <c r="W29" s="715" t="e">
        <f t="shared" si="14"/>
        <v>#N/A</v>
      </c>
      <c r="X29" s="1540"/>
      <c r="Y29" s="3382"/>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82"/>
      <c r="Q30" s="1537" t="str">
        <f t="shared" si="11"/>
        <v>物业等级</v>
      </c>
      <c r="R30" s="714" t="s">
        <v>17</v>
      </c>
      <c r="S30" s="715">
        <f t="shared" si="12"/>
        <v>100</v>
      </c>
      <c r="T30" s="714" t="s">
        <v>17</v>
      </c>
      <c r="U30" s="715">
        <f t="shared" si="13"/>
        <v>100</v>
      </c>
      <c r="V30" s="714" t="s">
        <v>17</v>
      </c>
      <c r="W30" s="715">
        <f t="shared" si="14"/>
        <v>100</v>
      </c>
      <c r="X30" s="1540"/>
      <c r="Y30" s="3382"/>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82"/>
      <c r="Q31" s="1528" t="str">
        <f t="shared" si="11"/>
        <v>停车位面积</v>
      </c>
      <c r="R31" s="710" t="s">
        <v>17</v>
      </c>
      <c r="S31" s="711" t="e">
        <f t="shared" si="12"/>
        <v>#N/A</v>
      </c>
      <c r="T31" s="710" t="s">
        <v>17</v>
      </c>
      <c r="U31" s="711" t="e">
        <f t="shared" si="13"/>
        <v>#N/A</v>
      </c>
      <c r="V31" s="710" t="s">
        <v>17</v>
      </c>
      <c r="W31" s="711" t="e">
        <f t="shared" si="14"/>
        <v>#N/A</v>
      </c>
      <c r="X31" s="712"/>
      <c r="Y31" s="3382"/>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82" t="s">
        <v>2387</v>
      </c>
      <c r="Q32" s="1537" t="str">
        <f t="shared" si="11"/>
        <v>车位类型</v>
      </c>
      <c r="R32" s="714" t="s">
        <v>17</v>
      </c>
      <c r="S32" s="715">
        <f t="shared" si="12"/>
        <v>100</v>
      </c>
      <c r="T32" s="714" t="s">
        <v>17</v>
      </c>
      <c r="U32" s="715">
        <f t="shared" si="13"/>
        <v>100</v>
      </c>
      <c r="V32" s="714" t="s">
        <v>17</v>
      </c>
      <c r="W32" s="715">
        <f t="shared" si="14"/>
        <v>100</v>
      </c>
      <c r="X32" s="1540"/>
      <c r="Y32" s="3382"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82"/>
      <c r="Q33" s="1537" t="str">
        <f t="shared" si="11"/>
        <v>是否直接入户</v>
      </c>
      <c r="R33" s="714" t="s">
        <v>17</v>
      </c>
      <c r="S33" s="715">
        <f t="shared" si="12"/>
        <v>100</v>
      </c>
      <c r="T33" s="714" t="s">
        <v>17</v>
      </c>
      <c r="U33" s="715">
        <f t="shared" si="13"/>
        <v>100</v>
      </c>
      <c r="V33" s="714" t="s">
        <v>17</v>
      </c>
      <c r="W33" s="715">
        <f t="shared" si="14"/>
        <v>100</v>
      </c>
      <c r="X33" s="1540"/>
      <c r="Y33" s="3382"/>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82"/>
      <c r="Q34" s="1537">
        <f t="shared" si="11"/>
        <v>111</v>
      </c>
      <c r="R34" s="714" t="s">
        <v>17</v>
      </c>
      <c r="S34" s="715">
        <f t="shared" si="12"/>
        <v>100</v>
      </c>
      <c r="T34" s="714" t="s">
        <v>17</v>
      </c>
      <c r="U34" s="715">
        <f t="shared" si="13"/>
        <v>100</v>
      </c>
      <c r="V34" s="714" t="s">
        <v>17</v>
      </c>
      <c r="W34" s="715">
        <f t="shared" si="14"/>
        <v>100</v>
      </c>
      <c r="X34" s="1540"/>
      <c r="Y34" s="3382"/>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82"/>
      <c r="Q35" s="716">
        <f t="shared" si="11"/>
        <v>111</v>
      </c>
      <c r="R35" s="717" t="s">
        <v>17</v>
      </c>
      <c r="S35" s="718">
        <f t="shared" si="12"/>
        <v>100</v>
      </c>
      <c r="T35" s="717" t="s">
        <v>17</v>
      </c>
      <c r="U35" s="718">
        <f t="shared" si="13"/>
        <v>100</v>
      </c>
      <c r="V35" s="717" t="s">
        <v>17</v>
      </c>
      <c r="W35" s="718">
        <f t="shared" si="14"/>
        <v>100</v>
      </c>
      <c r="X35" s="719"/>
      <c r="Y35" s="3382"/>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82"/>
      <c r="Q36" s="1537">
        <f t="shared" si="11"/>
        <v>111</v>
      </c>
      <c r="R36" s="714" t="s">
        <v>17</v>
      </c>
      <c r="S36" s="715">
        <f t="shared" si="12"/>
        <v>100</v>
      </c>
      <c r="T36" s="714" t="s">
        <v>17</v>
      </c>
      <c r="U36" s="715">
        <f t="shared" si="13"/>
        <v>100</v>
      </c>
      <c r="V36" s="714" t="s">
        <v>17</v>
      </c>
      <c r="W36" s="715">
        <f t="shared" si="14"/>
        <v>100</v>
      </c>
      <c r="X36" s="1540"/>
      <c r="Y36" s="3382"/>
      <c r="Z36" s="1541">
        <f t="shared" si="15"/>
        <v>111</v>
      </c>
      <c r="AA36" s="1538">
        <f t="shared" si="3"/>
        <v>1</v>
      </c>
      <c r="AB36" s="1538">
        <f t="shared" si="4"/>
        <v>1</v>
      </c>
      <c r="AC36" s="1538">
        <f t="shared" si="5"/>
        <v>1</v>
      </c>
    </row>
    <row r="37" spans="1:29" ht="15">
      <c r="A37" s="438" t="s">
        <v>2542</v>
      </c>
      <c r="B37" s="2160" t="s">
        <v>2543</v>
      </c>
      <c r="C37" s="1315" t="s">
        <v>1</v>
      </c>
      <c r="D37" s="1316"/>
      <c r="E37" s="1317"/>
      <c r="F37" s="1318"/>
      <c r="G37" s="1319"/>
      <c r="H37" s="1320"/>
      <c r="I37" s="1317"/>
      <c r="J37" s="1320"/>
      <c r="K37" s="576"/>
      <c r="L37" s="2954"/>
      <c r="M37" s="2955"/>
      <c r="N37" s="2946"/>
      <c r="O37" s="2955"/>
      <c r="P37" s="3375" t="str">
        <f>A37</f>
        <v>成交单价</v>
      </c>
      <c r="Q37" s="3375"/>
      <c r="R37" s="3376">
        <f>E37</f>
        <v>0</v>
      </c>
      <c r="S37" s="3376"/>
      <c r="T37" s="3376">
        <f>G37</f>
        <v>0</v>
      </c>
      <c r="U37" s="3376"/>
      <c r="V37" s="3376">
        <f>I37</f>
        <v>0</v>
      </c>
      <c r="W37" s="3376"/>
      <c r="X37" s="699"/>
      <c r="Y37" s="721"/>
      <c r="Z37" s="699"/>
      <c r="AA37" s="699"/>
      <c r="AB37" s="699"/>
      <c r="AC37" s="699"/>
    </row>
    <row r="38" spans="1:29" ht="15.7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75" t="str">
        <f>A38</f>
        <v>比较价值（元/平方米）</v>
      </c>
      <c r="Q38" s="3375"/>
      <c r="R38" s="3376" t="e">
        <f>IF(F1="售价",ROUND(PRODUCT(R37,AA7:AA36),0),ROUND(PRODUCT(R37,AA7:AA36),1))</f>
        <v>#DIV/0!</v>
      </c>
      <c r="S38" s="3376"/>
      <c r="T38" s="3376" t="e">
        <f>IF(F1="售价",ROUND(PRODUCT(T37,AB7:AB36),0),ROUND(PRODUCT(T37,AB7:AB36),1))</f>
        <v>#DIV/0!</v>
      </c>
      <c r="U38" s="3376"/>
      <c r="V38" s="3376" t="e">
        <f>IF(F1="售价",ROUND(PRODUCT(V37,AC7:AC36),0),ROUND(PRODUCT(V37,AC7:AC36),1))</f>
        <v>#DIV/0!</v>
      </c>
      <c r="W38" s="3376"/>
      <c r="X38" s="699"/>
      <c r="Y38" s="699"/>
      <c r="Z38" s="699"/>
      <c r="AA38" s="699"/>
      <c r="AB38" s="699"/>
      <c r="AC38" s="699"/>
    </row>
    <row r="39" spans="1:29" ht="15.75" thickBot="1">
      <c r="A39" s="449" t="s">
        <v>2545</v>
      </c>
      <c r="B39" s="450"/>
      <c r="C39" s="1324" t="e">
        <f>R39</f>
        <v>#DIV/0!</v>
      </c>
      <c r="D39" s="1324"/>
      <c r="E39" s="1324"/>
      <c r="F39" s="1324"/>
      <c r="G39" s="1324"/>
      <c r="H39" s="1324"/>
      <c r="I39" s="1324"/>
      <c r="J39" s="1324"/>
      <c r="K39" s="577"/>
      <c r="L39" s="2954"/>
      <c r="M39" s="2955"/>
      <c r="N39" s="2955"/>
      <c r="O39" s="2955"/>
      <c r="P39" s="3372" t="str">
        <f>A39</f>
        <v>估价对象XX用房的比较价值（楼面单价，元/平方米）</v>
      </c>
      <c r="Q39" s="3373"/>
      <c r="R39" s="3402" t="e">
        <f>IF(F1="售价",ROUND(IF(D38="简单平均",AVERAGE(R38:W38),R38*F38+T38*H38+V38*J38),0),ROUND(IF(D38="简单平均",AVERAGE(R38:V38),R38*F38+T38*H38+V38*J38),1))</f>
        <v>#DIV/0!</v>
      </c>
      <c r="S39" s="3402"/>
      <c r="T39" s="3402"/>
      <c r="U39" s="3402"/>
      <c r="V39" s="3402"/>
      <c r="W39" s="3402"/>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1.75"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5">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ht="15">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7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5">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5.75"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5.75"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5.75"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5.75"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5.75"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5.75"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5.75"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7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7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7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7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5.75"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5.75"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7.75"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7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5.75"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5"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5.75"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5"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5.75"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5"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5"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8" t="s">
        <v>2468</v>
      </c>
      <c r="D4" s="3359"/>
      <c r="E4" s="3360" t="s">
        <v>2469</v>
      </c>
      <c r="F4" s="3361"/>
      <c r="G4" s="3358" t="s">
        <v>2470</v>
      </c>
      <c r="H4" s="3359"/>
      <c r="I4" s="3358" t="s">
        <v>2471</v>
      </c>
      <c r="J4" s="3359"/>
      <c r="K4" s="567" t="s">
        <v>2472</v>
      </c>
      <c r="L4" s="2945"/>
      <c r="M4" s="2946"/>
      <c r="N4" s="2946"/>
      <c r="O4" s="2946"/>
      <c r="P4" s="3362" t="s">
        <v>2473</v>
      </c>
      <c r="Q4" s="3363"/>
      <c r="R4" s="3345" t="s">
        <v>2469</v>
      </c>
      <c r="S4" s="3346"/>
      <c r="T4" s="3345" t="s">
        <v>2470</v>
      </c>
      <c r="U4" s="3346"/>
      <c r="V4" s="3370" t="s">
        <v>2471</v>
      </c>
      <c r="W4" s="3370"/>
      <c r="X4" s="1540"/>
      <c r="Y4" s="3345" t="s">
        <v>2473</v>
      </c>
      <c r="Z4" s="3346"/>
      <c r="AA4" s="3340" t="s">
        <v>2469</v>
      </c>
      <c r="AB4" s="3341" t="s">
        <v>2470</v>
      </c>
      <c r="AC4" s="3340" t="s">
        <v>2471</v>
      </c>
    </row>
    <row r="5" spans="1:29" ht="15">
      <c r="A5" s="364"/>
      <c r="B5" s="365"/>
      <c r="C5" s="3351" t="s">
        <v>2364</v>
      </c>
      <c r="D5" s="3352"/>
      <c r="E5" s="3349" t="s">
        <v>2365</v>
      </c>
      <c r="F5" s="3350"/>
      <c r="G5" s="3351" t="s">
        <v>2366</v>
      </c>
      <c r="H5" s="3352"/>
      <c r="I5" s="3351" t="s">
        <v>2367</v>
      </c>
      <c r="J5" s="3352"/>
      <c r="K5" s="567"/>
      <c r="L5" s="2945"/>
      <c r="M5" s="2946"/>
      <c r="N5" s="2946"/>
      <c r="O5" s="2946"/>
      <c r="P5" s="3364"/>
      <c r="Q5" s="3365"/>
      <c r="R5" s="3347"/>
      <c r="S5" s="3348"/>
      <c r="T5" s="3347"/>
      <c r="U5" s="3348"/>
      <c r="V5" s="3370"/>
      <c r="W5" s="3370"/>
      <c r="X5" s="1540"/>
      <c r="Y5" s="3347"/>
      <c r="Z5" s="3348"/>
      <c r="AA5" s="3341"/>
      <c r="AB5" s="3341"/>
      <c r="AC5" s="3341"/>
    </row>
    <row r="6" spans="1:29" ht="15.75" thickBot="1">
      <c r="A6" s="366"/>
      <c r="B6" s="367"/>
      <c r="C6" s="3353" t="s">
        <v>2368</v>
      </c>
      <c r="D6" s="3354"/>
      <c r="E6" s="3355" t="s">
        <v>2368</v>
      </c>
      <c r="F6" s="3356"/>
      <c r="G6" s="3353" t="s">
        <v>2368</v>
      </c>
      <c r="H6" s="3354"/>
      <c r="I6" s="3353" t="s">
        <v>2368</v>
      </c>
      <c r="J6" s="3354"/>
      <c r="K6" s="567" t="s">
        <v>2369</v>
      </c>
      <c r="L6" s="2945"/>
      <c r="M6" s="2946"/>
      <c r="N6" s="2946"/>
      <c r="O6" s="2946"/>
      <c r="P6" s="3366"/>
      <c r="Q6" s="3367"/>
      <c r="R6" s="3347"/>
      <c r="S6" s="3348"/>
      <c r="T6" s="3368"/>
      <c r="U6" s="3369"/>
      <c r="V6" s="3370"/>
      <c r="W6" s="3370"/>
      <c r="X6" s="1540"/>
      <c r="Y6" s="3368"/>
      <c r="Z6" s="3369"/>
      <c r="AA6" s="3342"/>
      <c r="AB6" s="3342"/>
      <c r="AC6" s="3342"/>
    </row>
    <row r="7" spans="1:29" s="113" customFormat="1" ht="15.7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43" t="s">
        <v>2371</v>
      </c>
      <c r="Q7" s="3371"/>
      <c r="R7" s="710" t="s">
        <v>17</v>
      </c>
      <c r="S7" s="711">
        <f t="shared" ref="S7:S14" si="0">F7</f>
        <v>0</v>
      </c>
      <c r="T7" s="710" t="s">
        <v>17</v>
      </c>
      <c r="U7" s="711">
        <f t="shared" ref="U7:U14" si="1">H7</f>
        <v>0</v>
      </c>
      <c r="V7" s="710" t="s">
        <v>17</v>
      </c>
      <c r="W7" s="711">
        <f t="shared" ref="W7:W14" si="2">J7</f>
        <v>0</v>
      </c>
      <c r="X7" s="712"/>
      <c r="Y7" s="3343" t="s">
        <v>2371</v>
      </c>
      <c r="Z7" s="3344"/>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43" t="s">
        <v>2374</v>
      </c>
      <c r="Q8" s="3344"/>
      <c r="R8" s="710" t="s">
        <v>17</v>
      </c>
      <c r="S8" s="711">
        <f t="shared" si="0"/>
        <v>0</v>
      </c>
      <c r="T8" s="710" t="s">
        <v>17</v>
      </c>
      <c r="U8" s="711">
        <f t="shared" si="1"/>
        <v>0</v>
      </c>
      <c r="V8" s="710" t="s">
        <v>17</v>
      </c>
      <c r="W8" s="711">
        <f t="shared" si="2"/>
        <v>0</v>
      </c>
      <c r="X8" s="712"/>
      <c r="Y8" s="3343" t="s">
        <v>2374</v>
      </c>
      <c r="Z8" s="3344"/>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75" t="s">
        <v>2377</v>
      </c>
      <c r="Q9" s="1528" t="str">
        <f t="shared" ref="Q9:Q14" si="6">B9</f>
        <v>用途</v>
      </c>
      <c r="R9" s="710" t="s">
        <v>17</v>
      </c>
      <c r="S9" s="711">
        <f t="shared" si="0"/>
        <v>100</v>
      </c>
      <c r="T9" s="710" t="s">
        <v>17</v>
      </c>
      <c r="U9" s="711">
        <f t="shared" si="1"/>
        <v>100</v>
      </c>
      <c r="V9" s="710" t="s">
        <v>17</v>
      </c>
      <c r="W9" s="711">
        <f t="shared" si="2"/>
        <v>100</v>
      </c>
      <c r="X9" s="712"/>
      <c r="Y9" s="3255"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75"/>
      <c r="Q10" s="1528" t="str">
        <f t="shared" si="6"/>
        <v>土地使用年限（年）</v>
      </c>
      <c r="R10" s="710" t="s">
        <v>17</v>
      </c>
      <c r="S10" s="711">
        <f t="shared" si="0"/>
        <v>100</v>
      </c>
      <c r="T10" s="710" t="s">
        <v>17</v>
      </c>
      <c r="U10" s="711">
        <f t="shared" si="1"/>
        <v>100</v>
      </c>
      <c r="V10" s="710" t="s">
        <v>17</v>
      </c>
      <c r="W10" s="711">
        <f t="shared" si="2"/>
        <v>100</v>
      </c>
      <c r="X10" s="712"/>
      <c r="Y10" s="3255"/>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75"/>
      <c r="Q11" s="1528">
        <f t="shared" si="6"/>
        <v>111</v>
      </c>
      <c r="R11" s="710" t="s">
        <v>17</v>
      </c>
      <c r="S11" s="711">
        <f t="shared" si="0"/>
        <v>100</v>
      </c>
      <c r="T11" s="710" t="s">
        <v>17</v>
      </c>
      <c r="U11" s="711">
        <f t="shared" si="1"/>
        <v>100</v>
      </c>
      <c r="V11" s="710" t="s">
        <v>17</v>
      </c>
      <c r="W11" s="711">
        <f t="shared" si="2"/>
        <v>100</v>
      </c>
      <c r="X11" s="712"/>
      <c r="Y11" s="3255"/>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75"/>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75"/>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713">
        <f t="shared" si="5"/>
        <v>1</v>
      </c>
    </row>
    <row r="14" spans="1:29" ht="85.5">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77" t="s">
        <v>2382</v>
      </c>
      <c r="Q14" s="1537" t="str">
        <f t="shared" si="6"/>
        <v>交通便捷度</v>
      </c>
      <c r="R14" s="714" t="s">
        <v>17</v>
      </c>
      <c r="S14" s="715">
        <f t="shared" si="0"/>
        <v>100</v>
      </c>
      <c r="T14" s="714" t="s">
        <v>17</v>
      </c>
      <c r="U14" s="715">
        <f t="shared" si="1"/>
        <v>100</v>
      </c>
      <c r="V14" s="714" t="s">
        <v>17</v>
      </c>
      <c r="W14" s="715">
        <f t="shared" si="2"/>
        <v>100</v>
      </c>
      <c r="X14" s="1540"/>
      <c r="Y14" s="3377"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78"/>
      <c r="Q15" s="1537"/>
      <c r="R15" s="714"/>
      <c r="S15" s="715"/>
      <c r="T15" s="714"/>
      <c r="U15" s="715"/>
      <c r="V15" s="714"/>
      <c r="W15" s="715"/>
      <c r="X15" s="1540"/>
      <c r="Y15" s="3378"/>
      <c r="Z15" s="1541"/>
      <c r="AA15" s="1538">
        <v>1</v>
      </c>
      <c r="AB15" s="1538">
        <v>1</v>
      </c>
      <c r="AC15" s="1538">
        <v>1</v>
      </c>
    </row>
    <row r="16" spans="1:29" ht="42.75">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78"/>
      <c r="Q16" s="1537" t="str">
        <f>B16</f>
        <v>公共配套设施</v>
      </c>
      <c r="R16" s="714" t="s">
        <v>17</v>
      </c>
      <c r="S16" s="715">
        <f>F16</f>
        <v>100</v>
      </c>
      <c r="T16" s="714" t="s">
        <v>17</v>
      </c>
      <c r="U16" s="715">
        <f>H16</f>
        <v>100</v>
      </c>
      <c r="V16" s="714" t="s">
        <v>17</v>
      </c>
      <c r="W16" s="715">
        <f>J16</f>
        <v>100</v>
      </c>
      <c r="X16" s="1540"/>
      <c r="Y16" s="3378"/>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78"/>
      <c r="Q17" s="1537"/>
      <c r="R17" s="714"/>
      <c r="S17" s="715"/>
      <c r="T17" s="714"/>
      <c r="U17" s="715"/>
      <c r="V17" s="714"/>
      <c r="W17" s="715"/>
      <c r="X17" s="1540"/>
      <c r="Y17" s="3378"/>
      <c r="Z17" s="1541"/>
      <c r="AA17" s="1538">
        <v>1</v>
      </c>
      <c r="AB17" s="1538">
        <v>1</v>
      </c>
      <c r="AC17" s="1538">
        <v>1</v>
      </c>
    </row>
    <row r="18" spans="1:29" ht="28.5">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78"/>
      <c r="Q18" s="1537" t="str">
        <f>B18</f>
        <v>基础设施水平</v>
      </c>
      <c r="R18" s="714" t="s">
        <v>17</v>
      </c>
      <c r="S18" s="715">
        <f>F18</f>
        <v>100</v>
      </c>
      <c r="T18" s="714" t="s">
        <v>17</v>
      </c>
      <c r="U18" s="715">
        <f>H18</f>
        <v>100</v>
      </c>
      <c r="V18" s="714" t="s">
        <v>17</v>
      </c>
      <c r="W18" s="715">
        <f>J18</f>
        <v>100</v>
      </c>
      <c r="X18" s="1540"/>
      <c r="Y18" s="3378"/>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78"/>
      <c r="Q19" s="1537"/>
      <c r="R19" s="714"/>
      <c r="S19" s="715"/>
      <c r="T19" s="714"/>
      <c r="U19" s="715"/>
      <c r="V19" s="714"/>
      <c r="W19" s="715"/>
      <c r="X19" s="1540"/>
      <c r="Y19" s="3378"/>
      <c r="Z19" s="1541"/>
      <c r="AA19" s="1538">
        <v>1</v>
      </c>
      <c r="AB19" s="1538">
        <v>1</v>
      </c>
      <c r="AC19" s="1538">
        <v>1</v>
      </c>
    </row>
    <row r="20" spans="1:29" ht="57">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78"/>
      <c r="Q20" s="1537" t="str">
        <f>B20</f>
        <v>自然及人文环境</v>
      </c>
      <c r="R20" s="714" t="s">
        <v>17</v>
      </c>
      <c r="S20" s="715">
        <f>F20</f>
        <v>100</v>
      </c>
      <c r="T20" s="714" t="s">
        <v>17</v>
      </c>
      <c r="U20" s="715">
        <f>H20</f>
        <v>100</v>
      </c>
      <c r="V20" s="714" t="s">
        <v>17</v>
      </c>
      <c r="W20" s="715">
        <f>J20</f>
        <v>100</v>
      </c>
      <c r="X20" s="1540"/>
      <c r="Y20" s="3378"/>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78"/>
      <c r="Q21" s="1537"/>
      <c r="R21" s="714"/>
      <c r="S21" s="715"/>
      <c r="T21" s="714"/>
      <c r="U21" s="715"/>
      <c r="V21" s="714"/>
      <c r="W21" s="715"/>
      <c r="X21" s="1540"/>
      <c r="Y21" s="3378"/>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78"/>
      <c r="Q22" s="1537" t="str">
        <f>B22</f>
        <v>楼层</v>
      </c>
      <c r="R22" s="714" t="s">
        <v>17</v>
      </c>
      <c r="S22" s="715">
        <f>F22</f>
        <v>100</v>
      </c>
      <c r="T22" s="714" t="s">
        <v>17</v>
      </c>
      <c r="U22" s="715">
        <f>H22</f>
        <v>100</v>
      </c>
      <c r="V22" s="714" t="s">
        <v>17</v>
      </c>
      <c r="W22" s="715">
        <f>J22</f>
        <v>100</v>
      </c>
      <c r="X22" s="1540"/>
      <c r="Y22" s="3378"/>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78"/>
      <c r="Q23" s="1537">
        <f>B23</f>
        <v>111</v>
      </c>
      <c r="R23" s="714" t="s">
        <v>17</v>
      </c>
      <c r="S23" s="715">
        <f>F23</f>
        <v>100</v>
      </c>
      <c r="T23" s="714" t="s">
        <v>17</v>
      </c>
      <c r="U23" s="715">
        <f>H23</f>
        <v>100</v>
      </c>
      <c r="V23" s="714" t="s">
        <v>17</v>
      </c>
      <c r="W23" s="715">
        <f>J23</f>
        <v>100</v>
      </c>
      <c r="X23" s="1540"/>
      <c r="Y23" s="3378"/>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78"/>
      <c r="Q24" s="1537">
        <f t="shared" ref="Q24:Q34" si="11">B24</f>
        <v>111</v>
      </c>
      <c r="R24" s="714" t="s">
        <v>17</v>
      </c>
      <c r="S24" s="715">
        <f>F24</f>
        <v>100</v>
      </c>
      <c r="T24" s="714" t="s">
        <v>17</v>
      </c>
      <c r="U24" s="715">
        <f>H24</f>
        <v>100</v>
      </c>
      <c r="V24" s="714" t="s">
        <v>17</v>
      </c>
      <c r="W24" s="715">
        <f>J24</f>
        <v>100</v>
      </c>
      <c r="X24" s="1540"/>
      <c r="Y24" s="3378"/>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78"/>
      <c r="Q25" s="1528">
        <f t="shared" si="11"/>
        <v>111</v>
      </c>
      <c r="R25" s="710" t="s">
        <v>17</v>
      </c>
      <c r="S25" s="711">
        <f>F25</f>
        <v>100</v>
      </c>
      <c r="T25" s="710" t="s">
        <v>17</v>
      </c>
      <c r="U25" s="711">
        <f>H25</f>
        <v>100</v>
      </c>
      <c r="V25" s="710" t="s">
        <v>17</v>
      </c>
      <c r="W25" s="711">
        <f>J25</f>
        <v>100</v>
      </c>
      <c r="X25" s="712"/>
      <c r="Y25" s="3378"/>
      <c r="Z25" s="55">
        <f>Q25</f>
        <v>111</v>
      </c>
      <c r="AA25" s="1538">
        <f>D25/F25</f>
        <v>1</v>
      </c>
      <c r="AB25" s="1538">
        <f>D25/H25</f>
        <v>1</v>
      </c>
      <c r="AC25" s="1538">
        <f>D25/J25</f>
        <v>1</v>
      </c>
    </row>
    <row r="26" spans="1:29" ht="28.5">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401"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82"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82"/>
      <c r="Q27" s="716" t="str">
        <f t="shared" si="11"/>
        <v>成新率</v>
      </c>
      <c r="R27" s="717" t="s">
        <v>17</v>
      </c>
      <c r="S27" s="718" t="e">
        <f t="shared" si="12"/>
        <v>#N/A</v>
      </c>
      <c r="T27" s="717" t="s">
        <v>17</v>
      </c>
      <c r="U27" s="718" t="e">
        <f t="shared" si="13"/>
        <v>#N/A</v>
      </c>
      <c r="V27" s="717" t="s">
        <v>17</v>
      </c>
      <c r="W27" s="718" t="e">
        <f t="shared" si="14"/>
        <v>#N/A</v>
      </c>
      <c r="X27" s="719"/>
      <c r="Y27" s="3382"/>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82"/>
      <c r="Q28" s="1537" t="str">
        <f t="shared" si="11"/>
        <v>物业等级</v>
      </c>
      <c r="R28" s="714" t="s">
        <v>17</v>
      </c>
      <c r="S28" s="715">
        <f t="shared" si="12"/>
        <v>100</v>
      </c>
      <c r="T28" s="714" t="s">
        <v>17</v>
      </c>
      <c r="U28" s="715">
        <f t="shared" si="13"/>
        <v>100</v>
      </c>
      <c r="V28" s="714" t="s">
        <v>17</v>
      </c>
      <c r="W28" s="715">
        <f t="shared" si="14"/>
        <v>100</v>
      </c>
      <c r="X28" s="1540"/>
      <c r="Y28" s="3382"/>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82"/>
      <c r="Q29" s="1537" t="str">
        <f t="shared" si="11"/>
        <v>有无电梯</v>
      </c>
      <c r="R29" s="714" t="s">
        <v>17</v>
      </c>
      <c r="S29" s="715">
        <f t="shared" si="12"/>
        <v>100</v>
      </c>
      <c r="T29" s="714" t="s">
        <v>17</v>
      </c>
      <c r="U29" s="715">
        <f t="shared" si="13"/>
        <v>100</v>
      </c>
      <c r="V29" s="714" t="s">
        <v>17</v>
      </c>
      <c r="W29" s="715">
        <f t="shared" si="14"/>
        <v>100</v>
      </c>
      <c r="X29" s="1540"/>
      <c r="Y29" s="3382"/>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82"/>
      <c r="Q30" s="1537" t="str">
        <f t="shared" si="11"/>
        <v>建筑面积</v>
      </c>
      <c r="R30" s="714" t="s">
        <v>17</v>
      </c>
      <c r="S30" s="715" t="e">
        <f t="shared" si="12"/>
        <v>#N/A</v>
      </c>
      <c r="T30" s="714" t="s">
        <v>17</v>
      </c>
      <c r="U30" s="715" t="e">
        <f t="shared" si="13"/>
        <v>#N/A</v>
      </c>
      <c r="V30" s="714" t="s">
        <v>17</v>
      </c>
      <c r="W30" s="715" t="e">
        <f t="shared" si="14"/>
        <v>#N/A</v>
      </c>
      <c r="X30" s="1540"/>
      <c r="Y30" s="3382"/>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82"/>
      <c r="Q31" s="1528" t="str">
        <f t="shared" si="11"/>
        <v>是否封闭</v>
      </c>
      <c r="R31" s="710" t="s">
        <v>17</v>
      </c>
      <c r="S31" s="711">
        <f t="shared" si="12"/>
        <v>100</v>
      </c>
      <c r="T31" s="710" t="s">
        <v>17</v>
      </c>
      <c r="U31" s="711">
        <f t="shared" si="13"/>
        <v>100</v>
      </c>
      <c r="V31" s="710" t="s">
        <v>17</v>
      </c>
      <c r="W31" s="711">
        <f t="shared" si="14"/>
        <v>100</v>
      </c>
      <c r="X31" s="712"/>
      <c r="Y31" s="3382"/>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82" t="s">
        <v>2387</v>
      </c>
      <c r="Q32" s="1537">
        <f t="shared" si="11"/>
        <v>111</v>
      </c>
      <c r="R32" s="714" t="s">
        <v>17</v>
      </c>
      <c r="S32" s="715">
        <f t="shared" si="12"/>
        <v>100</v>
      </c>
      <c r="T32" s="714" t="s">
        <v>17</v>
      </c>
      <c r="U32" s="715">
        <f t="shared" si="13"/>
        <v>100</v>
      </c>
      <c r="V32" s="714" t="s">
        <v>17</v>
      </c>
      <c r="W32" s="715">
        <f t="shared" si="14"/>
        <v>100</v>
      </c>
      <c r="X32" s="1540"/>
      <c r="Y32" s="3382"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82"/>
      <c r="Q33" s="1537">
        <f t="shared" si="11"/>
        <v>111</v>
      </c>
      <c r="R33" s="714" t="s">
        <v>17</v>
      </c>
      <c r="S33" s="715">
        <f t="shared" si="12"/>
        <v>100</v>
      </c>
      <c r="T33" s="714" t="s">
        <v>17</v>
      </c>
      <c r="U33" s="715">
        <f t="shared" si="13"/>
        <v>100</v>
      </c>
      <c r="V33" s="714" t="s">
        <v>17</v>
      </c>
      <c r="W33" s="715">
        <f t="shared" si="14"/>
        <v>100</v>
      </c>
      <c r="X33" s="1540"/>
      <c r="Y33" s="3382"/>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82"/>
      <c r="Q34" s="1537">
        <f t="shared" si="11"/>
        <v>111</v>
      </c>
      <c r="R34" s="714" t="s">
        <v>17</v>
      </c>
      <c r="S34" s="715">
        <f t="shared" si="12"/>
        <v>100</v>
      </c>
      <c r="T34" s="714" t="s">
        <v>17</v>
      </c>
      <c r="U34" s="715">
        <f t="shared" si="13"/>
        <v>100</v>
      </c>
      <c r="V34" s="714" t="s">
        <v>17</v>
      </c>
      <c r="W34" s="715">
        <f t="shared" si="14"/>
        <v>100</v>
      </c>
      <c r="X34" s="1540"/>
      <c r="Y34" s="3382"/>
      <c r="Z34" s="1541">
        <f t="shared" si="15"/>
        <v>111</v>
      </c>
      <c r="AA34" s="1538">
        <f t="shared" si="3"/>
        <v>1</v>
      </c>
      <c r="AB34" s="1538">
        <f t="shared" si="4"/>
        <v>1</v>
      </c>
      <c r="AC34" s="1538">
        <f t="shared" si="5"/>
        <v>1</v>
      </c>
    </row>
    <row r="35" spans="1:30" ht="15">
      <c r="A35" s="438" t="s">
        <v>2399</v>
      </c>
      <c r="B35" s="439"/>
      <c r="C35" s="1315" t="s">
        <v>1</v>
      </c>
      <c r="D35" s="1316"/>
      <c r="E35" s="1317"/>
      <c r="F35" s="1318"/>
      <c r="G35" s="1319"/>
      <c r="H35" s="1320"/>
      <c r="I35" s="1317"/>
      <c r="J35" s="1320"/>
      <c r="K35" s="723"/>
      <c r="L35" s="2954"/>
      <c r="M35" s="2955"/>
      <c r="N35" s="2946"/>
      <c r="O35" s="2955"/>
      <c r="P35" s="3375" t="str">
        <f>A35</f>
        <v>成交单价（元/平方米）</v>
      </c>
      <c r="Q35" s="3375"/>
      <c r="R35" s="3376">
        <f>E35</f>
        <v>0</v>
      </c>
      <c r="S35" s="3376"/>
      <c r="T35" s="3376">
        <f>G35</f>
        <v>0</v>
      </c>
      <c r="U35" s="3376"/>
      <c r="V35" s="3376">
        <f>I35</f>
        <v>0</v>
      </c>
      <c r="W35" s="3376"/>
      <c r="X35" s="699"/>
      <c r="Y35" s="721"/>
      <c r="Z35" s="699"/>
      <c r="AA35" s="699"/>
      <c r="AB35" s="699"/>
      <c r="AC35" s="699"/>
    </row>
    <row r="36" spans="1:30" ht="15.7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75" t="str">
        <f>A36</f>
        <v>比较价值（元/平方米）</v>
      </c>
      <c r="Q36" s="3375"/>
      <c r="R36" s="3376" t="e">
        <f>IF(F1="售价",ROUND(PRODUCT(R35,AA7:AA34),0),ROUND(PRODUCT(R35,AA7:AA34),1))</f>
        <v>#DIV/0!</v>
      </c>
      <c r="S36" s="3376"/>
      <c r="T36" s="3376" t="e">
        <f>IF(F1="售价",ROUND(PRODUCT(T35,AB7:AB34),0),ROUND(PRODUCT(T35,AB7:AB34),1))</f>
        <v>#DIV/0!</v>
      </c>
      <c r="U36" s="3376"/>
      <c r="V36" s="3376" t="e">
        <f>IF(F1="售价",ROUND(PRODUCT(V35,AC7:AC34),0),ROUND(PRODUCT(V35,AC7:AC34),1))</f>
        <v>#DIV/0!</v>
      </c>
      <c r="W36" s="3376"/>
      <c r="X36" s="699"/>
      <c r="Y36" s="699"/>
      <c r="Z36" s="699"/>
      <c r="AA36" s="699"/>
      <c r="AB36" s="699"/>
      <c r="AC36" s="699"/>
    </row>
    <row r="37" spans="1:30" ht="15.75" thickBot="1">
      <c r="A37" s="449" t="s">
        <v>2492</v>
      </c>
      <c r="B37" s="450"/>
      <c r="C37" s="1324" t="e">
        <f>R37</f>
        <v>#DIV/0!</v>
      </c>
      <c r="D37" s="1324"/>
      <c r="E37" s="1324"/>
      <c r="F37" s="1324"/>
      <c r="G37" s="1324"/>
      <c r="H37" s="1324"/>
      <c r="I37" s="1324"/>
      <c r="J37" s="1324"/>
      <c r="K37" s="724"/>
      <c r="L37" s="2954"/>
      <c r="M37" s="2955"/>
      <c r="N37" s="2955"/>
      <c r="O37" s="2955"/>
      <c r="P37" s="3372" t="str">
        <f>A37</f>
        <v>估价对象XX用房的比较价值（楼面单价，元/平方米）</v>
      </c>
      <c r="Q37" s="3373"/>
      <c r="R37" s="3402" t="e">
        <f>IF(F1="售价",ROUND(IF(D36="简单平均",AVERAGE(R36:W36),R36*F36+T36*H36+V36*J36),0),ROUND(IF(D36="简单平均",AVERAGE(R36:V36),R36*F36+T36*H36+V36*J36),1))</f>
        <v>#DIV/0!</v>
      </c>
      <c r="S37" s="3402"/>
      <c r="T37" s="3402"/>
      <c r="U37" s="3402"/>
      <c r="V37" s="3402"/>
      <c r="W37" s="3402"/>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1.75"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5">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ht="15">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7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5">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5.75"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5.75"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5.75"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5.75"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5.75"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5.75"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5.75"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7.75"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7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7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7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5.75"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5.75"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5.75"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7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ht="15">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5.75"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5.75"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5"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5.75"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5"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5.75"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5"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5.75"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5"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5">
      <c r="A4" s="361" t="s">
        <v>2467</v>
      </c>
      <c r="B4" s="362"/>
      <c r="C4" s="3358" t="s">
        <v>2468</v>
      </c>
      <c r="D4" s="3359"/>
      <c r="E4" s="3360" t="s">
        <v>2469</v>
      </c>
      <c r="F4" s="3361"/>
      <c r="G4" s="3358" t="s">
        <v>2470</v>
      </c>
      <c r="H4" s="3359"/>
      <c r="I4" s="3358" t="s">
        <v>2471</v>
      </c>
      <c r="J4" s="3359"/>
      <c r="K4" s="567" t="s">
        <v>2472</v>
      </c>
      <c r="L4" s="2945"/>
      <c r="M4" s="2946"/>
      <c r="N4" s="2946"/>
      <c r="O4" s="2946"/>
      <c r="P4" s="3362" t="s">
        <v>2473</v>
      </c>
      <c r="Q4" s="3363"/>
      <c r="R4" s="3345" t="s">
        <v>2469</v>
      </c>
      <c r="S4" s="3346"/>
      <c r="T4" s="3345" t="s">
        <v>2470</v>
      </c>
      <c r="U4" s="3346"/>
      <c r="V4" s="3370" t="s">
        <v>2471</v>
      </c>
      <c r="W4" s="3370"/>
      <c r="X4" s="1540"/>
      <c r="Y4" s="3345" t="s">
        <v>2473</v>
      </c>
      <c r="Z4" s="3346"/>
      <c r="AA4" s="3340" t="s">
        <v>2469</v>
      </c>
      <c r="AB4" s="3341" t="s">
        <v>2470</v>
      </c>
      <c r="AC4" s="3340" t="s">
        <v>2471</v>
      </c>
    </row>
    <row r="5" spans="1:30" ht="15">
      <c r="A5" s="364"/>
      <c r="B5" s="365"/>
      <c r="C5" s="3351" t="s">
        <v>2364</v>
      </c>
      <c r="D5" s="3352"/>
      <c r="E5" s="3349" t="s">
        <v>2365</v>
      </c>
      <c r="F5" s="3350"/>
      <c r="G5" s="3351" t="s">
        <v>2366</v>
      </c>
      <c r="H5" s="3352"/>
      <c r="I5" s="3351" t="s">
        <v>2367</v>
      </c>
      <c r="J5" s="3352"/>
      <c r="K5" s="567"/>
      <c r="L5" s="2945"/>
      <c r="M5" s="2946"/>
      <c r="N5" s="2946"/>
      <c r="O5" s="2946"/>
      <c r="P5" s="3364"/>
      <c r="Q5" s="3365"/>
      <c r="R5" s="3347"/>
      <c r="S5" s="3348"/>
      <c r="T5" s="3347"/>
      <c r="U5" s="3348"/>
      <c r="V5" s="3370"/>
      <c r="W5" s="3370"/>
      <c r="X5" s="1540"/>
      <c r="Y5" s="3347"/>
      <c r="Z5" s="3348"/>
      <c r="AA5" s="3341"/>
      <c r="AB5" s="3341"/>
      <c r="AC5" s="3341"/>
    </row>
    <row r="6" spans="1:30" ht="15.75" thickBot="1">
      <c r="A6" s="366"/>
      <c r="B6" s="367"/>
      <c r="C6" s="3353" t="s">
        <v>2368</v>
      </c>
      <c r="D6" s="3354"/>
      <c r="E6" s="3355" t="s">
        <v>2368</v>
      </c>
      <c r="F6" s="3356"/>
      <c r="G6" s="3353" t="s">
        <v>2368</v>
      </c>
      <c r="H6" s="3354"/>
      <c r="I6" s="3353" t="s">
        <v>2368</v>
      </c>
      <c r="J6" s="3354"/>
      <c r="K6" s="567" t="s">
        <v>2369</v>
      </c>
      <c r="L6" s="2945"/>
      <c r="M6" s="2946"/>
      <c r="N6" s="2946"/>
      <c r="O6" s="2946"/>
      <c r="P6" s="3366"/>
      <c r="Q6" s="3367"/>
      <c r="R6" s="3347"/>
      <c r="S6" s="3348"/>
      <c r="T6" s="3368"/>
      <c r="U6" s="3369"/>
      <c r="V6" s="3370"/>
      <c r="W6" s="3370"/>
      <c r="X6" s="1540"/>
      <c r="Y6" s="3368"/>
      <c r="Z6" s="3369"/>
      <c r="AA6" s="3342"/>
      <c r="AB6" s="3342"/>
      <c r="AC6" s="3342"/>
    </row>
    <row r="7" spans="1:30" s="113" customFormat="1" ht="15.7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43" t="s">
        <v>2371</v>
      </c>
      <c r="Q7" s="3371"/>
      <c r="R7" s="710" t="s">
        <v>17</v>
      </c>
      <c r="S7" s="711">
        <f t="shared" ref="S7:S15" si="0">F7</f>
        <v>0</v>
      </c>
      <c r="T7" s="710" t="s">
        <v>17</v>
      </c>
      <c r="U7" s="711">
        <f t="shared" ref="U7:U15" si="1">H7</f>
        <v>0</v>
      </c>
      <c r="V7" s="710" t="s">
        <v>17</v>
      </c>
      <c r="W7" s="711">
        <f t="shared" ref="W7:W15" si="2">J7</f>
        <v>0</v>
      </c>
      <c r="X7" s="712"/>
      <c r="Y7" s="3343" t="s">
        <v>2371</v>
      </c>
      <c r="Z7" s="3344"/>
      <c r="AA7" s="713" t="e">
        <f>D7/F7</f>
        <v>#DIV/0!</v>
      </c>
      <c r="AB7" s="713" t="e">
        <f>D7/H7</f>
        <v>#DIV/0!</v>
      </c>
      <c r="AC7" s="713" t="e">
        <f>D7/J7</f>
        <v>#DIV/0!</v>
      </c>
    </row>
    <row r="8" spans="1:30" s="113" customFormat="1" ht="15.7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43" t="s">
        <v>2374</v>
      </c>
      <c r="Q8" s="3344"/>
      <c r="R8" s="710" t="s">
        <v>17</v>
      </c>
      <c r="S8" s="711">
        <f t="shared" si="0"/>
        <v>0</v>
      </c>
      <c r="T8" s="710" t="s">
        <v>17</v>
      </c>
      <c r="U8" s="711">
        <f t="shared" si="1"/>
        <v>0</v>
      </c>
      <c r="V8" s="710" t="s">
        <v>17</v>
      </c>
      <c r="W8" s="711">
        <f t="shared" si="2"/>
        <v>0</v>
      </c>
      <c r="X8" s="712"/>
      <c r="Y8" s="3343" t="s">
        <v>2374</v>
      </c>
      <c r="Z8" s="3344"/>
      <c r="AA8" s="713" t="e">
        <f t="shared" ref="AA8:AA45" si="3">D8/F8</f>
        <v>#DIV/0!</v>
      </c>
      <c r="AB8" s="713" t="e">
        <f t="shared" ref="AB8:AB45" si="4">D8/H8</f>
        <v>#DIV/0!</v>
      </c>
      <c r="AC8" s="713" t="e">
        <f t="shared" ref="AC8:AC45" si="5">D8/J8</f>
        <v>#DIV/0!</v>
      </c>
    </row>
    <row r="9" spans="1:30" s="113" customFormat="1">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75"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127</v>
      </c>
      <c r="G10" s="422"/>
      <c r="H10" s="132">
        <f>ROUND(100/'数据-取费表'!G16,0)</f>
        <v>127</v>
      </c>
      <c r="I10" s="422"/>
      <c r="J10" s="132">
        <f>ROUND(100/'数据-取费表'!G16,0)</f>
        <v>127</v>
      </c>
      <c r="K10" s="628"/>
      <c r="L10" s="2949"/>
      <c r="M10" s="2950"/>
      <c r="N10" s="2950"/>
      <c r="O10" s="3003"/>
      <c r="P10" s="3375"/>
      <c r="Q10" s="1528" t="str">
        <f t="shared" si="6"/>
        <v>土地使用年限（年）</v>
      </c>
      <c r="R10" s="710" t="s">
        <v>17</v>
      </c>
      <c r="S10" s="711">
        <f t="shared" si="0"/>
        <v>127</v>
      </c>
      <c r="T10" s="710" t="s">
        <v>17</v>
      </c>
      <c r="U10" s="711">
        <f t="shared" si="1"/>
        <v>127</v>
      </c>
      <c r="V10" s="710" t="s">
        <v>17</v>
      </c>
      <c r="W10" s="711">
        <f t="shared" si="2"/>
        <v>127</v>
      </c>
      <c r="X10" s="712"/>
      <c r="Y10" s="3255"/>
      <c r="Z10" s="55" t="str">
        <f t="shared" si="7"/>
        <v>土地使用年限（年）</v>
      </c>
      <c r="AA10" s="713">
        <f t="shared" si="3"/>
        <v>0.78740157480314965</v>
      </c>
      <c r="AB10" s="713">
        <f t="shared" si="4"/>
        <v>0.78740157480314965</v>
      </c>
      <c r="AC10" s="713">
        <f t="shared" si="5"/>
        <v>0.78740157480314965</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75"/>
      <c r="Q11" s="1528" t="str">
        <f t="shared" si="6"/>
        <v>容积率</v>
      </c>
      <c r="R11" s="710" t="s">
        <v>17</v>
      </c>
      <c r="S11" s="711" t="e">
        <f t="shared" si="0"/>
        <v>#N/A</v>
      </c>
      <c r="T11" s="710" t="s">
        <v>17</v>
      </c>
      <c r="U11" s="711" t="e">
        <f t="shared" si="1"/>
        <v>#N/A</v>
      </c>
      <c r="V11" s="710" t="s">
        <v>17</v>
      </c>
      <c r="W11" s="711" t="e">
        <f t="shared" si="2"/>
        <v>#N/A</v>
      </c>
      <c r="X11" s="712"/>
      <c r="Y11" s="3255"/>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75"/>
      <c r="Q12" s="1528" t="str">
        <f t="shared" si="6"/>
        <v>配建</v>
      </c>
      <c r="R12" s="710" t="s">
        <v>17</v>
      </c>
      <c r="S12" s="711">
        <f t="shared" si="0"/>
        <v>100</v>
      </c>
      <c r="T12" s="710" t="s">
        <v>17</v>
      </c>
      <c r="U12" s="711">
        <f t="shared" si="1"/>
        <v>100</v>
      </c>
      <c r="V12" s="710" t="s">
        <v>17</v>
      </c>
      <c r="W12" s="711">
        <f t="shared" si="2"/>
        <v>100</v>
      </c>
      <c r="X12" s="712"/>
      <c r="Y12" s="3255"/>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75"/>
      <c r="Q13" s="1528">
        <f t="shared" si="6"/>
        <v>111</v>
      </c>
      <c r="R13" s="710" t="s">
        <v>17</v>
      </c>
      <c r="S13" s="711">
        <f t="shared" si="0"/>
        <v>100</v>
      </c>
      <c r="T13" s="710" t="s">
        <v>17</v>
      </c>
      <c r="U13" s="711">
        <f t="shared" si="1"/>
        <v>100</v>
      </c>
      <c r="V13" s="710" t="s">
        <v>17</v>
      </c>
      <c r="W13" s="711">
        <f t="shared" si="2"/>
        <v>100</v>
      </c>
      <c r="X13" s="712"/>
      <c r="Y13" s="3255"/>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75"/>
      <c r="Q14" s="1528">
        <f t="shared" si="6"/>
        <v>111</v>
      </c>
      <c r="R14" s="710" t="s">
        <v>17</v>
      </c>
      <c r="S14" s="711">
        <f t="shared" si="0"/>
        <v>100</v>
      </c>
      <c r="T14" s="710" t="s">
        <v>17</v>
      </c>
      <c r="U14" s="711">
        <f t="shared" si="1"/>
        <v>100</v>
      </c>
      <c r="V14" s="710" t="s">
        <v>17</v>
      </c>
      <c r="W14" s="711">
        <f t="shared" si="2"/>
        <v>100</v>
      </c>
      <c r="X14" s="712"/>
      <c r="Y14" s="3255"/>
      <c r="Z14" s="55">
        <f t="shared" si="7"/>
        <v>111</v>
      </c>
      <c r="AA14" s="713">
        <f>D14/F14</f>
        <v>1</v>
      </c>
      <c r="AB14" s="713">
        <f>D14/H14</f>
        <v>1</v>
      </c>
      <c r="AC14" s="713">
        <f>D14/J14</f>
        <v>1</v>
      </c>
    </row>
    <row r="15" spans="1:30" ht="99.75">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77" t="s">
        <v>2382</v>
      </c>
      <c r="Q15" s="1537" t="str">
        <f t="shared" si="6"/>
        <v>居住社区成熟度</v>
      </c>
      <c r="R15" s="714" t="s">
        <v>17</v>
      </c>
      <c r="S15" s="715">
        <f t="shared" si="0"/>
        <v>100</v>
      </c>
      <c r="T15" s="714" t="s">
        <v>17</v>
      </c>
      <c r="U15" s="715">
        <f t="shared" si="1"/>
        <v>100</v>
      </c>
      <c r="V15" s="714" t="s">
        <v>17</v>
      </c>
      <c r="W15" s="715">
        <f t="shared" si="2"/>
        <v>100</v>
      </c>
      <c r="X15" s="1540"/>
      <c r="Y15" s="3377"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78"/>
      <c r="Q16" s="1537"/>
      <c r="R16" s="714"/>
      <c r="S16" s="715"/>
      <c r="T16" s="714"/>
      <c r="U16" s="715"/>
      <c r="V16" s="714"/>
      <c r="W16" s="715"/>
      <c r="X16" s="1540"/>
      <c r="Y16" s="3378"/>
      <c r="Z16" s="1541"/>
      <c r="AA16" s="1538">
        <v>1</v>
      </c>
      <c r="AB16" s="1538">
        <v>1</v>
      </c>
      <c r="AC16" s="1538">
        <v>1</v>
      </c>
    </row>
    <row r="17" spans="1:29" ht="71.25">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78"/>
      <c r="Q17" s="1537" t="str">
        <f>B17</f>
        <v>商业繁华度</v>
      </c>
      <c r="R17" s="714" t="s">
        <v>17</v>
      </c>
      <c r="S17" s="715">
        <f>F17</f>
        <v>100</v>
      </c>
      <c r="T17" s="714" t="s">
        <v>17</v>
      </c>
      <c r="U17" s="715">
        <f>H17</f>
        <v>100</v>
      </c>
      <c r="V17" s="714" t="s">
        <v>17</v>
      </c>
      <c r="W17" s="715">
        <f>J17</f>
        <v>100</v>
      </c>
      <c r="X17" s="1540"/>
      <c r="Y17" s="3378"/>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78"/>
      <c r="Q18" s="1537"/>
      <c r="R18" s="714"/>
      <c r="S18" s="715"/>
      <c r="T18" s="714"/>
      <c r="U18" s="715"/>
      <c r="V18" s="714"/>
      <c r="W18" s="715"/>
      <c r="X18" s="1540"/>
      <c r="Y18" s="3378"/>
      <c r="Z18" s="1541"/>
      <c r="AA18" s="1538">
        <v>1</v>
      </c>
      <c r="AB18" s="1538">
        <v>1</v>
      </c>
      <c r="AC18" s="1538">
        <v>1</v>
      </c>
    </row>
    <row r="19" spans="1:29" ht="71.25">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78"/>
      <c r="Q19" s="1537" t="str">
        <f>B19</f>
        <v>办公集聚程度</v>
      </c>
      <c r="R19" s="714" t="s">
        <v>17</v>
      </c>
      <c r="S19" s="715">
        <f>F19</f>
        <v>100</v>
      </c>
      <c r="T19" s="714" t="s">
        <v>17</v>
      </c>
      <c r="U19" s="715">
        <f>H19</f>
        <v>100</v>
      </c>
      <c r="V19" s="714" t="s">
        <v>17</v>
      </c>
      <c r="W19" s="715">
        <f>J19</f>
        <v>100</v>
      </c>
      <c r="X19" s="1540"/>
      <c r="Y19" s="3378"/>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78"/>
      <c r="Q20" s="1537"/>
      <c r="R20" s="714"/>
      <c r="S20" s="715"/>
      <c r="T20" s="714"/>
      <c r="U20" s="715"/>
      <c r="V20" s="714"/>
      <c r="W20" s="715"/>
      <c r="X20" s="1540"/>
      <c r="Y20" s="3378"/>
      <c r="Z20" s="1541"/>
      <c r="AA20" s="1538">
        <v>1</v>
      </c>
      <c r="AB20" s="1538">
        <v>1</v>
      </c>
      <c r="AC20" s="1538">
        <v>1</v>
      </c>
    </row>
    <row r="21" spans="1:29" ht="85.5">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78"/>
      <c r="Q21" s="1537" t="str">
        <f>B21</f>
        <v>交通便捷度</v>
      </c>
      <c r="R21" s="714" t="s">
        <v>17</v>
      </c>
      <c r="S21" s="715">
        <f>F21</f>
        <v>100</v>
      </c>
      <c r="T21" s="714" t="s">
        <v>17</v>
      </c>
      <c r="U21" s="715">
        <f>H21</f>
        <v>100</v>
      </c>
      <c r="V21" s="714" t="s">
        <v>17</v>
      </c>
      <c r="W21" s="715">
        <f>J21</f>
        <v>100</v>
      </c>
      <c r="X21" s="1540"/>
      <c r="Y21" s="3378"/>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78"/>
      <c r="Q22" s="1537"/>
      <c r="R22" s="714"/>
      <c r="S22" s="715"/>
      <c r="T22" s="714"/>
      <c r="U22" s="715"/>
      <c r="V22" s="714"/>
      <c r="W22" s="715"/>
      <c r="X22" s="1540"/>
      <c r="Y22" s="3378"/>
      <c r="Z22" s="1541"/>
      <c r="AA22" s="1538">
        <v>1</v>
      </c>
      <c r="AB22" s="1538">
        <v>1</v>
      </c>
      <c r="AC22" s="1538">
        <v>1</v>
      </c>
    </row>
    <row r="23" spans="1:29" ht="15">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78"/>
      <c r="Q23" s="1537" t="str">
        <f t="shared" ref="Q23:Q37" si="8">B23</f>
        <v>区域土地利用方向</v>
      </c>
      <c r="R23" s="714" t="s">
        <v>17</v>
      </c>
      <c r="S23" s="715">
        <f>F23</f>
        <v>100</v>
      </c>
      <c r="T23" s="714" t="s">
        <v>17</v>
      </c>
      <c r="U23" s="715">
        <f>H23</f>
        <v>100</v>
      </c>
      <c r="V23" s="714" t="s">
        <v>17</v>
      </c>
      <c r="W23" s="715">
        <f>J23</f>
        <v>100</v>
      </c>
      <c r="X23" s="1540"/>
      <c r="Y23" s="3378"/>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78"/>
      <c r="Q24" s="1537"/>
      <c r="R24" s="714"/>
      <c r="S24" s="715"/>
      <c r="T24" s="714"/>
      <c r="U24" s="715"/>
      <c r="V24" s="714"/>
      <c r="W24" s="715"/>
      <c r="X24" s="1540"/>
      <c r="Y24" s="3378"/>
      <c r="Z24" s="1541"/>
      <c r="AA24" s="1538"/>
      <c r="AB24" s="1538"/>
      <c r="AC24" s="1538"/>
    </row>
    <row r="25" spans="1:29" ht="57">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78"/>
      <c r="Q25" s="1537" t="str">
        <f t="shared" si="8"/>
        <v>自然及人文环境状况</v>
      </c>
      <c r="R25" s="714" t="s">
        <v>17</v>
      </c>
      <c r="S25" s="715">
        <f>F25</f>
        <v>100</v>
      </c>
      <c r="T25" s="714" t="s">
        <v>17</v>
      </c>
      <c r="U25" s="715">
        <f>H25</f>
        <v>100</v>
      </c>
      <c r="V25" s="714" t="s">
        <v>17</v>
      </c>
      <c r="W25" s="715">
        <f>J25</f>
        <v>100</v>
      </c>
      <c r="X25" s="1540"/>
      <c r="Y25" s="3378"/>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78"/>
      <c r="Q26" s="1537"/>
      <c r="R26" s="714"/>
      <c r="S26" s="715"/>
      <c r="T26" s="714"/>
      <c r="U26" s="715"/>
      <c r="V26" s="714"/>
      <c r="W26" s="715"/>
      <c r="X26" s="1540"/>
      <c r="Y26" s="3378"/>
      <c r="Z26" s="1541"/>
      <c r="AA26" s="1538">
        <v>1</v>
      </c>
      <c r="AB26" s="1538">
        <v>1</v>
      </c>
      <c r="AC26" s="1538">
        <v>1</v>
      </c>
    </row>
    <row r="27" spans="1:29" s="113" customFormat="1" ht="42.75">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78"/>
      <c r="Q27" s="1528" t="str">
        <f t="shared" si="8"/>
        <v>公共配套设施</v>
      </c>
      <c r="R27" s="710" t="s">
        <v>17</v>
      </c>
      <c r="S27" s="711">
        <f>F27</f>
        <v>100</v>
      </c>
      <c r="T27" s="710" t="s">
        <v>17</v>
      </c>
      <c r="U27" s="711">
        <f>H27</f>
        <v>100</v>
      </c>
      <c r="V27" s="710" t="s">
        <v>17</v>
      </c>
      <c r="W27" s="711">
        <f>J27</f>
        <v>100</v>
      </c>
      <c r="X27" s="712"/>
      <c r="Y27" s="3378"/>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78"/>
      <c r="Q28" s="1528"/>
      <c r="R28" s="710"/>
      <c r="S28" s="711"/>
      <c r="T28" s="710"/>
      <c r="U28" s="711"/>
      <c r="V28" s="710"/>
      <c r="W28" s="711"/>
      <c r="X28" s="712"/>
      <c r="Y28" s="3378"/>
      <c r="Z28" s="55"/>
      <c r="AA28" s="1538">
        <v>1</v>
      </c>
      <c r="AB28" s="1538">
        <v>1</v>
      </c>
      <c r="AC28" s="1538">
        <v>1</v>
      </c>
    </row>
    <row r="29" spans="1:29" s="113" customFormat="1" ht="28.5">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78"/>
      <c r="Q29" s="1528" t="str">
        <f t="shared" ref="Q29" si="9">B29</f>
        <v>基础设施水平</v>
      </c>
      <c r="R29" s="710" t="s">
        <v>17</v>
      </c>
      <c r="S29" s="711">
        <f>F29</f>
        <v>100</v>
      </c>
      <c r="T29" s="710" t="s">
        <v>17</v>
      </c>
      <c r="U29" s="711">
        <f>H29</f>
        <v>100</v>
      </c>
      <c r="V29" s="710" t="s">
        <v>17</v>
      </c>
      <c r="W29" s="711">
        <f>J29</f>
        <v>100</v>
      </c>
      <c r="X29" s="712"/>
      <c r="Y29" s="3378"/>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78"/>
      <c r="Q30" s="1528"/>
      <c r="R30" s="710"/>
      <c r="S30" s="711"/>
      <c r="T30" s="710"/>
      <c r="U30" s="711"/>
      <c r="V30" s="710"/>
      <c r="W30" s="711"/>
      <c r="X30" s="712"/>
      <c r="Y30" s="3378"/>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78"/>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78"/>
      <c r="Z31" s="1541" t="str">
        <f t="shared" ref="Z31:Z45" si="13">Q31</f>
        <v>临街状况</v>
      </c>
      <c r="AA31" s="1538">
        <f t="shared" si="3"/>
        <v>1</v>
      </c>
      <c r="AB31" s="1538">
        <f t="shared" si="4"/>
        <v>1</v>
      </c>
      <c r="AC31" s="1538">
        <f t="shared" si="5"/>
        <v>1</v>
      </c>
    </row>
    <row r="32" spans="1:29" ht="27">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78"/>
      <c r="Q32" s="1537" t="str">
        <f t="shared" si="8"/>
        <v>毗邻道路的类型与等级</v>
      </c>
      <c r="R32" s="714" t="s">
        <v>17</v>
      </c>
      <c r="S32" s="715">
        <f t="shared" si="10"/>
        <v>100</v>
      </c>
      <c r="T32" s="714" t="s">
        <v>17</v>
      </c>
      <c r="U32" s="715">
        <f t="shared" si="11"/>
        <v>100</v>
      </c>
      <c r="V32" s="714" t="s">
        <v>17</v>
      </c>
      <c r="W32" s="715">
        <f t="shared" si="12"/>
        <v>100</v>
      </c>
      <c r="X32" s="1540"/>
      <c r="Y32" s="3378"/>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78"/>
      <c r="Q33" s="1537"/>
      <c r="R33" s="714"/>
      <c r="S33" s="715"/>
      <c r="T33" s="714"/>
      <c r="U33" s="715"/>
      <c r="V33" s="714"/>
      <c r="W33" s="715"/>
      <c r="X33" s="1540"/>
      <c r="Y33" s="3378"/>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78"/>
      <c r="Q34" s="1537" t="str">
        <f t="shared" si="8"/>
        <v>土地级别</v>
      </c>
      <c r="R34" s="714" t="s">
        <v>17</v>
      </c>
      <c r="S34" s="715">
        <f t="shared" si="10"/>
        <v>100</v>
      </c>
      <c r="T34" s="714" t="s">
        <v>17</v>
      </c>
      <c r="U34" s="715">
        <f t="shared" si="11"/>
        <v>100</v>
      </c>
      <c r="V34" s="714" t="s">
        <v>17</v>
      </c>
      <c r="W34" s="715">
        <f t="shared" si="12"/>
        <v>100</v>
      </c>
      <c r="X34" s="1540"/>
      <c r="Y34" s="3378"/>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78"/>
      <c r="Q35" s="1537">
        <f t="shared" si="8"/>
        <v>111</v>
      </c>
      <c r="R35" s="714" t="s">
        <v>17</v>
      </c>
      <c r="S35" s="715">
        <f t="shared" si="10"/>
        <v>100</v>
      </c>
      <c r="T35" s="714" t="s">
        <v>17</v>
      </c>
      <c r="U35" s="715">
        <f t="shared" si="11"/>
        <v>100</v>
      </c>
      <c r="V35" s="714" t="s">
        <v>17</v>
      </c>
      <c r="W35" s="715">
        <f t="shared" si="12"/>
        <v>100</v>
      </c>
      <c r="X35" s="1540"/>
      <c r="Y35" s="3378"/>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401" t="s">
        <v>2387</v>
      </c>
      <c r="Q36" s="1537">
        <f t="shared" si="8"/>
        <v>111</v>
      </c>
      <c r="R36" s="714" t="s">
        <v>17</v>
      </c>
      <c r="S36" s="715">
        <f t="shared" si="10"/>
        <v>100</v>
      </c>
      <c r="T36" s="714" t="s">
        <v>17</v>
      </c>
      <c r="U36" s="715">
        <f t="shared" si="11"/>
        <v>100</v>
      </c>
      <c r="V36" s="714" t="s">
        <v>17</v>
      </c>
      <c r="W36" s="715">
        <f t="shared" si="12"/>
        <v>100</v>
      </c>
      <c r="X36" s="1540"/>
      <c r="Y36" s="3382" t="s">
        <v>2387</v>
      </c>
      <c r="Z36" s="1541">
        <f t="shared" si="13"/>
        <v>111</v>
      </c>
      <c r="AA36" s="1538">
        <f t="shared" si="3"/>
        <v>1</v>
      </c>
      <c r="AB36" s="1538">
        <f t="shared" si="4"/>
        <v>1</v>
      </c>
      <c r="AC36" s="1538">
        <f t="shared" si="5"/>
        <v>1</v>
      </c>
    </row>
    <row r="37" spans="1:29" s="430" customFormat="1" ht="15.75"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82"/>
      <c r="Q37" s="1537">
        <f t="shared" si="8"/>
        <v>111</v>
      </c>
      <c r="R37" s="717" t="s">
        <v>17</v>
      </c>
      <c r="S37" s="718">
        <f t="shared" si="10"/>
        <v>100</v>
      </c>
      <c r="T37" s="717" t="s">
        <v>17</v>
      </c>
      <c r="U37" s="718">
        <f t="shared" si="11"/>
        <v>100</v>
      </c>
      <c r="V37" s="717" t="s">
        <v>17</v>
      </c>
      <c r="W37" s="718">
        <f t="shared" si="12"/>
        <v>100</v>
      </c>
      <c r="X37" s="719"/>
      <c r="Y37" s="3382"/>
      <c r="Z37" s="720">
        <f t="shared" si="13"/>
        <v>111</v>
      </c>
      <c r="AA37" s="1538">
        <f t="shared" si="3"/>
        <v>1</v>
      </c>
      <c r="AB37" s="1538">
        <f t="shared" si="4"/>
        <v>1</v>
      </c>
      <c r="AC37" s="1538">
        <f t="shared" si="5"/>
        <v>1</v>
      </c>
    </row>
    <row r="38" spans="1:29" ht="15">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82"/>
      <c r="Q38" s="1537" t="str">
        <f>B38</f>
        <v>宗地面积</v>
      </c>
      <c r="R38" s="714" t="s">
        <v>17</v>
      </c>
      <c r="S38" s="715" t="e">
        <f t="shared" si="10"/>
        <v>#N/A</v>
      </c>
      <c r="T38" s="714" t="s">
        <v>17</v>
      </c>
      <c r="U38" s="715" t="e">
        <f t="shared" si="11"/>
        <v>#N/A</v>
      </c>
      <c r="V38" s="714" t="s">
        <v>17</v>
      </c>
      <c r="W38" s="715" t="e">
        <f t="shared" si="12"/>
        <v>#N/A</v>
      </c>
      <c r="X38" s="1540"/>
      <c r="Y38" s="3382"/>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82"/>
      <c r="Q39" s="1537" t="str">
        <f t="shared" ref="Q39:Q45" si="14">B39</f>
        <v>宗地形状</v>
      </c>
      <c r="R39" s="714" t="s">
        <v>17</v>
      </c>
      <c r="S39" s="715">
        <f t="shared" si="10"/>
        <v>100</v>
      </c>
      <c r="T39" s="714" t="s">
        <v>17</v>
      </c>
      <c r="U39" s="715">
        <f t="shared" si="11"/>
        <v>100</v>
      </c>
      <c r="V39" s="714" t="s">
        <v>17</v>
      </c>
      <c r="W39" s="715">
        <f t="shared" si="12"/>
        <v>100</v>
      </c>
      <c r="X39" s="1540"/>
      <c r="Y39" s="3382"/>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82"/>
      <c r="Q40" s="1537" t="str">
        <f t="shared" si="14"/>
        <v>临街宽度及深度</v>
      </c>
      <c r="R40" s="714" t="s">
        <v>17</v>
      </c>
      <c r="S40" s="715">
        <f t="shared" si="10"/>
        <v>100</v>
      </c>
      <c r="T40" s="714" t="s">
        <v>17</v>
      </c>
      <c r="U40" s="715">
        <f t="shared" si="11"/>
        <v>100</v>
      </c>
      <c r="V40" s="714" t="s">
        <v>17</v>
      </c>
      <c r="W40" s="715">
        <f t="shared" si="12"/>
        <v>100</v>
      </c>
      <c r="X40" s="1540"/>
      <c r="Y40" s="3382"/>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82"/>
      <c r="Q41" s="1537" t="str">
        <f t="shared" si="14"/>
        <v>宗地开发程度</v>
      </c>
      <c r="R41" s="710" t="s">
        <v>17</v>
      </c>
      <c r="S41" s="711">
        <f t="shared" si="10"/>
        <v>100</v>
      </c>
      <c r="T41" s="710" t="s">
        <v>17</v>
      </c>
      <c r="U41" s="711">
        <f t="shared" si="11"/>
        <v>100</v>
      </c>
      <c r="V41" s="710" t="s">
        <v>17</v>
      </c>
      <c r="W41" s="711">
        <f t="shared" si="12"/>
        <v>100</v>
      </c>
      <c r="X41" s="712"/>
      <c r="Y41" s="3382"/>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82" t="s">
        <v>2387</v>
      </c>
      <c r="Q42" s="1537" t="str">
        <f t="shared" si="14"/>
        <v>工程地质条件</v>
      </c>
      <c r="R42" s="714" t="s">
        <v>17</v>
      </c>
      <c r="S42" s="715">
        <f t="shared" si="10"/>
        <v>100</v>
      </c>
      <c r="T42" s="714" t="s">
        <v>17</v>
      </c>
      <c r="U42" s="715">
        <f t="shared" si="11"/>
        <v>100</v>
      </c>
      <c r="V42" s="714" t="s">
        <v>17</v>
      </c>
      <c r="W42" s="715">
        <f t="shared" si="12"/>
        <v>100</v>
      </c>
      <c r="X42" s="1540"/>
      <c r="Y42" s="3382"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82"/>
      <c r="Q43" s="1537">
        <f t="shared" si="14"/>
        <v>111</v>
      </c>
      <c r="R43" s="714" t="s">
        <v>17</v>
      </c>
      <c r="S43" s="715">
        <f t="shared" si="10"/>
        <v>100</v>
      </c>
      <c r="T43" s="714" t="s">
        <v>17</v>
      </c>
      <c r="U43" s="715">
        <f t="shared" si="11"/>
        <v>100</v>
      </c>
      <c r="V43" s="714" t="s">
        <v>17</v>
      </c>
      <c r="W43" s="715">
        <f t="shared" si="12"/>
        <v>100</v>
      </c>
      <c r="X43" s="1540"/>
      <c r="Y43" s="3382"/>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82"/>
      <c r="Q44" s="1537">
        <f t="shared" si="14"/>
        <v>111</v>
      </c>
      <c r="R44" s="714" t="s">
        <v>17</v>
      </c>
      <c r="S44" s="715">
        <f t="shared" si="10"/>
        <v>100</v>
      </c>
      <c r="T44" s="714" t="s">
        <v>17</v>
      </c>
      <c r="U44" s="715">
        <f t="shared" si="11"/>
        <v>100</v>
      </c>
      <c r="V44" s="714" t="s">
        <v>17</v>
      </c>
      <c r="W44" s="715">
        <f t="shared" si="12"/>
        <v>100</v>
      </c>
      <c r="X44" s="1540"/>
      <c r="Y44" s="3382"/>
      <c r="Z44" s="1541">
        <f t="shared" si="13"/>
        <v>111</v>
      </c>
      <c r="AA44" s="1538">
        <f t="shared" si="3"/>
        <v>1</v>
      </c>
      <c r="AB44" s="1538">
        <f t="shared" si="4"/>
        <v>1</v>
      </c>
      <c r="AC44" s="1538">
        <f t="shared" si="5"/>
        <v>1</v>
      </c>
    </row>
    <row r="45" spans="1:29" s="430" customFormat="1" ht="15.75"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82"/>
      <c r="Q45" s="1537">
        <f t="shared" si="14"/>
        <v>111</v>
      </c>
      <c r="R45" s="717" t="s">
        <v>17</v>
      </c>
      <c r="S45" s="718">
        <f t="shared" si="10"/>
        <v>100</v>
      </c>
      <c r="T45" s="717" t="s">
        <v>17</v>
      </c>
      <c r="U45" s="718">
        <f t="shared" si="11"/>
        <v>100</v>
      </c>
      <c r="V45" s="717" t="s">
        <v>17</v>
      </c>
      <c r="W45" s="718">
        <f t="shared" si="12"/>
        <v>100</v>
      </c>
      <c r="X45" s="719"/>
      <c r="Y45" s="3382"/>
      <c r="Z45" s="720">
        <f t="shared" si="13"/>
        <v>111</v>
      </c>
      <c r="AA45" s="1538">
        <f t="shared" si="3"/>
        <v>1</v>
      </c>
      <c r="AB45" s="1538">
        <f t="shared" si="4"/>
        <v>1</v>
      </c>
      <c r="AC45" s="1538">
        <f t="shared" si="5"/>
        <v>1</v>
      </c>
    </row>
    <row r="46" spans="1:29" ht="15">
      <c r="A46" s="438" t="s">
        <v>2542</v>
      </c>
      <c r="B46" s="2169" t="s">
        <v>2578</v>
      </c>
      <c r="C46" s="638" t="s">
        <v>1</v>
      </c>
      <c r="D46" s="440"/>
      <c r="E46" s="441"/>
      <c r="F46" s="442"/>
      <c r="G46" s="443"/>
      <c r="H46" s="444"/>
      <c r="I46" s="441"/>
      <c r="J46" s="444"/>
      <c r="K46" s="723"/>
      <c r="L46" s="2954"/>
      <c r="M46" s="2955"/>
      <c r="N46" s="2946"/>
      <c r="O46" s="2955"/>
      <c r="P46" s="3375" t="str">
        <f>A46</f>
        <v>成交单价</v>
      </c>
      <c r="Q46" s="3375"/>
      <c r="R46" s="3370">
        <f>E46</f>
        <v>0</v>
      </c>
      <c r="S46" s="3370"/>
      <c r="T46" s="3370">
        <f>G46</f>
        <v>0</v>
      </c>
      <c r="U46" s="3370"/>
      <c r="V46" s="3370">
        <f>I46</f>
        <v>0</v>
      </c>
      <c r="W46" s="3370"/>
      <c r="X46" s="699"/>
      <c r="Y46" s="721"/>
      <c r="Z46" s="699"/>
      <c r="AA46" s="699"/>
      <c r="AB46" s="699"/>
      <c r="AC46" s="699"/>
    </row>
    <row r="47" spans="1:29" ht="15.7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75" t="str">
        <f>A47</f>
        <v>比较价值（元/平方米）</v>
      </c>
      <c r="Q47" s="3375"/>
      <c r="R47" s="3403" t="e">
        <f>ROUND(PRODUCT(R46,AA7:AA45),0)</f>
        <v>#DIV/0!</v>
      </c>
      <c r="S47" s="3403"/>
      <c r="T47" s="3403" t="e">
        <f>ROUND(PRODUCT(T46,AB7:AB45),0)</f>
        <v>#DIV/0!</v>
      </c>
      <c r="U47" s="3403"/>
      <c r="V47" s="3403" t="e">
        <f>ROUND(PRODUCT(V46,AC7:AC45),0)</f>
        <v>#DIV/0!</v>
      </c>
      <c r="W47" s="3403"/>
      <c r="X47" s="699"/>
      <c r="Y47" s="699"/>
      <c r="Z47" s="699"/>
      <c r="AA47" s="699"/>
      <c r="AB47" s="699"/>
      <c r="AC47" s="699"/>
    </row>
    <row r="48" spans="1:29" ht="15.75" thickBot="1">
      <c r="A48" s="449" t="s">
        <v>2579</v>
      </c>
      <c r="B48" s="450"/>
      <c r="C48" s="451" t="e">
        <f>R48</f>
        <v>#DIV/0!</v>
      </c>
      <c r="D48" s="451"/>
      <c r="E48" s="451"/>
      <c r="F48" s="451"/>
      <c r="G48" s="451"/>
      <c r="H48" s="451"/>
      <c r="I48" s="451"/>
      <c r="J48" s="451"/>
      <c r="K48" s="724"/>
      <c r="L48" s="2954"/>
      <c r="M48" s="2955"/>
      <c r="N48" s="2955"/>
      <c r="O48" s="2955"/>
      <c r="P48" s="3372" t="str">
        <f>A48</f>
        <v>估价对象XX用房的比较价值（楼面单价，元/平方米）</v>
      </c>
      <c r="Q48" s="3373"/>
      <c r="R48" s="3404" t="e">
        <f>ROUND(IF(D47="简单平均",AVERAGE(R47:W47),R47*F47+T47*H47+V47*J47),0)</f>
        <v>#DIV/0!</v>
      </c>
      <c r="S48" s="3404"/>
      <c r="T48" s="3404"/>
      <c r="U48" s="3404"/>
      <c r="V48" s="3404"/>
      <c r="W48" s="3404"/>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5"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58" t="s">
        <v>2586</v>
      </c>
      <c r="H55" s="3405"/>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57"/>
      <c r="H56" s="3375"/>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406"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406"/>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406"/>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406"/>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0</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5" thickBot="1">
      <c r="A65" s="649" t="s">
        <v>2602</v>
      </c>
      <c r="B65" s="224" t="e">
        <f t="shared" si="17"/>
        <v>#DIV/0!</v>
      </c>
      <c r="C65" s="176">
        <f t="shared" si="16"/>
        <v>0.25</v>
      </c>
      <c r="D65" s="1076">
        <v>0.25</v>
      </c>
      <c r="E65" s="223">
        <f>'数据-汇总表'!E15</f>
        <v>45.34</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ht="13.5" thickBot="1">
      <c r="A66" s="651" t="s">
        <v>2603</v>
      </c>
      <c r="B66" s="652" t="s">
        <v>28</v>
      </c>
      <c r="C66" s="652" t="s">
        <v>29</v>
      </c>
      <c r="D66" s="652" t="s">
        <v>997</v>
      </c>
      <c r="E66" s="652">
        <f>IF(B46="楼面地价",SUM(E56:E65),'数据-汇总表'!D3)</f>
        <v>45.34</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1.75"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5">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7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5">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5.75"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7.75"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5.75"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7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ht="15">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5.75"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5.75"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5.75"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5.75"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5.75"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5.75"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7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7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7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15.75"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7.75"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7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7.75"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7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5.75"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5.75"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5"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5.75"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5"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5.75"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ht="15">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5.75"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5"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5.75"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5"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5.75"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5"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5.75"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8" t="s">
        <v>2468</v>
      </c>
      <c r="D4" s="3359"/>
      <c r="E4" s="3360" t="s">
        <v>2469</v>
      </c>
      <c r="F4" s="3361"/>
      <c r="G4" s="3358" t="s">
        <v>2470</v>
      </c>
      <c r="H4" s="3359"/>
      <c r="I4" s="3358" t="s">
        <v>2471</v>
      </c>
      <c r="J4" s="3359"/>
      <c r="K4" s="567" t="s">
        <v>2472</v>
      </c>
      <c r="L4" s="2945"/>
      <c r="M4" s="2946"/>
      <c r="N4" s="2946"/>
      <c r="O4" s="2946"/>
      <c r="P4" s="3362" t="s">
        <v>2473</v>
      </c>
      <c r="Q4" s="3363"/>
      <c r="R4" s="3345" t="s">
        <v>2469</v>
      </c>
      <c r="S4" s="3346"/>
      <c r="T4" s="3345" t="s">
        <v>2470</v>
      </c>
      <c r="U4" s="3346"/>
      <c r="V4" s="3370" t="s">
        <v>2471</v>
      </c>
      <c r="W4" s="3370"/>
      <c r="X4" s="1540"/>
      <c r="Y4" s="3345" t="s">
        <v>2473</v>
      </c>
      <c r="Z4" s="3346"/>
      <c r="AA4" s="3340" t="s">
        <v>2469</v>
      </c>
      <c r="AB4" s="3341" t="s">
        <v>2470</v>
      </c>
      <c r="AC4" s="3340" t="s">
        <v>2471</v>
      </c>
    </row>
    <row r="5" spans="1:29" ht="15">
      <c r="A5" s="364"/>
      <c r="B5" s="365"/>
      <c r="C5" s="3351" t="s">
        <v>2364</v>
      </c>
      <c r="D5" s="3352"/>
      <c r="E5" s="3349" t="s">
        <v>2365</v>
      </c>
      <c r="F5" s="3350"/>
      <c r="G5" s="3351" t="s">
        <v>2366</v>
      </c>
      <c r="H5" s="3352"/>
      <c r="I5" s="3351" t="s">
        <v>2367</v>
      </c>
      <c r="J5" s="3352"/>
      <c r="K5" s="567"/>
      <c r="L5" s="2945"/>
      <c r="M5" s="2946"/>
      <c r="N5" s="2946"/>
      <c r="O5" s="2946"/>
      <c r="P5" s="3364"/>
      <c r="Q5" s="3365"/>
      <c r="R5" s="3347"/>
      <c r="S5" s="3348"/>
      <c r="T5" s="3347"/>
      <c r="U5" s="3348"/>
      <c r="V5" s="3370"/>
      <c r="W5" s="3370"/>
      <c r="X5" s="1540"/>
      <c r="Y5" s="3347"/>
      <c r="Z5" s="3348"/>
      <c r="AA5" s="3341"/>
      <c r="AB5" s="3341"/>
      <c r="AC5" s="3341"/>
    </row>
    <row r="6" spans="1:29" ht="15.75" thickBot="1">
      <c r="A6" s="366"/>
      <c r="B6" s="367"/>
      <c r="C6" s="3407" t="s">
        <v>2619</v>
      </c>
      <c r="D6" s="3408"/>
      <c r="E6" s="3409" t="s">
        <v>2619</v>
      </c>
      <c r="F6" s="3410"/>
      <c r="G6" s="3407" t="s">
        <v>2619</v>
      </c>
      <c r="H6" s="3408"/>
      <c r="I6" s="3407" t="s">
        <v>2619</v>
      </c>
      <c r="J6" s="3408"/>
      <c r="K6" s="567" t="s">
        <v>2369</v>
      </c>
      <c r="L6" s="2945"/>
      <c r="M6" s="2946"/>
      <c r="N6" s="2946"/>
      <c r="O6" s="2946"/>
      <c r="P6" s="3366"/>
      <c r="Q6" s="3367"/>
      <c r="R6" s="3347"/>
      <c r="S6" s="3348"/>
      <c r="T6" s="3368"/>
      <c r="U6" s="3369"/>
      <c r="V6" s="3370"/>
      <c r="W6" s="3370"/>
      <c r="X6" s="1540"/>
      <c r="Y6" s="3368"/>
      <c r="Z6" s="3369"/>
      <c r="AA6" s="3342"/>
      <c r="AB6" s="3342"/>
      <c r="AC6" s="3342"/>
    </row>
    <row r="7" spans="1:29" s="113" customFormat="1" ht="15.7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43" t="s">
        <v>2371</v>
      </c>
      <c r="Q7" s="3371"/>
      <c r="R7" s="710" t="s">
        <v>17</v>
      </c>
      <c r="S7" s="711">
        <f t="shared" ref="S7:S15" si="0">F7</f>
        <v>0</v>
      </c>
      <c r="T7" s="710" t="s">
        <v>17</v>
      </c>
      <c r="U7" s="711">
        <f t="shared" ref="U7:U15" si="1">H7</f>
        <v>0</v>
      </c>
      <c r="V7" s="710" t="s">
        <v>17</v>
      </c>
      <c r="W7" s="711">
        <f t="shared" ref="W7:W15" si="2">J7</f>
        <v>0</v>
      </c>
      <c r="X7" s="712"/>
      <c r="Y7" s="3343" t="s">
        <v>2371</v>
      </c>
      <c r="Z7" s="3344"/>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43" t="s">
        <v>2374</v>
      </c>
      <c r="Q8" s="3344"/>
      <c r="R8" s="710" t="s">
        <v>17</v>
      </c>
      <c r="S8" s="711">
        <f t="shared" si="0"/>
        <v>0</v>
      </c>
      <c r="T8" s="710" t="s">
        <v>17</v>
      </c>
      <c r="U8" s="711">
        <f t="shared" si="1"/>
        <v>0</v>
      </c>
      <c r="V8" s="710" t="s">
        <v>17</v>
      </c>
      <c r="W8" s="711">
        <f t="shared" si="2"/>
        <v>0</v>
      </c>
      <c r="X8" s="712"/>
      <c r="Y8" s="3343" t="s">
        <v>2374</v>
      </c>
      <c r="Z8" s="3344"/>
      <c r="AA8" s="713" t="e">
        <f t="shared" ref="AA8:AA40" si="3">D8/F8</f>
        <v>#DIV/0!</v>
      </c>
      <c r="AB8" s="713" t="e">
        <f t="shared" ref="AB8:AB40" si="4">D8/H8</f>
        <v>#DIV/0!</v>
      </c>
      <c r="AC8" s="713" t="e">
        <f t="shared" ref="AC8:AC40" si="5">D8/J8</f>
        <v>#DIV/0!</v>
      </c>
    </row>
    <row r="9" spans="1:29" s="113" customFormat="1">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75" t="s">
        <v>2377</v>
      </c>
      <c r="Q9" s="1528" t="str">
        <f t="shared" ref="Q9:Q15" si="6">B9</f>
        <v>用途</v>
      </c>
      <c r="R9" s="710" t="s">
        <v>17</v>
      </c>
      <c r="S9" s="711">
        <f t="shared" si="0"/>
        <v>100</v>
      </c>
      <c r="T9" s="710" t="s">
        <v>17</v>
      </c>
      <c r="U9" s="711">
        <f t="shared" si="1"/>
        <v>100</v>
      </c>
      <c r="V9" s="710" t="s">
        <v>17</v>
      </c>
      <c r="W9" s="711">
        <f t="shared" si="2"/>
        <v>100</v>
      </c>
      <c r="X9" s="712"/>
      <c r="Y9" s="3255"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127</v>
      </c>
      <c r="G10" s="391"/>
      <c r="H10" s="132">
        <f>ROUND(100/'数据-取费表'!G16,0)</f>
        <v>127</v>
      </c>
      <c r="I10" s="391"/>
      <c r="J10" s="132">
        <f>ROUND(100/'数据-取费表'!G16,0)</f>
        <v>127</v>
      </c>
      <c r="K10" s="628"/>
      <c r="L10" s="2949"/>
      <c r="M10" s="2950"/>
      <c r="N10" s="2950"/>
      <c r="O10" s="3003"/>
      <c r="P10" s="3375"/>
      <c r="Q10" s="1528" t="str">
        <f t="shared" si="6"/>
        <v>土地使用年限（年）</v>
      </c>
      <c r="R10" s="710" t="s">
        <v>17</v>
      </c>
      <c r="S10" s="711">
        <f t="shared" si="0"/>
        <v>127</v>
      </c>
      <c r="T10" s="710" t="s">
        <v>17</v>
      </c>
      <c r="U10" s="711">
        <f t="shared" si="1"/>
        <v>127</v>
      </c>
      <c r="V10" s="710" t="s">
        <v>17</v>
      </c>
      <c r="W10" s="711">
        <f t="shared" si="2"/>
        <v>127</v>
      </c>
      <c r="X10" s="712"/>
      <c r="Y10" s="3255"/>
      <c r="Z10" s="55" t="str">
        <f t="shared" si="7"/>
        <v>土地使用年限（年）</v>
      </c>
      <c r="AA10" s="713">
        <f t="shared" si="3"/>
        <v>0.78740157480314965</v>
      </c>
      <c r="AB10" s="713">
        <f t="shared" si="4"/>
        <v>0.78740157480314965</v>
      </c>
      <c r="AC10" s="713">
        <f t="shared" si="5"/>
        <v>0.78740157480314965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75"/>
      <c r="Q11" s="1528" t="str">
        <f t="shared" si="6"/>
        <v>容积率</v>
      </c>
      <c r="R11" s="710" t="s">
        <v>17</v>
      </c>
      <c r="S11" s="711" t="e">
        <f t="shared" si="0"/>
        <v>#N/A</v>
      </c>
      <c r="T11" s="710" t="s">
        <v>17</v>
      </c>
      <c r="U11" s="711" t="e">
        <f t="shared" si="1"/>
        <v>#N/A</v>
      </c>
      <c r="V11" s="710" t="s">
        <v>17</v>
      </c>
      <c r="W11" s="711" t="e">
        <f t="shared" si="2"/>
        <v>#N/A</v>
      </c>
      <c r="X11" s="712"/>
      <c r="Y11" s="3255"/>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75"/>
      <c r="Q12" s="1528">
        <f t="shared" si="6"/>
        <v>111</v>
      </c>
      <c r="R12" s="710" t="s">
        <v>17</v>
      </c>
      <c r="S12" s="711">
        <f t="shared" si="0"/>
        <v>100</v>
      </c>
      <c r="T12" s="710" t="s">
        <v>17</v>
      </c>
      <c r="U12" s="711">
        <f t="shared" si="1"/>
        <v>100</v>
      </c>
      <c r="V12" s="710" t="s">
        <v>17</v>
      </c>
      <c r="W12" s="711">
        <f t="shared" si="2"/>
        <v>100</v>
      </c>
      <c r="X12" s="712"/>
      <c r="Y12" s="3255"/>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75"/>
      <c r="Q13" s="1528">
        <f t="shared" si="6"/>
        <v>111</v>
      </c>
      <c r="R13" s="710" t="s">
        <v>17</v>
      </c>
      <c r="S13" s="711">
        <f t="shared" si="0"/>
        <v>100</v>
      </c>
      <c r="T13" s="710" t="s">
        <v>17</v>
      </c>
      <c r="U13" s="711">
        <f t="shared" si="1"/>
        <v>100</v>
      </c>
      <c r="V13" s="710" t="s">
        <v>17</v>
      </c>
      <c r="W13" s="711">
        <f t="shared" si="2"/>
        <v>100</v>
      </c>
      <c r="X13" s="712"/>
      <c r="Y13" s="3255"/>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75"/>
      <c r="Q14" s="1528">
        <f t="shared" si="6"/>
        <v>111</v>
      </c>
      <c r="R14" s="710" t="s">
        <v>17</v>
      </c>
      <c r="S14" s="711">
        <f t="shared" si="0"/>
        <v>100</v>
      </c>
      <c r="T14" s="710" t="s">
        <v>17</v>
      </c>
      <c r="U14" s="711">
        <f t="shared" si="1"/>
        <v>100</v>
      </c>
      <c r="V14" s="710" t="s">
        <v>17</v>
      </c>
      <c r="W14" s="711">
        <f t="shared" si="2"/>
        <v>100</v>
      </c>
      <c r="X14" s="712"/>
      <c r="Y14" s="3255"/>
      <c r="Z14" s="55">
        <f t="shared" si="7"/>
        <v>111</v>
      </c>
      <c r="AA14" s="713">
        <f t="shared" si="3"/>
        <v>1</v>
      </c>
      <c r="AB14" s="713">
        <f t="shared" si="4"/>
        <v>1</v>
      </c>
      <c r="AC14" s="713">
        <f t="shared" si="5"/>
        <v>1</v>
      </c>
    </row>
    <row r="15" spans="1:29" ht="57">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77" t="s">
        <v>2382</v>
      </c>
      <c r="Q15" s="1537" t="str">
        <f t="shared" si="6"/>
        <v>产业集聚程度</v>
      </c>
      <c r="R15" s="714" t="s">
        <v>17</v>
      </c>
      <c r="S15" s="715">
        <f t="shared" si="0"/>
        <v>100</v>
      </c>
      <c r="T15" s="714" t="s">
        <v>17</v>
      </c>
      <c r="U15" s="715">
        <f t="shared" si="1"/>
        <v>100</v>
      </c>
      <c r="V15" s="714" t="s">
        <v>17</v>
      </c>
      <c r="W15" s="715">
        <f t="shared" si="2"/>
        <v>100</v>
      </c>
      <c r="X15" s="1540"/>
      <c r="Y15" s="3377"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78"/>
      <c r="Q16" s="1537"/>
      <c r="R16" s="714"/>
      <c r="S16" s="715"/>
      <c r="T16" s="714"/>
      <c r="U16" s="715"/>
      <c r="V16" s="714"/>
      <c r="W16" s="715"/>
      <c r="X16" s="1540"/>
      <c r="Y16" s="3378"/>
      <c r="Z16" s="1541"/>
      <c r="AA16" s="1538">
        <v>1</v>
      </c>
      <c r="AB16" s="1538">
        <v>1</v>
      </c>
      <c r="AC16" s="1538">
        <v>1</v>
      </c>
    </row>
    <row r="17" spans="1:29" ht="85.5">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78"/>
      <c r="Q17" s="1537" t="str">
        <f>B17</f>
        <v>交通便捷度</v>
      </c>
      <c r="R17" s="714" t="s">
        <v>17</v>
      </c>
      <c r="S17" s="715">
        <f>F17</f>
        <v>100</v>
      </c>
      <c r="T17" s="714" t="s">
        <v>17</v>
      </c>
      <c r="U17" s="715">
        <f>H17</f>
        <v>100</v>
      </c>
      <c r="V17" s="714" t="s">
        <v>17</v>
      </c>
      <c r="W17" s="715">
        <f>J17</f>
        <v>100</v>
      </c>
      <c r="X17" s="1540"/>
      <c r="Y17" s="3378"/>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78"/>
      <c r="Q18" s="1537"/>
      <c r="R18" s="714"/>
      <c r="S18" s="715"/>
      <c r="T18" s="714"/>
      <c r="U18" s="715"/>
      <c r="V18" s="714"/>
      <c r="W18" s="715"/>
      <c r="X18" s="1540"/>
      <c r="Y18" s="3378"/>
      <c r="Z18" s="1541"/>
      <c r="AA18" s="1538">
        <v>1</v>
      </c>
      <c r="AB18" s="1538">
        <v>1</v>
      </c>
      <c r="AC18" s="1538">
        <v>1</v>
      </c>
    </row>
    <row r="19" spans="1:29" ht="15">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78"/>
      <c r="Q19" s="1537" t="str">
        <f t="shared" ref="Q19:Q33" si="8">B19</f>
        <v>区域土地利用方向</v>
      </c>
      <c r="R19" s="714" t="s">
        <v>17</v>
      </c>
      <c r="S19" s="715">
        <f>F19</f>
        <v>100</v>
      </c>
      <c r="T19" s="714" t="s">
        <v>17</v>
      </c>
      <c r="U19" s="715">
        <f>H19</f>
        <v>100</v>
      </c>
      <c r="V19" s="714" t="s">
        <v>17</v>
      </c>
      <c r="W19" s="715">
        <f>J19</f>
        <v>100</v>
      </c>
      <c r="X19" s="1540"/>
      <c r="Y19" s="3378"/>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78"/>
      <c r="Q20" s="1537"/>
      <c r="R20" s="714"/>
      <c r="S20" s="715"/>
      <c r="T20" s="714"/>
      <c r="U20" s="715"/>
      <c r="V20" s="714"/>
      <c r="W20" s="715"/>
      <c r="X20" s="1540"/>
      <c r="Y20" s="3378"/>
      <c r="Z20" s="1541"/>
      <c r="AA20" s="1538"/>
      <c r="AB20" s="1538"/>
      <c r="AC20" s="1538"/>
    </row>
    <row r="21" spans="1:29" ht="71.25">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78"/>
      <c r="Q21" s="1537" t="str">
        <f t="shared" si="8"/>
        <v>环境状况</v>
      </c>
      <c r="R21" s="714" t="s">
        <v>17</v>
      </c>
      <c r="S21" s="715">
        <f>F21</f>
        <v>100</v>
      </c>
      <c r="T21" s="714" t="s">
        <v>17</v>
      </c>
      <c r="U21" s="715">
        <f>H21</f>
        <v>100</v>
      </c>
      <c r="V21" s="714" t="s">
        <v>17</v>
      </c>
      <c r="W21" s="715">
        <f>J21</f>
        <v>100</v>
      </c>
      <c r="X21" s="1540"/>
      <c r="Y21" s="3378"/>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78"/>
      <c r="Q22" s="1537"/>
      <c r="R22" s="714"/>
      <c r="S22" s="715"/>
      <c r="T22" s="714"/>
      <c r="U22" s="715"/>
      <c r="V22" s="714"/>
      <c r="W22" s="715"/>
      <c r="X22" s="1540"/>
      <c r="Y22" s="3378"/>
      <c r="Z22" s="1541"/>
      <c r="AA22" s="1538">
        <v>1</v>
      </c>
      <c r="AB22" s="1538">
        <v>1</v>
      </c>
      <c r="AC22" s="1538">
        <v>1</v>
      </c>
    </row>
    <row r="23" spans="1:29" s="113" customFormat="1" ht="42.75">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78"/>
      <c r="Q23" s="1528" t="str">
        <f t="shared" si="8"/>
        <v>公共配套设施</v>
      </c>
      <c r="R23" s="710" t="s">
        <v>17</v>
      </c>
      <c r="S23" s="711">
        <f>F23</f>
        <v>100</v>
      </c>
      <c r="T23" s="710" t="s">
        <v>17</v>
      </c>
      <c r="U23" s="711">
        <f>H23</f>
        <v>100</v>
      </c>
      <c r="V23" s="710" t="s">
        <v>17</v>
      </c>
      <c r="W23" s="711">
        <f>J23</f>
        <v>100</v>
      </c>
      <c r="X23" s="712"/>
      <c r="Y23" s="3378"/>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78"/>
      <c r="Q24" s="1528"/>
      <c r="R24" s="710"/>
      <c r="S24" s="711"/>
      <c r="T24" s="710"/>
      <c r="U24" s="711"/>
      <c r="V24" s="710"/>
      <c r="W24" s="711"/>
      <c r="X24" s="712"/>
      <c r="Y24" s="3378"/>
      <c r="Z24" s="55"/>
      <c r="AA24" s="713">
        <v>1</v>
      </c>
      <c r="AB24" s="713">
        <v>1</v>
      </c>
      <c r="AC24" s="713">
        <v>1</v>
      </c>
    </row>
    <row r="25" spans="1:29" s="113" customFormat="1" ht="28.5">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78"/>
      <c r="Q25" s="1528" t="str">
        <f t="shared" ref="Q25" si="9">B25</f>
        <v>基础设施水平</v>
      </c>
      <c r="R25" s="710" t="s">
        <v>17</v>
      </c>
      <c r="S25" s="711">
        <f>F25</f>
        <v>100</v>
      </c>
      <c r="T25" s="710" t="s">
        <v>17</v>
      </c>
      <c r="U25" s="711">
        <f>H25</f>
        <v>100</v>
      </c>
      <c r="V25" s="710" t="s">
        <v>17</v>
      </c>
      <c r="W25" s="711">
        <f>J25</f>
        <v>100</v>
      </c>
      <c r="X25" s="712"/>
      <c r="Y25" s="3378"/>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78"/>
      <c r="Q26" s="1528"/>
      <c r="R26" s="710"/>
      <c r="S26" s="711"/>
      <c r="T26" s="710"/>
      <c r="U26" s="711"/>
      <c r="V26" s="710"/>
      <c r="W26" s="711"/>
      <c r="X26" s="712"/>
      <c r="Y26" s="3378"/>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78"/>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78"/>
      <c r="Z27" s="1541" t="str">
        <f t="shared" ref="Z27:Z40" si="13">Q27</f>
        <v>临街状况</v>
      </c>
      <c r="AA27" s="1538">
        <f t="shared" si="3"/>
        <v>1</v>
      </c>
      <c r="AB27" s="1538">
        <f t="shared" si="4"/>
        <v>1</v>
      </c>
      <c r="AC27" s="1538">
        <f t="shared" si="5"/>
        <v>1</v>
      </c>
    </row>
    <row r="28" spans="1:29" ht="27">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78"/>
      <c r="Q28" s="1537" t="str">
        <f t="shared" si="8"/>
        <v>毗邻道路的类型与等级</v>
      </c>
      <c r="R28" s="714" t="s">
        <v>17</v>
      </c>
      <c r="S28" s="715">
        <f t="shared" si="10"/>
        <v>100</v>
      </c>
      <c r="T28" s="714" t="s">
        <v>17</v>
      </c>
      <c r="U28" s="715">
        <f t="shared" si="11"/>
        <v>100</v>
      </c>
      <c r="V28" s="714" t="s">
        <v>17</v>
      </c>
      <c r="W28" s="715">
        <f t="shared" si="12"/>
        <v>100</v>
      </c>
      <c r="X28" s="1540"/>
      <c r="Y28" s="3378"/>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78"/>
      <c r="Q29" s="1537"/>
      <c r="R29" s="714"/>
      <c r="S29" s="715"/>
      <c r="T29" s="714"/>
      <c r="U29" s="715"/>
      <c r="V29" s="714"/>
      <c r="W29" s="715"/>
      <c r="X29" s="1540"/>
      <c r="Y29" s="3378"/>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78"/>
      <c r="Q30" s="1537" t="str">
        <f t="shared" si="8"/>
        <v>土地级别</v>
      </c>
      <c r="R30" s="714" t="s">
        <v>17</v>
      </c>
      <c r="S30" s="715">
        <f t="shared" si="10"/>
        <v>100</v>
      </c>
      <c r="T30" s="714" t="s">
        <v>17</v>
      </c>
      <c r="U30" s="715">
        <f t="shared" si="11"/>
        <v>100</v>
      </c>
      <c r="V30" s="714" t="s">
        <v>17</v>
      </c>
      <c r="W30" s="715">
        <f t="shared" si="12"/>
        <v>100</v>
      </c>
      <c r="X30" s="1540"/>
      <c r="Y30" s="3378"/>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78"/>
      <c r="Q31" s="1537">
        <f t="shared" si="8"/>
        <v>111</v>
      </c>
      <c r="R31" s="714" t="s">
        <v>17</v>
      </c>
      <c r="S31" s="715">
        <f t="shared" si="10"/>
        <v>100</v>
      </c>
      <c r="T31" s="714" t="s">
        <v>17</v>
      </c>
      <c r="U31" s="715">
        <f t="shared" si="11"/>
        <v>100</v>
      </c>
      <c r="V31" s="714" t="s">
        <v>17</v>
      </c>
      <c r="W31" s="715">
        <f t="shared" si="12"/>
        <v>100</v>
      </c>
      <c r="X31" s="1540"/>
      <c r="Y31" s="3378"/>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401" t="s">
        <v>2387</v>
      </c>
      <c r="Q32" s="1537">
        <f t="shared" si="8"/>
        <v>111</v>
      </c>
      <c r="R32" s="714" t="s">
        <v>17</v>
      </c>
      <c r="S32" s="715">
        <f t="shared" si="10"/>
        <v>100</v>
      </c>
      <c r="T32" s="714" t="s">
        <v>17</v>
      </c>
      <c r="U32" s="715">
        <f t="shared" si="11"/>
        <v>100</v>
      </c>
      <c r="V32" s="714" t="s">
        <v>17</v>
      </c>
      <c r="W32" s="715">
        <f t="shared" si="12"/>
        <v>100</v>
      </c>
      <c r="X32" s="1540"/>
      <c r="Y32" s="3382" t="s">
        <v>2387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82"/>
      <c r="Q33" s="1537">
        <f t="shared" si="8"/>
        <v>111</v>
      </c>
      <c r="R33" s="717" t="s">
        <v>17</v>
      </c>
      <c r="S33" s="718">
        <f t="shared" si="10"/>
        <v>100</v>
      </c>
      <c r="T33" s="717" t="s">
        <v>17</v>
      </c>
      <c r="U33" s="718">
        <f t="shared" si="11"/>
        <v>100</v>
      </c>
      <c r="V33" s="717" t="s">
        <v>17</v>
      </c>
      <c r="W33" s="718">
        <f t="shared" si="12"/>
        <v>100</v>
      </c>
      <c r="X33" s="719"/>
      <c r="Y33" s="3382"/>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82"/>
      <c r="Q34" s="1537" t="str">
        <f>B34</f>
        <v>宗地面积</v>
      </c>
      <c r="R34" s="714" t="s">
        <v>17</v>
      </c>
      <c r="S34" s="715" t="e">
        <f t="shared" si="10"/>
        <v>#N/A</v>
      </c>
      <c r="T34" s="714" t="s">
        <v>17</v>
      </c>
      <c r="U34" s="715" t="e">
        <f t="shared" si="11"/>
        <v>#N/A</v>
      </c>
      <c r="V34" s="714" t="s">
        <v>17</v>
      </c>
      <c r="W34" s="715" t="e">
        <f t="shared" si="12"/>
        <v>#N/A</v>
      </c>
      <c r="X34" s="1540"/>
      <c r="Y34" s="3382"/>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82"/>
      <c r="Q35" s="1537" t="str">
        <f t="shared" ref="Q35:Q40" si="14">B35</f>
        <v>宗地形状</v>
      </c>
      <c r="R35" s="714" t="s">
        <v>17</v>
      </c>
      <c r="S35" s="715">
        <f t="shared" si="10"/>
        <v>100</v>
      </c>
      <c r="T35" s="714" t="s">
        <v>17</v>
      </c>
      <c r="U35" s="715">
        <f t="shared" si="11"/>
        <v>100</v>
      </c>
      <c r="V35" s="714" t="s">
        <v>17</v>
      </c>
      <c r="W35" s="715">
        <f t="shared" si="12"/>
        <v>100</v>
      </c>
      <c r="X35" s="1540"/>
      <c r="Y35" s="3382"/>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82"/>
      <c r="Q36" s="1537" t="str">
        <f t="shared" si="14"/>
        <v>宗地开发程度</v>
      </c>
      <c r="R36" s="710" t="s">
        <v>17</v>
      </c>
      <c r="S36" s="711">
        <f t="shared" si="10"/>
        <v>100</v>
      </c>
      <c r="T36" s="710" t="s">
        <v>17</v>
      </c>
      <c r="U36" s="711">
        <f t="shared" si="11"/>
        <v>100</v>
      </c>
      <c r="V36" s="710" t="s">
        <v>17</v>
      </c>
      <c r="W36" s="711">
        <f t="shared" si="12"/>
        <v>100</v>
      </c>
      <c r="X36" s="712"/>
      <c r="Y36" s="3382"/>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82" t="s">
        <v>2387</v>
      </c>
      <c r="Q37" s="1537" t="str">
        <f t="shared" si="14"/>
        <v>工程地质条件</v>
      </c>
      <c r="R37" s="714" t="s">
        <v>17</v>
      </c>
      <c r="S37" s="715">
        <f t="shared" si="10"/>
        <v>100</v>
      </c>
      <c r="T37" s="714" t="s">
        <v>17</v>
      </c>
      <c r="U37" s="715">
        <f t="shared" si="11"/>
        <v>100</v>
      </c>
      <c r="V37" s="714" t="s">
        <v>17</v>
      </c>
      <c r="W37" s="715">
        <f t="shared" si="12"/>
        <v>100</v>
      </c>
      <c r="X37" s="1540"/>
      <c r="Y37" s="3382"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82"/>
      <c r="Q38" s="1537">
        <f t="shared" si="14"/>
        <v>111</v>
      </c>
      <c r="R38" s="714" t="s">
        <v>17</v>
      </c>
      <c r="S38" s="715">
        <f t="shared" si="10"/>
        <v>100</v>
      </c>
      <c r="T38" s="714" t="s">
        <v>17</v>
      </c>
      <c r="U38" s="715">
        <f t="shared" si="11"/>
        <v>100</v>
      </c>
      <c r="V38" s="714" t="s">
        <v>17</v>
      </c>
      <c r="W38" s="715">
        <f t="shared" si="12"/>
        <v>100</v>
      </c>
      <c r="X38" s="1540"/>
      <c r="Y38" s="3382"/>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82"/>
      <c r="Q39" s="1537">
        <f t="shared" si="14"/>
        <v>111</v>
      </c>
      <c r="R39" s="714" t="s">
        <v>17</v>
      </c>
      <c r="S39" s="715">
        <f t="shared" si="10"/>
        <v>100</v>
      </c>
      <c r="T39" s="714" t="s">
        <v>17</v>
      </c>
      <c r="U39" s="715">
        <f t="shared" si="11"/>
        <v>100</v>
      </c>
      <c r="V39" s="714" t="s">
        <v>17</v>
      </c>
      <c r="W39" s="715">
        <f t="shared" si="12"/>
        <v>100</v>
      </c>
      <c r="X39" s="1540"/>
      <c r="Y39" s="3382"/>
      <c r="Z39" s="1541">
        <f t="shared" si="13"/>
        <v>111</v>
      </c>
      <c r="AA39" s="1538">
        <f t="shared" si="3"/>
        <v>1</v>
      </c>
      <c r="AB39" s="1538">
        <f t="shared" si="4"/>
        <v>1</v>
      </c>
      <c r="AC39" s="1538">
        <f t="shared" si="5"/>
        <v>1</v>
      </c>
    </row>
    <row r="40" spans="1:31" s="430" customFormat="1" ht="15.75"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82"/>
      <c r="Q40" s="1537">
        <f t="shared" si="14"/>
        <v>111</v>
      </c>
      <c r="R40" s="717" t="s">
        <v>17</v>
      </c>
      <c r="S40" s="718">
        <f t="shared" si="10"/>
        <v>100</v>
      </c>
      <c r="T40" s="717" t="s">
        <v>17</v>
      </c>
      <c r="U40" s="718">
        <f t="shared" si="11"/>
        <v>100</v>
      </c>
      <c r="V40" s="717" t="s">
        <v>17</v>
      </c>
      <c r="W40" s="718">
        <f t="shared" si="12"/>
        <v>100</v>
      </c>
      <c r="X40" s="719"/>
      <c r="Y40" s="3382"/>
      <c r="Z40" s="720">
        <f t="shared" si="13"/>
        <v>111</v>
      </c>
      <c r="AA40" s="1538">
        <f t="shared" si="3"/>
        <v>1</v>
      </c>
      <c r="AB40" s="1538">
        <f t="shared" si="4"/>
        <v>1</v>
      </c>
      <c r="AC40" s="1538">
        <f t="shared" si="5"/>
        <v>1</v>
      </c>
    </row>
    <row r="41" spans="1:31" ht="15">
      <c r="A41" s="438" t="s">
        <v>2542</v>
      </c>
      <c r="B41" s="2169" t="s">
        <v>2622</v>
      </c>
      <c r="C41" s="638" t="s">
        <v>1</v>
      </c>
      <c r="D41" s="440"/>
      <c r="E41" s="441"/>
      <c r="F41" s="442"/>
      <c r="G41" s="443"/>
      <c r="H41" s="444"/>
      <c r="I41" s="441"/>
      <c r="J41" s="444"/>
      <c r="K41" s="723"/>
      <c r="L41" s="2954"/>
      <c r="M41" s="2946"/>
      <c r="N41" s="2946"/>
      <c r="O41" s="2955"/>
      <c r="P41" s="3375" t="str">
        <f>A41</f>
        <v>成交单价</v>
      </c>
      <c r="Q41" s="3375"/>
      <c r="R41" s="3370">
        <f>E41</f>
        <v>0</v>
      </c>
      <c r="S41" s="3370"/>
      <c r="T41" s="3370">
        <f>G41</f>
        <v>0</v>
      </c>
      <c r="U41" s="3370"/>
      <c r="V41" s="3370">
        <f>I41</f>
        <v>0</v>
      </c>
      <c r="W41" s="3370"/>
      <c r="X41" s="699"/>
      <c r="Y41" s="721"/>
      <c r="Z41" s="699"/>
      <c r="AA41" s="699"/>
      <c r="AB41" s="699"/>
      <c r="AC41" s="699"/>
    </row>
    <row r="42" spans="1:31" ht="15.7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75" t="str">
        <f>A42</f>
        <v>比较价值（元/平方米）</v>
      </c>
      <c r="Q42" s="3375"/>
      <c r="R42" s="3403" t="e">
        <f>ROUND(PRODUCT(R41,AA7:AA40),0)</f>
        <v>#DIV/0!</v>
      </c>
      <c r="S42" s="3403"/>
      <c r="T42" s="3403" t="e">
        <f>ROUND(PRODUCT(T41,AB7:AB40),0)</f>
        <v>#DIV/0!</v>
      </c>
      <c r="U42" s="3403"/>
      <c r="V42" s="3403" t="e">
        <f>ROUND(PRODUCT(V41,AC7:AC40),0)</f>
        <v>#DIV/0!</v>
      </c>
      <c r="W42" s="3403"/>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4"/>
      <c r="M43" s="2946"/>
      <c r="N43" s="2946"/>
      <c r="O43" s="2955"/>
      <c r="P43" s="3372" t="str">
        <f>A43</f>
        <v>估价对象XX用房的比较价值（楼面单价，元/平方米）</v>
      </c>
      <c r="Q43" s="3373"/>
      <c r="R43" s="3404" t="e">
        <f>ROUND(IF(D42="简单平均",AVERAGE(R42:W42),R42*F42+T42*H42+V42*J42),0)</f>
        <v>#DIV/0!</v>
      </c>
      <c r="S43" s="3404"/>
      <c r="T43" s="3404"/>
      <c r="U43" s="3404"/>
      <c r="V43" s="3404"/>
      <c r="W43" s="3404"/>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5"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7">
      <c r="A50" s="640" t="s">
        <v>2580</v>
      </c>
      <c r="B50" s="641" t="s">
        <v>2581</v>
      </c>
      <c r="C50" s="2170" t="s">
        <v>2582</v>
      </c>
      <c r="D50" s="2171" t="s">
        <v>2583</v>
      </c>
      <c r="E50" s="642" t="s">
        <v>2584</v>
      </c>
      <c r="F50" s="643" t="s">
        <v>2585</v>
      </c>
      <c r="G50" s="3358" t="s">
        <v>2586</v>
      </c>
      <c r="H50" s="3405"/>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57"/>
      <c r="H51" s="3375"/>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406"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406"/>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406"/>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406"/>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0</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5" thickBot="1">
      <c r="A60" s="649" t="s">
        <v>2602</v>
      </c>
      <c r="B60" s="224" t="e">
        <f t="shared" si="17"/>
        <v>#DIV/0!</v>
      </c>
      <c r="C60" s="176">
        <f t="shared" si="16"/>
        <v>0.25</v>
      </c>
      <c r="D60" s="1076">
        <v>0.25</v>
      </c>
      <c r="E60" s="223">
        <f>'数据-汇总表'!E15</f>
        <v>45.34</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5" thickBot="1">
      <c r="A61" s="651" t="s">
        <v>2603</v>
      </c>
      <c r="B61" s="652" t="s">
        <v>28</v>
      </c>
      <c r="C61" s="652" t="s">
        <v>29</v>
      </c>
      <c r="D61" s="652" t="s">
        <v>997</v>
      </c>
      <c r="E61" s="652">
        <f>IF(B41="楼面地价",SUM(E51:E60),'数据-汇总表'!D3)</f>
        <v>2.2000000000000002</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1.75"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5">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7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5">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5.75"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7.75"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5.75"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ht="15">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5.75"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5.75"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5.75"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5.75"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5.75"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5.75"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7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15.75"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7.75"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7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7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7.75"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7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5.75"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5.75"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5"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5.75"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5"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5.75"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ht="15">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5.75"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5"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5.75"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5"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5.75"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5"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5.75"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20</v>
      </c>
      <c r="C2" s="1572" t="s">
        <v>1481</v>
      </c>
      <c r="D2" s="1572"/>
      <c r="E2" s="1573"/>
      <c r="F2" s="1574"/>
      <c r="G2" s="2936"/>
      <c r="H2" s="2925"/>
      <c r="I2" s="2925"/>
      <c r="J2" s="2925"/>
      <c r="K2" s="2926"/>
      <c r="L2" s="2925"/>
      <c r="M2" s="2925"/>
    </row>
    <row r="3" spans="1:37" ht="18" customHeight="1" thickBot="1">
      <c r="A3" s="1575" t="s">
        <v>1482</v>
      </c>
      <c r="B3" s="1576">
        <f ca="1">IF(ISERROR(B2*10000/F43),0,ROUND(B2*10000/F43,0))</f>
        <v>4411</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1</v>
      </c>
      <c r="D5" s="1549" t="s">
        <v>1367</v>
      </c>
      <c r="E5" s="1202"/>
      <c r="F5" s="1203"/>
      <c r="G5" s="1569"/>
      <c r="H5" s="305">
        <v>1</v>
      </c>
      <c r="I5" s="306" t="s">
        <v>1366</v>
      </c>
      <c r="J5" s="1201">
        <f ca="1">J6+J10+J12</f>
        <v>0</v>
      </c>
      <c r="K5" s="1549" t="s">
        <v>1367</v>
      </c>
      <c r="L5" s="1202"/>
      <c r="M5" s="1203"/>
    </row>
    <row r="6" spans="1:37" ht="18" customHeight="1">
      <c r="A6" s="1200" t="s">
        <v>1003</v>
      </c>
      <c r="B6" s="3312" t="s">
        <v>1368</v>
      </c>
      <c r="C6" s="1205">
        <f ca="1">ROUND(F6*F8*F7*(1-F9)/10000,0)</f>
        <v>1</v>
      </c>
      <c r="D6" s="160" t="s">
        <v>2849</v>
      </c>
      <c r="E6" s="308" t="s">
        <v>1370</v>
      </c>
      <c r="F6" s="309">
        <f ca="1">INDIRECT("'数据-取费表'!u"&amp;$G$1)</f>
        <v>1250</v>
      </c>
      <c r="G6" s="1569"/>
      <c r="H6" s="1200" t="s">
        <v>1003</v>
      </c>
      <c r="I6" s="3312" t="s">
        <v>1368</v>
      </c>
      <c r="J6" s="307">
        <f ca="1">ROUND(M6*M8*M7*(1-M9)/10000,0)</f>
        <v>0</v>
      </c>
      <c r="K6" s="160" t="s">
        <v>2848</v>
      </c>
      <c r="L6" s="308" t="s">
        <v>1370</v>
      </c>
      <c r="M6" s="309">
        <f ca="1">INDIRECT("'数据-取费表'!z"&amp;$G$1)</f>
        <v>0</v>
      </c>
    </row>
    <row r="7" spans="1:37" ht="18" customHeight="1">
      <c r="A7" s="1204"/>
      <c r="B7" s="3313"/>
      <c r="C7" s="1206"/>
      <c r="D7" s="313"/>
      <c r="E7" s="3051" t="s">
        <v>1371</v>
      </c>
      <c r="F7" s="309">
        <f ca="1">IF(INDIRECT("'数据-取费表'!ah"&amp;$G$1)="",INDIRECT("'数据-取费表'!k"&amp;$G$1),INDIRECT("'数据-取费表'!ah"&amp;$G$1))</f>
        <v>1</v>
      </c>
      <c r="G7" s="1569"/>
      <c r="H7" s="310"/>
      <c r="I7" s="3313"/>
      <c r="J7" s="312"/>
      <c r="K7" s="313"/>
      <c r="L7" s="308" t="s">
        <v>1371</v>
      </c>
      <c r="M7" s="309">
        <f ca="1">F7</f>
        <v>1</v>
      </c>
    </row>
    <row r="8" spans="1:37" ht="18" customHeight="1">
      <c r="A8" s="310"/>
      <c r="B8" s="3313"/>
      <c r="C8" s="312"/>
      <c r="D8" s="313"/>
      <c r="E8" s="308" t="s">
        <v>1372</v>
      </c>
      <c r="F8" s="309">
        <f ca="1">INDIRECT("'数据-取费表'!ai"&amp;$G$1)</f>
        <v>12</v>
      </c>
      <c r="G8" s="1569"/>
      <c r="H8" s="310"/>
      <c r="I8" s="3313"/>
      <c r="J8" s="312"/>
      <c r="K8" s="313"/>
      <c r="L8" s="308" t="s">
        <v>1372</v>
      </c>
      <c r="M8" s="309">
        <f ca="1">INDIRECT("'数据-取费表'!ai"&amp;$G$1)</f>
        <v>12</v>
      </c>
    </row>
    <row r="9" spans="1:37" ht="18" customHeight="1">
      <c r="A9" s="310"/>
      <c r="B9" s="3314"/>
      <c r="C9" s="312"/>
      <c r="D9" s="313"/>
      <c r="E9" s="308" t="s">
        <v>1373</v>
      </c>
      <c r="F9" s="318">
        <f ca="1">INDIRECT("'数据-取费表'!w"&amp;$G$1)</f>
        <v>0.1</v>
      </c>
      <c r="G9" s="1569"/>
      <c r="H9" s="310"/>
      <c r="I9" s="3314"/>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3234</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v>
      </c>
      <c r="D13" s="3045" t="s">
        <v>1380</v>
      </c>
      <c r="E13" s="3045"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18</v>
      </c>
      <c r="D14" s="3061" t="s">
        <v>1383</v>
      </c>
      <c r="E14" s="3060"/>
      <c r="F14" s="325"/>
      <c r="G14" s="1569"/>
      <c r="H14" s="1113" t="s">
        <v>1003</v>
      </c>
      <c r="I14" s="308" t="s">
        <v>1384</v>
      </c>
      <c r="J14" s="24">
        <f ca="1">C29</f>
        <v>25</v>
      </c>
      <c r="K14" s="3049"/>
      <c r="L14" s="916"/>
      <c r="M14" s="917"/>
    </row>
    <row r="15" spans="1:37" s="1582" customFormat="1" ht="18" customHeight="1" thickBot="1">
      <c r="A15" s="1113" t="s">
        <v>1004</v>
      </c>
      <c r="B15" s="308" t="s">
        <v>1385</v>
      </c>
      <c r="C15" s="24">
        <f ca="1">ROUND(C14*F15,0)</f>
        <v>1</v>
      </c>
      <c r="D15" s="3046" t="s">
        <v>1386</v>
      </c>
      <c r="E15" s="304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3065"/>
      <c r="M16" s="1203"/>
    </row>
    <row r="17" spans="1:37" s="1582" customFormat="1" ht="18" customHeight="1">
      <c r="A17" s="1113" t="s">
        <v>1355</v>
      </c>
      <c r="B17" s="308" t="s">
        <v>1391</v>
      </c>
      <c r="C17" s="24">
        <f ca="1">ROUND(F17*(F43+INDIRECT("'数据-取费表'!S"&amp;$G$1))/10000,0)</f>
        <v>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20</v>
      </c>
      <c r="D19" s="136" t="s">
        <v>1401</v>
      </c>
      <c r="E19" s="3068"/>
      <c r="F19" s="26"/>
      <c r="G19" s="1569"/>
      <c r="H19" s="1113" t="s">
        <v>1004</v>
      </c>
      <c r="I19" s="308" t="s">
        <v>1402</v>
      </c>
      <c r="J19" s="24">
        <f ca="1">IF(K19="按租金收入计税",ROUND(J6*M19/(1+'数据-取费表'!C42),2),ROUND(C29*M19*0.7,2))</f>
        <v>0.21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0.01</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f ca="1">ROUND(J14*M22,1)</f>
        <v>0.3</v>
      </c>
      <c r="K22" s="3064"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3064" t="s">
        <v>1419</v>
      </c>
      <c r="L23" s="308" t="s">
        <v>1387</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f ca="1">ROUND(J5*M24,1)</f>
        <v>0</v>
      </c>
      <c r="K24" s="1251" t="s">
        <v>1424</v>
      </c>
      <c r="L24" s="1249" t="s">
        <v>1387</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f ca="1">J5-J16</f>
        <v>0</v>
      </c>
      <c r="K25" s="1254" t="s">
        <v>1429</v>
      </c>
      <c r="L25" s="1255"/>
      <c r="M25" s="1256"/>
    </row>
    <row r="26" spans="1:37">
      <c r="A26" s="1113" t="s">
        <v>1002</v>
      </c>
      <c r="B26" s="308" t="s">
        <v>1430</v>
      </c>
      <c r="C26" s="24">
        <f ca="1">ROUND((C19+C20)*F26,0)</f>
        <v>2</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04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25</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3065"/>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0.05</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0.11</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0.01</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ROUND(C29*F36,1)</f>
        <v>0.3</v>
      </c>
      <c r="D36" s="3064"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0</v>
      </c>
      <c r="D37" s="3064" t="s">
        <v>1419</v>
      </c>
      <c r="E37" s="308" t="s">
        <v>1387</v>
      </c>
      <c r="F37" s="336">
        <f ca="1">INDIRECT("'数据-取费表'!Al"&amp;$G$1)</f>
        <v>1E-3</v>
      </c>
      <c r="G37" s="1569"/>
      <c r="H37" s="2930"/>
      <c r="I37" s="1583"/>
      <c r="J37" s="1584"/>
      <c r="K37" s="2771"/>
      <c r="L37" s="2930"/>
      <c r="M37" s="2930"/>
    </row>
    <row r="38" spans="1:18" ht="18" customHeight="1" thickBot="1">
      <c r="A38" s="1248" t="s">
        <v>1357</v>
      </c>
      <c r="B38" s="1249" t="s">
        <v>1404</v>
      </c>
      <c r="C38" s="1250">
        <f ca="1">ROUND(C5*F38,1)</f>
        <v>0</v>
      </c>
      <c r="D38" s="1251" t="s">
        <v>1424</v>
      </c>
      <c r="E38" s="1249" t="s">
        <v>1387</v>
      </c>
      <c r="F38" s="1245">
        <f ca="1">INDIRECT("'数据-取费表'!Am"&amp;$G$1)</f>
        <v>0.01</v>
      </c>
      <c r="G38" s="1569"/>
      <c r="H38" s="2930"/>
      <c r="I38" s="1583"/>
      <c r="J38" s="1584"/>
      <c r="K38" s="2934"/>
      <c r="L38" s="2930"/>
      <c r="M38" s="2930"/>
    </row>
    <row r="39" spans="1:18" ht="24.6" customHeight="1" thickTop="1">
      <c r="A39" s="1238" t="s">
        <v>999</v>
      </c>
      <c r="B39" s="1253" t="s">
        <v>1428</v>
      </c>
      <c r="C39" s="316">
        <f ca="1">C5-C30</f>
        <v>1</v>
      </c>
      <c r="D39" s="1254" t="s">
        <v>1429</v>
      </c>
      <c r="E39" s="1255"/>
      <c r="F39" s="1256"/>
      <c r="G39" s="1569"/>
      <c r="H39" s="2930"/>
      <c r="I39" s="1583"/>
      <c r="J39" s="1584"/>
      <c r="K39" s="2934"/>
      <c r="L39" s="2930"/>
      <c r="M39" s="2930"/>
    </row>
    <row r="40" spans="1:18" ht="18" customHeight="1">
      <c r="A40" s="305" t="s">
        <v>1000</v>
      </c>
      <c r="B40" s="306" t="s">
        <v>1450</v>
      </c>
      <c r="C40" s="307">
        <f ca="1">ROUND(C39*(1-((1+F42)/(1+F40))^F41)/(F40-F42),0)</f>
        <v>20</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ROUND(C40*10000/F43,0)</f>
        <v>4411</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f ca="1">C68-C40</f>
        <v>-52</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f ca="1">C40+J29</f>
        <v>20</v>
      </c>
      <c r="R47" s="1605" t="s">
        <v>1494</v>
      </c>
    </row>
    <row r="48" spans="1:18" s="1569" customFormat="1" ht="28.5" thickBot="1">
      <c r="A48" s="1269" t="s">
        <v>1103</v>
      </c>
      <c r="B48" s="306" t="s">
        <v>1366</v>
      </c>
      <c r="C48" s="3067">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2848</v>
      </c>
      <c r="E49" s="1557" t="s">
        <v>1456</v>
      </c>
      <c r="F49" s="1190"/>
      <c r="G49" s="1610"/>
      <c r="H49" s="732"/>
      <c r="I49" s="1606" t="s">
        <v>1499</v>
      </c>
      <c r="J49" s="1611">
        <v>2000</v>
      </c>
      <c r="K49" s="1608" t="s">
        <v>1500</v>
      </c>
      <c r="L49" s="1612"/>
      <c r="O49" s="1613" t="s">
        <v>1010</v>
      </c>
      <c r="P49" s="1604" t="s">
        <v>1501</v>
      </c>
      <c r="Q49" s="1605">
        <f ca="1">C29</f>
        <v>25</v>
      </c>
      <c r="R49" s="1605" t="s">
        <v>1494</v>
      </c>
    </row>
    <row r="50" spans="1:18" s="1569" customFormat="1" ht="13.5" thickBot="1">
      <c r="A50" s="1107"/>
      <c r="B50" s="1110"/>
      <c r="C50" s="1277"/>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-6</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5" t="s">
        <v>1513</v>
      </c>
      <c r="L53" s="3316"/>
      <c r="O53" s="1603" t="s">
        <v>1014</v>
      </c>
      <c r="P53" s="1604" t="s">
        <v>1514</v>
      </c>
      <c r="Q53" s="1605">
        <f ca="1">Q47+Q48</f>
        <v>20</v>
      </c>
      <c r="R53" s="1605" t="s">
        <v>1015</v>
      </c>
    </row>
    <row r="54" spans="1:18" s="1569" customFormat="1" ht="13.5" thickBot="1">
      <c r="A54" s="1314"/>
      <c r="B54" s="1552" t="s">
        <v>1353</v>
      </c>
      <c r="C54" s="1090"/>
      <c r="D54" s="1551"/>
      <c r="E54" s="3053"/>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3053"/>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20</v>
      </c>
      <c r="D56" s="1632"/>
      <c r="E56" s="1633"/>
      <c r="F56" s="1625"/>
      <c r="I56" s="1634" t="s">
        <v>1519</v>
      </c>
      <c r="J56" s="1635" t="s">
        <v>3204</v>
      </c>
      <c r="K56" s="1606" t="s">
        <v>1520</v>
      </c>
      <c r="L56" s="1609" t="str">
        <f ca="1">IF(L48&lt;J51,"——",L48-J53)</f>
        <v>——</v>
      </c>
      <c r="O56" s="1603" t="s">
        <v>1008</v>
      </c>
      <c r="P56" s="1604" t="s">
        <v>1493</v>
      </c>
      <c r="Q56" s="1605">
        <f ca="1">C40+J29</f>
        <v>20</v>
      </c>
      <c r="R56" s="1605" t="s">
        <v>1494</v>
      </c>
    </row>
    <row r="57" spans="1:18" s="1569" customFormat="1" ht="24.75" thickBot="1">
      <c r="A57" s="1636"/>
      <c r="B57" s="1081" t="s">
        <v>1443</v>
      </c>
      <c r="C57" s="244">
        <f ca="1">C29</f>
        <v>25</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2</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1402</v>
      </c>
      <c r="C61" s="24">
        <f ca="1">IF(项目基本情况!B11="自然人","——",IF(D61="按租金收入计税",ROUND(C48*F61,2),IF(D61="按房产原值计税",ROUND(C57*F61*0.7,2),INDIRECT("'数据-取费表'!Aj"&amp;$G$1))))</f>
        <v>2.1</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1406</v>
      </c>
      <c r="C62" s="25">
        <f ca="1">IF(项目基本情况!B11="自然人","——",ROUND(F62*F63/10000,2))</f>
        <v>0.01</v>
      </c>
      <c r="D62" s="1096" t="s">
        <v>1407</v>
      </c>
      <c r="E62" s="1081" t="s">
        <v>1408</v>
      </c>
      <c r="F62" s="331">
        <f t="shared" si="0"/>
        <v>24</v>
      </c>
      <c r="I62" s="1647" t="s">
        <v>1535</v>
      </c>
      <c r="J62" s="1648" t="s">
        <v>1536</v>
      </c>
      <c r="K62" s="1648" t="s">
        <v>1537</v>
      </c>
      <c r="L62" s="1648" t="s">
        <v>1538</v>
      </c>
      <c r="M62" s="1649" t="s">
        <v>1539</v>
      </c>
      <c r="O62" s="1603" t="s">
        <v>1014</v>
      </c>
      <c r="P62" s="1604" t="s">
        <v>1514</v>
      </c>
      <c r="Q62" s="1605">
        <f ca="1">Q56+Q57</f>
        <v>20</v>
      </c>
      <c r="R62" s="1605" t="s">
        <v>1015</v>
      </c>
    </row>
    <row r="63" spans="1:18" s="1569" customFormat="1" ht="13.5" thickBot="1">
      <c r="A63" s="332"/>
      <c r="B63" s="1087"/>
      <c r="C63" s="29"/>
      <c r="D63" s="1097"/>
      <c r="E63" s="1081" t="s">
        <v>1412</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1007</v>
      </c>
      <c r="B64" s="1081" t="s">
        <v>1414</v>
      </c>
      <c r="C64" s="24">
        <f ca="1">ROUND(C57*F64,1)</f>
        <v>0.3</v>
      </c>
      <c r="D64" s="1095" t="s">
        <v>1447</v>
      </c>
      <c r="E64" s="1081" t="s">
        <v>1387</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1387</v>
      </c>
      <c r="F65" s="336">
        <f t="shared" ca="1" si="0"/>
        <v>1E-3</v>
      </c>
      <c r="I65" s="1647" t="s">
        <v>1544</v>
      </c>
      <c r="J65" s="1648">
        <v>40</v>
      </c>
      <c r="K65" s="1648">
        <v>30</v>
      </c>
      <c r="L65" s="1648">
        <v>50</v>
      </c>
      <c r="M65" s="1650">
        <v>0.02</v>
      </c>
      <c r="O65" s="1603" t="s">
        <v>1008</v>
      </c>
      <c r="P65" s="1604" t="s">
        <v>1493</v>
      </c>
      <c r="Q65" s="1605">
        <f ca="1">C40+J29</f>
        <v>20</v>
      </c>
      <c r="R65" s="1605" t="s">
        <v>1494</v>
      </c>
    </row>
    <row r="66" spans="1:18" s="1569" customFormat="1" ht="16.5" thickBot="1">
      <c r="A66" s="1113" t="s">
        <v>1469</v>
      </c>
      <c r="B66" s="1081" t="s">
        <v>1404</v>
      </c>
      <c r="C66" s="24">
        <f ca="1">ROUND(C48*F66,1)</f>
        <v>0</v>
      </c>
      <c r="D66" s="1095" t="s">
        <v>1424</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v>
      </c>
      <c r="D67" s="1094" t="s">
        <v>1429</v>
      </c>
      <c r="E67" s="1099"/>
      <c r="F67" s="1100"/>
      <c r="O67" s="1613" t="s">
        <v>1010</v>
      </c>
      <c r="P67" s="1604" t="s">
        <v>1527</v>
      </c>
      <c r="Q67" s="1651">
        <f ca="1">L51</f>
        <v>-6</v>
      </c>
      <c r="R67" s="1605" t="s">
        <v>1547</v>
      </c>
    </row>
    <row r="68" spans="1:18" s="1569" customFormat="1" ht="16.5" thickBot="1">
      <c r="A68" s="1078" t="s">
        <v>1000</v>
      </c>
      <c r="B68" s="1079" t="s">
        <v>1450</v>
      </c>
      <c r="C68" s="307">
        <f ca="1">ROUND(C67*(1-((1+F70)/(1+F68))^F69)/(F68-F70),0)</f>
        <v>-32</v>
      </c>
      <c r="D68" s="1096" t="s">
        <v>1434</v>
      </c>
      <c r="E68" s="1081" t="s">
        <v>1435</v>
      </c>
      <c r="F68" s="318">
        <f ca="1">F40</f>
        <v>4.4999999999999998E-2</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28.97</v>
      </c>
      <c r="O69" s="1613" t="s">
        <v>1016</v>
      </c>
      <c r="P69" s="1652" t="s">
        <v>1549</v>
      </c>
      <c r="Q69" s="1605">
        <f ca="1">C39</f>
        <v>1</v>
      </c>
      <c r="R69" s="1605" t="s">
        <v>1494</v>
      </c>
    </row>
    <row r="70" spans="1:18" s="1569" customFormat="1" ht="13.5" thickBot="1">
      <c r="A70" s="1085"/>
      <c r="B70" s="1086"/>
      <c r="C70" s="316"/>
      <c r="D70" s="1097"/>
      <c r="E70" s="1081" t="s">
        <v>1442</v>
      </c>
      <c r="F70" s="1184"/>
      <c r="O70" s="1613" t="s">
        <v>1017</v>
      </c>
      <c r="P70" s="1652" t="s">
        <v>1550</v>
      </c>
      <c r="Q70" s="1605">
        <f ca="1">C13</f>
        <v>20</v>
      </c>
      <c r="R70" s="1605" t="s">
        <v>1494</v>
      </c>
    </row>
    <row r="71" spans="1:18" s="1569" customFormat="1" ht="13.5" thickBot="1">
      <c r="A71" s="1102" t="s">
        <v>1001</v>
      </c>
      <c r="B71" s="1103" t="s">
        <v>1452</v>
      </c>
      <c r="C71" s="342">
        <f ca="1">ROUND(C68*10000/F71,0)</f>
        <v>-7058</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v>
      </c>
      <c r="D75" s="1569"/>
      <c r="E75" s="1569"/>
      <c r="F75" s="1569"/>
      <c r="K75" s="1587"/>
      <c r="L75" s="1569"/>
      <c r="O75" s="1603" t="s">
        <v>1014</v>
      </c>
      <c r="P75" s="1604" t="s">
        <v>1514</v>
      </c>
      <c r="Q75" s="1605">
        <f ca="1">Q65+Q66</f>
        <v>20</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v>
      </c>
    </row>
    <row r="80" spans="1:18">
      <c r="B80" s="346" t="s">
        <v>1476</v>
      </c>
      <c r="C80" s="280">
        <f ca="1">ROUND(C75/C39,3)</f>
        <v>1</v>
      </c>
    </row>
    <row r="81" spans="2:3">
      <c r="B81" s="276" t="s">
        <v>1477</v>
      </c>
      <c r="C81" s="244"/>
    </row>
    <row r="82" spans="2:3">
      <c r="B82" s="279" t="s">
        <v>1478</v>
      </c>
      <c r="C82" s="281">
        <f ca="1">1-C83</f>
        <v>0</v>
      </c>
    </row>
    <row r="83" spans="2:3">
      <c r="B83" s="279" t="s">
        <v>1479</v>
      </c>
      <c r="C83" s="280">
        <f ca="1">ROUND(C13/C40,3)</f>
        <v>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6" priority="4">
      <formula>$L$48&gt;$J$51</formula>
    </cfRule>
  </conditionalFormatting>
  <conditionalFormatting sqref="I55 I60">
    <cfRule type="expression" dxfId="5" priority="5">
      <formula>$J$51&gt;$L$48</formula>
    </cfRule>
  </conditionalFormatting>
  <conditionalFormatting sqref="C11">
    <cfRule type="expression" dxfId="4" priority="3">
      <formula>$F$10="自定义"</formula>
    </cfRule>
  </conditionalFormatting>
  <conditionalFormatting sqref="J11">
    <cfRule type="expression" dxfId="3" priority="2">
      <formula>$M$10="自定义"</formula>
    </cfRule>
  </conditionalFormatting>
  <conditionalFormatting sqref="C54">
    <cfRule type="expression" dxfId="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11" t="s">
        <v>183</v>
      </c>
      <c r="B18" s="821" t="s">
        <v>560</v>
      </c>
      <c r="C18" s="822" t="s">
        <v>561</v>
      </c>
      <c r="D18" s="823"/>
      <c r="E18" s="821">
        <v>1</v>
      </c>
      <c r="F18" s="824" t="s">
        <v>562</v>
      </c>
      <c r="G18" s="825"/>
      <c r="H18" s="817"/>
      <c r="I18" s="817"/>
    </row>
    <row r="19" spans="1:9" s="826" customFormat="1" ht="19.5" customHeight="1">
      <c r="A19" s="3411"/>
      <c r="B19" s="3411" t="s">
        <v>563</v>
      </c>
      <c r="C19" s="822" t="s">
        <v>564</v>
      </c>
      <c r="D19" s="823"/>
      <c r="E19" s="821">
        <v>0.9</v>
      </c>
      <c r="F19" s="824" t="s">
        <v>565</v>
      </c>
      <c r="G19" s="825"/>
      <c r="H19" s="817"/>
      <c r="I19" s="817"/>
    </row>
    <row r="20" spans="1:9" s="826" customFormat="1" ht="19.5" customHeight="1">
      <c r="A20" s="3411"/>
      <c r="B20" s="3411"/>
      <c r="C20" s="822" t="s">
        <v>566</v>
      </c>
      <c r="D20" s="823"/>
      <c r="E20" s="821">
        <v>1.1000000000000001</v>
      </c>
      <c r="F20" s="824" t="s">
        <v>567</v>
      </c>
      <c r="G20" s="825"/>
      <c r="H20" s="817"/>
      <c r="I20" s="817"/>
    </row>
    <row r="21" spans="1:9" s="826" customFormat="1" ht="19.5" customHeight="1">
      <c r="A21" s="3411"/>
      <c r="B21" s="3411"/>
      <c r="C21" s="822" t="s">
        <v>568</v>
      </c>
      <c r="D21" s="823"/>
      <c r="E21" s="821">
        <v>0.8</v>
      </c>
      <c r="F21" s="824" t="s">
        <v>569</v>
      </c>
      <c r="G21" s="825"/>
      <c r="H21" s="817"/>
      <c r="I21" s="817"/>
    </row>
    <row r="22" spans="1:9" s="826" customFormat="1" ht="19.5" customHeight="1">
      <c r="A22" s="3411"/>
      <c r="B22" s="3411"/>
      <c r="C22" s="822" t="s">
        <v>570</v>
      </c>
      <c r="D22" s="823"/>
      <c r="E22" s="821">
        <v>0.5</v>
      </c>
      <c r="F22" s="824"/>
      <c r="G22" s="825"/>
      <c r="H22" s="817"/>
      <c r="I22" s="817"/>
    </row>
    <row r="23" spans="1:9" s="826" customFormat="1" ht="19.5" customHeight="1">
      <c r="A23" s="3411" t="s">
        <v>184</v>
      </c>
      <c r="B23" s="821" t="s">
        <v>560</v>
      </c>
      <c r="C23" s="822" t="s">
        <v>571</v>
      </c>
      <c r="D23" s="823"/>
      <c r="E23" s="821">
        <v>1</v>
      </c>
      <c r="F23" s="824" t="s">
        <v>572</v>
      </c>
      <c r="G23" s="825"/>
      <c r="H23" s="817"/>
      <c r="I23" s="817"/>
    </row>
    <row r="24" spans="1:9" s="826" customFormat="1" ht="19.5" customHeight="1">
      <c r="A24" s="3411"/>
      <c r="B24" s="3411" t="s">
        <v>563</v>
      </c>
      <c r="C24" s="822" t="s">
        <v>573</v>
      </c>
      <c r="D24" s="823"/>
      <c r="E24" s="821">
        <v>0.5</v>
      </c>
      <c r="F24" s="824"/>
      <c r="G24" s="825"/>
      <c r="H24" s="817"/>
      <c r="I24" s="817"/>
    </row>
    <row r="25" spans="1:9" s="826" customFormat="1" ht="19.5" customHeight="1">
      <c r="A25" s="3411"/>
      <c r="B25" s="3411"/>
      <c r="C25" s="822" t="s">
        <v>574</v>
      </c>
      <c r="D25" s="823"/>
      <c r="E25" s="821">
        <v>1.1000000000000001</v>
      </c>
      <c r="F25" s="824"/>
      <c r="G25" s="825"/>
      <c r="H25" s="817"/>
      <c r="I25" s="817"/>
    </row>
    <row r="26" spans="1:9" s="826" customFormat="1" ht="19.5" customHeight="1">
      <c r="A26" s="3411"/>
      <c r="B26" s="3411"/>
      <c r="C26" s="822" t="s">
        <v>575</v>
      </c>
      <c r="D26" s="823"/>
      <c r="E26" s="821">
        <v>1.1000000000000001</v>
      </c>
      <c r="F26" s="824"/>
      <c r="G26" s="825"/>
      <c r="H26" s="817"/>
      <c r="I26" s="817"/>
    </row>
    <row r="27" spans="1:9" s="826" customFormat="1" ht="19.5" customHeight="1">
      <c r="A27" s="3411"/>
      <c r="B27" s="3411"/>
      <c r="C27" s="822" t="s">
        <v>576</v>
      </c>
      <c r="D27" s="823"/>
      <c r="E27" s="821">
        <v>0.9</v>
      </c>
      <c r="F27" s="824" t="s">
        <v>577</v>
      </c>
      <c r="G27" s="825"/>
      <c r="H27" s="817"/>
      <c r="I27" s="817"/>
    </row>
    <row r="28" spans="1:9" s="826" customFormat="1" ht="19.5" customHeight="1">
      <c r="A28" s="3411"/>
      <c r="B28" s="3411"/>
      <c r="C28" s="822" t="s">
        <v>578</v>
      </c>
      <c r="D28" s="823"/>
      <c r="E28" s="821">
        <v>0.9</v>
      </c>
      <c r="F28" s="824" t="s">
        <v>579</v>
      </c>
      <c r="G28" s="825"/>
      <c r="H28" s="817"/>
      <c r="I28" s="817"/>
    </row>
    <row r="29" spans="1:9" s="826" customFormat="1" ht="19.5" customHeight="1">
      <c r="A29" s="3411"/>
      <c r="B29" s="3411"/>
      <c r="C29" s="822" t="s">
        <v>580</v>
      </c>
      <c r="D29" s="823"/>
      <c r="E29" s="821">
        <v>0.9</v>
      </c>
      <c r="F29" s="824" t="s">
        <v>581</v>
      </c>
      <c r="G29" s="825"/>
      <c r="H29" s="817"/>
      <c r="I29" s="817"/>
    </row>
    <row r="30" spans="1:9" s="826" customFormat="1" ht="19.5" customHeight="1">
      <c r="A30" s="3411"/>
      <c r="B30" s="3411"/>
      <c r="C30" s="822" t="s">
        <v>582</v>
      </c>
      <c r="D30" s="823"/>
      <c r="E30" s="821">
        <v>0.9</v>
      </c>
      <c r="F30" s="824" t="s">
        <v>583</v>
      </c>
      <c r="G30" s="825"/>
      <c r="H30" s="817"/>
      <c r="I30" s="817"/>
    </row>
    <row r="31" spans="1:9" s="826" customFormat="1" ht="19.5" customHeight="1">
      <c r="A31" s="3411"/>
      <c r="B31" s="3411"/>
      <c r="C31" s="822" t="s">
        <v>584</v>
      </c>
      <c r="D31" s="823"/>
      <c r="E31" s="821">
        <v>0.8</v>
      </c>
      <c r="F31" s="824" t="s">
        <v>585</v>
      </c>
      <c r="G31" s="825"/>
      <c r="H31" s="817"/>
      <c r="I31" s="817"/>
    </row>
    <row r="32" spans="1:9" s="826" customFormat="1" ht="19.5" customHeight="1">
      <c r="A32" s="3411"/>
      <c r="B32" s="3411"/>
      <c r="C32" s="822" t="s">
        <v>586</v>
      </c>
      <c r="D32" s="823"/>
      <c r="E32" s="821">
        <v>0.8</v>
      </c>
      <c r="F32" s="824" t="s">
        <v>587</v>
      </c>
      <c r="G32" s="825"/>
      <c r="H32" s="817"/>
      <c r="I32" s="817"/>
    </row>
    <row r="33" spans="1:9" s="826" customFormat="1" ht="19.5" customHeight="1">
      <c r="A33" s="3411" t="s">
        <v>185</v>
      </c>
      <c r="B33" s="821" t="s">
        <v>560</v>
      </c>
      <c r="C33" s="822" t="s">
        <v>588</v>
      </c>
      <c r="D33" s="823"/>
      <c r="E33" s="821">
        <v>1</v>
      </c>
      <c r="F33" s="824" t="s">
        <v>589</v>
      </c>
      <c r="G33" s="825"/>
      <c r="H33" s="817"/>
      <c r="I33" s="817"/>
    </row>
    <row r="34" spans="1:9" s="826" customFormat="1" ht="19.5" customHeight="1">
      <c r="A34" s="3411"/>
      <c r="B34" s="821" t="s">
        <v>563</v>
      </c>
      <c r="C34" s="822" t="s">
        <v>590</v>
      </c>
      <c r="D34" s="823"/>
      <c r="E34" s="821">
        <v>1.5</v>
      </c>
      <c r="F34" s="824" t="s">
        <v>591</v>
      </c>
      <c r="G34" s="825"/>
      <c r="H34" s="817"/>
      <c r="I34" s="817"/>
    </row>
    <row r="35" spans="1:9" s="826" customFormat="1" ht="19.5" customHeight="1">
      <c r="A35" s="3411" t="s">
        <v>186</v>
      </c>
      <c r="B35" s="821" t="s">
        <v>560</v>
      </c>
      <c r="C35" s="822" t="s">
        <v>592</v>
      </c>
      <c r="D35" s="823"/>
      <c r="E35" s="821">
        <v>1</v>
      </c>
      <c r="F35" s="824" t="s">
        <v>593</v>
      </c>
      <c r="G35" s="825"/>
      <c r="H35" s="817"/>
      <c r="I35" s="817"/>
    </row>
    <row r="36" spans="1:9" s="826" customFormat="1" ht="19.5" customHeight="1">
      <c r="A36" s="3411"/>
      <c r="B36" s="3411" t="s">
        <v>563</v>
      </c>
      <c r="C36" s="822" t="s">
        <v>594</v>
      </c>
      <c r="D36" s="823"/>
      <c r="E36" s="821">
        <v>1</v>
      </c>
      <c r="F36" s="824" t="s">
        <v>595</v>
      </c>
      <c r="G36" s="825"/>
      <c r="H36" s="817"/>
      <c r="I36" s="817"/>
    </row>
    <row r="37" spans="1:9" s="826" customFormat="1" ht="19.5" customHeight="1">
      <c r="A37" s="3411"/>
      <c r="B37" s="3411"/>
      <c r="C37" s="822" t="s">
        <v>596</v>
      </c>
      <c r="D37" s="823"/>
      <c r="E37" s="821">
        <v>1.5</v>
      </c>
      <c r="F37" s="824" t="s">
        <v>597</v>
      </c>
      <c r="G37" s="825"/>
      <c r="H37" s="817"/>
      <c r="I37" s="817"/>
    </row>
    <row r="38" spans="1:9" s="826" customFormat="1" ht="19.5" customHeight="1">
      <c r="A38" s="3411"/>
      <c r="B38" s="3411"/>
      <c r="C38" s="822" t="s">
        <v>598</v>
      </c>
      <c r="D38" s="823"/>
      <c r="E38" s="821">
        <v>1</v>
      </c>
      <c r="F38" s="824" t="s">
        <v>599</v>
      </c>
      <c r="G38" s="825"/>
      <c r="H38" s="817"/>
      <c r="I38" s="817"/>
    </row>
    <row r="39" spans="1:9" s="826" customFormat="1" ht="19.5" customHeight="1">
      <c r="A39" s="3411"/>
      <c r="B39" s="3411"/>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11" t="s">
        <v>614</v>
      </c>
      <c r="C61" s="757" t="s">
        <v>615</v>
      </c>
      <c r="D61" s="757" t="s">
        <v>616</v>
      </c>
      <c r="E61" s="834">
        <v>0.5</v>
      </c>
      <c r="F61" s="821">
        <v>80</v>
      </c>
    </row>
    <row r="62" spans="1:8" s="817" customFormat="1" ht="24">
      <c r="A62" s="821">
        <v>2</v>
      </c>
      <c r="B62" s="3411"/>
      <c r="C62" s="757" t="s">
        <v>617</v>
      </c>
      <c r="D62" s="757" t="s">
        <v>618</v>
      </c>
      <c r="E62" s="834">
        <v>0.5</v>
      </c>
      <c r="F62" s="821">
        <v>80</v>
      </c>
    </row>
    <row r="63" spans="1:8" s="817" customFormat="1" ht="36">
      <c r="A63" s="821">
        <v>3</v>
      </c>
      <c r="B63" s="3411"/>
      <c r="C63" s="757" t="s">
        <v>619</v>
      </c>
      <c r="D63" s="757" t="s">
        <v>620</v>
      </c>
      <c r="E63" s="834">
        <v>0.5</v>
      </c>
      <c r="F63" s="821">
        <v>80</v>
      </c>
    </row>
    <row r="64" spans="1:8" s="817" customFormat="1" ht="36">
      <c r="A64" s="821">
        <v>4</v>
      </c>
      <c r="B64" s="3411"/>
      <c r="C64" s="757" t="s">
        <v>621</v>
      </c>
      <c r="D64" s="757" t="s">
        <v>622</v>
      </c>
      <c r="E64" s="834">
        <v>0.4</v>
      </c>
      <c r="F64" s="821">
        <v>60</v>
      </c>
    </row>
    <row r="65" spans="1:6" s="817" customFormat="1" ht="36">
      <c r="A65" s="821">
        <v>5</v>
      </c>
      <c r="B65" s="3411"/>
      <c r="C65" s="757" t="s">
        <v>623</v>
      </c>
      <c r="D65" s="757" t="s">
        <v>624</v>
      </c>
      <c r="E65" s="834">
        <v>0.2</v>
      </c>
      <c r="F65" s="821">
        <v>30</v>
      </c>
    </row>
    <row r="66" spans="1:6" s="817" customFormat="1" ht="36">
      <c r="A66" s="821">
        <v>6</v>
      </c>
      <c r="B66" s="3411"/>
      <c r="C66" s="757" t="s">
        <v>625</v>
      </c>
      <c r="D66" s="757" t="s">
        <v>626</v>
      </c>
      <c r="E66" s="834">
        <v>0.3</v>
      </c>
      <c r="F66" s="821">
        <v>50</v>
      </c>
    </row>
    <row r="67" spans="1:6" s="817" customFormat="1" ht="36">
      <c r="A67" s="821">
        <v>7</v>
      </c>
      <c r="B67" s="3411"/>
      <c r="C67" s="757" t="s">
        <v>627</v>
      </c>
      <c r="D67" s="757" t="s">
        <v>628</v>
      </c>
      <c r="E67" s="834">
        <v>0.2</v>
      </c>
      <c r="F67" s="821">
        <v>30</v>
      </c>
    </row>
    <row r="68" spans="1:6" s="817" customFormat="1" ht="36">
      <c r="A68" s="821">
        <v>8</v>
      </c>
      <c r="B68" s="3411"/>
      <c r="C68" s="757" t="s">
        <v>629</v>
      </c>
      <c r="D68" s="757" t="s">
        <v>630</v>
      </c>
      <c r="E68" s="834">
        <v>0.2</v>
      </c>
      <c r="F68" s="821">
        <v>30</v>
      </c>
    </row>
    <row r="69" spans="1:6" s="817" customFormat="1" ht="36">
      <c r="A69" s="821">
        <v>9</v>
      </c>
      <c r="B69" s="3411"/>
      <c r="C69" s="757" t="s">
        <v>631</v>
      </c>
      <c r="D69" s="757" t="s">
        <v>632</v>
      </c>
      <c r="E69" s="834">
        <v>0.2</v>
      </c>
      <c r="F69" s="821">
        <v>30</v>
      </c>
    </row>
    <row r="70" spans="1:6" s="817" customFormat="1" ht="48">
      <c r="A70" s="821">
        <v>10</v>
      </c>
      <c r="B70" s="3411"/>
      <c r="C70" s="757" t="s">
        <v>633</v>
      </c>
      <c r="D70" s="757" t="s">
        <v>634</v>
      </c>
      <c r="E70" s="834">
        <v>0.2</v>
      </c>
      <c r="F70" s="821">
        <v>30</v>
      </c>
    </row>
    <row r="71" spans="1:6" s="817" customFormat="1" ht="48">
      <c r="A71" s="821">
        <v>11</v>
      </c>
      <c r="B71" s="3411"/>
      <c r="C71" s="757" t="s">
        <v>635</v>
      </c>
      <c r="D71" s="757" t="s">
        <v>636</v>
      </c>
      <c r="E71" s="834">
        <v>0.2</v>
      </c>
      <c r="F71" s="821">
        <v>30</v>
      </c>
    </row>
    <row r="72" spans="1:6" s="817" customFormat="1" ht="36">
      <c r="A72" s="821">
        <v>12</v>
      </c>
      <c r="B72" s="3411"/>
      <c r="C72" s="757" t="s">
        <v>637</v>
      </c>
      <c r="D72" s="757" t="s">
        <v>638</v>
      </c>
      <c r="E72" s="834">
        <v>0.5</v>
      </c>
      <c r="F72" s="821">
        <v>80</v>
      </c>
    </row>
    <row r="73" spans="1:6" s="817" customFormat="1" ht="24">
      <c r="A73" s="821">
        <v>13</v>
      </c>
      <c r="B73" s="3411"/>
      <c r="C73" s="757" t="s">
        <v>639</v>
      </c>
      <c r="D73" s="757" t="s">
        <v>640</v>
      </c>
      <c r="E73" s="834">
        <v>0.4</v>
      </c>
      <c r="F73" s="821">
        <v>60</v>
      </c>
    </row>
    <row r="74" spans="1:6" s="817" customFormat="1" ht="24">
      <c r="A74" s="821">
        <v>14</v>
      </c>
      <c r="B74" s="3411"/>
      <c r="C74" s="757" t="s">
        <v>641</v>
      </c>
      <c r="D74" s="757" t="s">
        <v>642</v>
      </c>
      <c r="E74" s="834">
        <v>0.2</v>
      </c>
      <c r="F74" s="821">
        <v>30</v>
      </c>
    </row>
    <row r="75" spans="1:6" s="817" customFormat="1" ht="24">
      <c r="A75" s="821">
        <v>15</v>
      </c>
      <c r="B75" s="3411"/>
      <c r="C75" s="757" t="s">
        <v>643</v>
      </c>
      <c r="D75" s="757" t="s">
        <v>644</v>
      </c>
      <c r="E75" s="834">
        <v>0.2</v>
      </c>
      <c r="F75" s="821">
        <v>30</v>
      </c>
    </row>
    <row r="76" spans="1:6" s="817" customFormat="1" ht="24">
      <c r="A76" s="821">
        <v>16</v>
      </c>
      <c r="B76" s="3411" t="s">
        <v>645</v>
      </c>
      <c r="C76" s="757" t="s">
        <v>646</v>
      </c>
      <c r="D76" s="757" t="s">
        <v>647</v>
      </c>
      <c r="E76" s="834">
        <v>0.5</v>
      </c>
      <c r="F76" s="821">
        <v>80</v>
      </c>
    </row>
    <row r="77" spans="1:6" s="817" customFormat="1" ht="24">
      <c r="A77" s="821">
        <v>17</v>
      </c>
      <c r="B77" s="3411"/>
      <c r="C77" s="757" t="s">
        <v>648</v>
      </c>
      <c r="D77" s="757" t="s">
        <v>649</v>
      </c>
      <c r="E77" s="834">
        <v>0.5</v>
      </c>
      <c r="F77" s="821">
        <v>80</v>
      </c>
    </row>
    <row r="78" spans="1:6" s="817" customFormat="1" ht="24">
      <c r="A78" s="821">
        <v>18</v>
      </c>
      <c r="B78" s="3411"/>
      <c r="C78" s="757" t="s">
        <v>650</v>
      </c>
      <c r="D78" s="757" t="s">
        <v>651</v>
      </c>
      <c r="E78" s="834">
        <v>0.2</v>
      </c>
      <c r="F78" s="821">
        <v>30</v>
      </c>
    </row>
    <row r="79" spans="1:6" s="817" customFormat="1" ht="24">
      <c r="A79" s="821">
        <v>19</v>
      </c>
      <c r="B79" s="3411"/>
      <c r="C79" s="757" t="s">
        <v>652</v>
      </c>
      <c r="D79" s="757" t="s">
        <v>653</v>
      </c>
      <c r="E79" s="834">
        <v>0.5</v>
      </c>
      <c r="F79" s="821">
        <v>80</v>
      </c>
    </row>
    <row r="80" spans="1:6" s="817" customFormat="1" ht="36">
      <c r="A80" s="821">
        <v>20</v>
      </c>
      <c r="B80" s="3411"/>
      <c r="C80" s="757" t="s">
        <v>654</v>
      </c>
      <c r="D80" s="757" t="s">
        <v>655</v>
      </c>
      <c r="E80" s="834">
        <v>0.2</v>
      </c>
      <c r="F80" s="821">
        <v>30</v>
      </c>
    </row>
    <row r="81" spans="1:6" s="817" customFormat="1" ht="36">
      <c r="A81" s="821">
        <v>21</v>
      </c>
      <c r="B81" s="3411"/>
      <c r="C81" s="757" t="s">
        <v>656</v>
      </c>
      <c r="D81" s="757" t="s">
        <v>657</v>
      </c>
      <c r="E81" s="834">
        <v>0.2</v>
      </c>
      <c r="F81" s="821">
        <v>30</v>
      </c>
    </row>
    <row r="82" spans="1:6" s="817" customFormat="1" ht="48">
      <c r="A82" s="821">
        <v>22</v>
      </c>
      <c r="B82" s="3411"/>
      <c r="C82" s="757" t="s">
        <v>658</v>
      </c>
      <c r="D82" s="757" t="s">
        <v>659</v>
      </c>
      <c r="E82" s="834">
        <v>0.2</v>
      </c>
      <c r="F82" s="821">
        <v>30</v>
      </c>
    </row>
    <row r="83" spans="1:6" s="817" customFormat="1" ht="48">
      <c r="A83" s="821">
        <v>23</v>
      </c>
      <c r="B83" s="3411"/>
      <c r="C83" s="757" t="s">
        <v>660</v>
      </c>
      <c r="D83" s="757" t="s">
        <v>661</v>
      </c>
      <c r="E83" s="834">
        <v>0.2</v>
      </c>
      <c r="F83" s="821">
        <v>30</v>
      </c>
    </row>
    <row r="84" spans="1:6" s="817" customFormat="1" ht="36">
      <c r="A84" s="821">
        <v>24</v>
      </c>
      <c r="B84" s="3411"/>
      <c r="C84" s="757" t="s">
        <v>662</v>
      </c>
      <c r="D84" s="757" t="s">
        <v>663</v>
      </c>
      <c r="E84" s="834">
        <v>0.2</v>
      </c>
      <c r="F84" s="821">
        <v>30</v>
      </c>
    </row>
    <row r="85" spans="1:6" s="817" customFormat="1" ht="36">
      <c r="A85" s="821">
        <v>25</v>
      </c>
      <c r="B85" s="3411"/>
      <c r="C85" s="757" t="s">
        <v>664</v>
      </c>
      <c r="D85" s="757" t="s">
        <v>665</v>
      </c>
      <c r="E85" s="834">
        <v>0.5</v>
      </c>
      <c r="F85" s="821">
        <v>80</v>
      </c>
    </row>
    <row r="86" spans="1:6" s="817" customFormat="1" ht="36">
      <c r="A86" s="821">
        <v>26</v>
      </c>
      <c r="B86" s="3411"/>
      <c r="C86" s="757" t="s">
        <v>666</v>
      </c>
      <c r="D86" s="757" t="s">
        <v>667</v>
      </c>
      <c r="E86" s="834">
        <v>0.2</v>
      </c>
      <c r="F86" s="821">
        <v>30</v>
      </c>
    </row>
    <row r="87" spans="1:6" s="817" customFormat="1" ht="36">
      <c r="A87" s="821">
        <v>27</v>
      </c>
      <c r="B87" s="3411"/>
      <c r="C87" s="757" t="s">
        <v>668</v>
      </c>
      <c r="D87" s="757" t="s">
        <v>669</v>
      </c>
      <c r="E87" s="834">
        <v>0.2</v>
      </c>
      <c r="F87" s="821">
        <v>30</v>
      </c>
    </row>
    <row r="88" spans="1:6" s="817" customFormat="1" ht="36">
      <c r="A88" s="821">
        <v>28</v>
      </c>
      <c r="B88" s="3411"/>
      <c r="C88" s="757" t="s">
        <v>670</v>
      </c>
      <c r="D88" s="757" t="s">
        <v>671</v>
      </c>
      <c r="E88" s="834">
        <v>0.2</v>
      </c>
      <c r="F88" s="821">
        <v>30</v>
      </c>
    </row>
    <row r="89" spans="1:6" s="817" customFormat="1" ht="24">
      <c r="A89" s="821">
        <v>29</v>
      </c>
      <c r="B89" s="3411"/>
      <c r="C89" s="757" t="s">
        <v>672</v>
      </c>
      <c r="D89" s="757" t="s">
        <v>673</v>
      </c>
      <c r="E89" s="834">
        <v>0.2</v>
      </c>
      <c r="F89" s="821">
        <v>30</v>
      </c>
    </row>
    <row r="90" spans="1:6" s="817" customFormat="1" ht="24">
      <c r="A90" s="821">
        <v>30</v>
      </c>
      <c r="B90" s="3411"/>
      <c r="C90" s="757" t="s">
        <v>674</v>
      </c>
      <c r="D90" s="757" t="s">
        <v>675</v>
      </c>
      <c r="E90" s="834">
        <v>0.2</v>
      </c>
      <c r="F90" s="821">
        <v>30</v>
      </c>
    </row>
    <row r="91" spans="1:6" s="817" customFormat="1" ht="36">
      <c r="A91" s="821">
        <v>31</v>
      </c>
      <c r="B91" s="3411"/>
      <c r="C91" s="757" t="s">
        <v>676</v>
      </c>
      <c r="D91" s="757" t="s">
        <v>677</v>
      </c>
      <c r="E91" s="834">
        <v>0.2</v>
      </c>
      <c r="F91" s="821">
        <v>30</v>
      </c>
    </row>
    <row r="92" spans="1:6" s="817" customFormat="1" ht="24">
      <c r="A92" s="821">
        <v>32</v>
      </c>
      <c r="B92" s="3411" t="s">
        <v>678</v>
      </c>
      <c r="C92" s="821" t="s">
        <v>679</v>
      </c>
      <c r="D92" s="757" t="s">
        <v>680</v>
      </c>
      <c r="E92" s="834">
        <v>0.2</v>
      </c>
      <c r="F92" s="821">
        <v>30</v>
      </c>
    </row>
    <row r="93" spans="1:6" s="817" customFormat="1" ht="36">
      <c r="A93" s="821">
        <v>33</v>
      </c>
      <c r="B93" s="3411"/>
      <c r="C93" s="821" t="s">
        <v>681</v>
      </c>
      <c r="D93" s="757" t="s">
        <v>682</v>
      </c>
      <c r="E93" s="834">
        <v>0.2</v>
      </c>
      <c r="F93" s="821">
        <v>30</v>
      </c>
    </row>
    <row r="94" spans="1:6" s="817" customFormat="1" ht="48">
      <c r="A94" s="821">
        <v>34</v>
      </c>
      <c r="B94" s="3411"/>
      <c r="C94" s="821" t="s">
        <v>683</v>
      </c>
      <c r="D94" s="757" t="s">
        <v>684</v>
      </c>
      <c r="E94" s="834">
        <v>0.2</v>
      </c>
      <c r="F94" s="821">
        <v>30</v>
      </c>
    </row>
    <row r="95" spans="1:6" s="817" customFormat="1" ht="36">
      <c r="A95" s="821">
        <v>35</v>
      </c>
      <c r="B95" s="3411"/>
      <c r="C95" s="821" t="s">
        <v>685</v>
      </c>
      <c r="D95" s="757" t="s">
        <v>686</v>
      </c>
      <c r="E95" s="834">
        <v>0.2</v>
      </c>
      <c r="F95" s="821">
        <v>30</v>
      </c>
    </row>
    <row r="96" spans="1:6" s="817" customFormat="1" ht="48">
      <c r="A96" s="821">
        <v>36</v>
      </c>
      <c r="B96" s="3411"/>
      <c r="C96" s="757" t="s">
        <v>687</v>
      </c>
      <c r="D96" s="757" t="s">
        <v>688</v>
      </c>
      <c r="E96" s="834">
        <v>0.2</v>
      </c>
      <c r="F96" s="821">
        <v>30</v>
      </c>
    </row>
    <row r="97" spans="1:6" s="817" customFormat="1" ht="36">
      <c r="A97" s="821">
        <v>37</v>
      </c>
      <c r="B97" s="3411"/>
      <c r="C97" s="821" t="s">
        <v>689</v>
      </c>
      <c r="D97" s="757" t="s">
        <v>690</v>
      </c>
      <c r="E97" s="834">
        <v>0.2</v>
      </c>
      <c r="F97" s="821">
        <v>30</v>
      </c>
    </row>
    <row r="98" spans="1:6" s="817" customFormat="1" ht="36">
      <c r="A98" s="821">
        <v>38</v>
      </c>
      <c r="B98" s="3411"/>
      <c r="C98" s="821" t="s">
        <v>691</v>
      </c>
      <c r="D98" s="757" t="s">
        <v>692</v>
      </c>
      <c r="E98" s="834">
        <v>0.2</v>
      </c>
      <c r="F98" s="821">
        <v>30</v>
      </c>
    </row>
    <row r="99" spans="1:6" s="817" customFormat="1" ht="36">
      <c r="A99" s="821">
        <v>39</v>
      </c>
      <c r="B99" s="3411" t="s">
        <v>693</v>
      </c>
      <c r="C99" s="821" t="s">
        <v>694</v>
      </c>
      <c r="D99" s="757" t="s">
        <v>695</v>
      </c>
      <c r="E99" s="834">
        <v>0.3</v>
      </c>
      <c r="F99" s="821">
        <v>50</v>
      </c>
    </row>
    <row r="100" spans="1:6" s="817" customFormat="1" ht="24">
      <c r="A100" s="821">
        <v>40</v>
      </c>
      <c r="B100" s="3411"/>
      <c r="C100" s="821" t="s">
        <v>696</v>
      </c>
      <c r="D100" s="757" t="s">
        <v>697</v>
      </c>
      <c r="E100" s="834">
        <v>0.2</v>
      </c>
      <c r="F100" s="821">
        <v>30</v>
      </c>
    </row>
    <row r="101" spans="1:6" s="817" customFormat="1" ht="36">
      <c r="A101" s="821">
        <v>41</v>
      </c>
      <c r="B101" s="3411"/>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11" t="s">
        <v>708</v>
      </c>
      <c r="C105" s="821" t="s">
        <v>709</v>
      </c>
      <c r="D105" s="757" t="s">
        <v>710</v>
      </c>
      <c r="E105" s="834">
        <v>0.2</v>
      </c>
      <c r="F105" s="821">
        <v>30</v>
      </c>
    </row>
    <row r="106" spans="1:6" s="817" customFormat="1" ht="36">
      <c r="A106" s="821">
        <v>46</v>
      </c>
      <c r="B106" s="3411"/>
      <c r="C106" s="821" t="s">
        <v>711</v>
      </c>
      <c r="D106" s="757" t="s">
        <v>712</v>
      </c>
      <c r="E106" s="834">
        <v>0.2</v>
      </c>
      <c r="F106" s="821">
        <v>30</v>
      </c>
    </row>
    <row r="107" spans="1:6" s="817" customFormat="1" ht="36">
      <c r="A107" s="821">
        <v>47</v>
      </c>
      <c r="B107" s="3411" t="s">
        <v>713</v>
      </c>
      <c r="C107" s="821" t="s">
        <v>714</v>
      </c>
      <c r="D107" s="757" t="s">
        <v>715</v>
      </c>
      <c r="E107" s="834">
        <v>0.3</v>
      </c>
      <c r="F107" s="821">
        <v>50</v>
      </c>
    </row>
    <row r="108" spans="1:6" s="817" customFormat="1" ht="36">
      <c r="A108" s="821">
        <v>48</v>
      </c>
      <c r="B108" s="3411"/>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11" t="s">
        <v>724</v>
      </c>
      <c r="C111" s="821" t="s">
        <v>725</v>
      </c>
      <c r="D111" s="757" t="s">
        <v>726</v>
      </c>
      <c r="E111" s="834">
        <v>0.2</v>
      </c>
      <c r="F111" s="821">
        <v>30</v>
      </c>
    </row>
    <row r="112" spans="1:6" s="817" customFormat="1" ht="24">
      <c r="A112" s="821">
        <v>52</v>
      </c>
      <c r="B112" s="3411"/>
      <c r="C112" s="821" t="s">
        <v>727</v>
      </c>
      <c r="D112" s="757" t="s">
        <v>728</v>
      </c>
      <c r="E112" s="834">
        <v>0.2</v>
      </c>
      <c r="F112" s="821">
        <v>30</v>
      </c>
    </row>
    <row r="113" spans="1:6" s="817" customFormat="1" ht="24">
      <c r="A113" s="821">
        <v>53</v>
      </c>
      <c r="B113" s="3411"/>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11" t="s">
        <v>737</v>
      </c>
      <c r="C116" s="821" t="s">
        <v>738</v>
      </c>
      <c r="D116" s="757" t="s">
        <v>739</v>
      </c>
      <c r="E116" s="834">
        <v>0.2</v>
      </c>
      <c r="F116" s="821">
        <v>30</v>
      </c>
    </row>
    <row r="117" spans="1:6" ht="36">
      <c r="A117" s="821">
        <v>57</v>
      </c>
      <c r="B117" s="3411"/>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2822</v>
      </c>
      <c r="B1" s="2364"/>
      <c r="C1" s="2364"/>
      <c r="D1" s="2364"/>
      <c r="E1" s="2364"/>
      <c r="F1" s="3025"/>
      <c r="G1" s="3025"/>
      <c r="H1" s="3025"/>
      <c r="I1" s="3025"/>
      <c r="J1" s="3025"/>
      <c r="K1" s="3025"/>
      <c r="L1" s="3025"/>
      <c r="M1" s="3025"/>
      <c r="N1" s="3025"/>
      <c r="O1" s="3025"/>
      <c r="P1" s="3025"/>
    </row>
    <row r="2" spans="1:16" ht="15.75">
      <c r="A2" s="2362" t="s">
        <v>2814</v>
      </c>
      <c r="B2" s="2829">
        <f ca="1">SUMIF(B6:B13,"&lt;&gt;#ref!",B6:B13)</f>
        <v>32</v>
      </c>
      <c r="C2" s="2362" t="s">
        <v>2815</v>
      </c>
      <c r="D2" s="2362" t="s">
        <v>2816</v>
      </c>
      <c r="E2" s="2839">
        <f ca="1">SUMIF(E6:E13,"&lt;&gt;#ref!",E6:E13)</f>
        <v>45.34</v>
      </c>
      <c r="F2" s="3025"/>
      <c r="G2" s="3025"/>
      <c r="H2" s="3025"/>
      <c r="I2" s="3025"/>
      <c r="J2" s="3025"/>
      <c r="K2" s="3025"/>
      <c r="L2" s="3025"/>
      <c r="M2" s="3025"/>
      <c r="N2" s="3025"/>
      <c r="O2" s="3025"/>
      <c r="P2" s="3025"/>
    </row>
    <row r="3" spans="1:16" ht="15.75">
      <c r="A3" s="2362" t="s">
        <v>2817</v>
      </c>
      <c r="B3" s="2829">
        <f ca="1">ROUND(B2*10000/E2,0)</f>
        <v>7058</v>
      </c>
      <c r="C3" s="2362" t="s">
        <v>2823</v>
      </c>
      <c r="D3" s="3025"/>
      <c r="E3" s="3025"/>
      <c r="F3" s="3025"/>
      <c r="G3" s="3025"/>
      <c r="H3" s="3025"/>
      <c r="I3" s="3025"/>
      <c r="J3" s="3025"/>
      <c r="K3" s="3025"/>
      <c r="L3" s="3025"/>
      <c r="M3" s="3025"/>
      <c r="N3" s="3025"/>
      <c r="O3" s="3025"/>
      <c r="P3" s="3025"/>
    </row>
    <row r="4" spans="1:16" ht="15.75">
      <c r="A4" s="3026"/>
      <c r="B4" s="3025"/>
      <c r="C4" s="3025"/>
      <c r="D4" s="3025"/>
      <c r="E4" s="3025"/>
      <c r="F4" s="3025"/>
      <c r="G4" s="3025"/>
      <c r="H4" s="3025"/>
      <c r="I4" s="3025"/>
      <c r="J4" s="3025"/>
      <c r="K4" s="3025"/>
      <c r="L4" s="3025"/>
      <c r="M4" s="3025"/>
      <c r="N4" s="3025"/>
      <c r="O4" s="3025"/>
      <c r="P4" s="3025"/>
    </row>
    <row r="5" spans="1:16" ht="28.5">
      <c r="A5" s="2835" t="s">
        <v>2818</v>
      </c>
      <c r="B5" s="2837" t="s">
        <v>2819</v>
      </c>
      <c r="C5" s="2363"/>
      <c r="D5" s="3025"/>
      <c r="E5" s="2838" t="s">
        <v>2820</v>
      </c>
      <c r="F5" s="3025"/>
      <c r="G5" s="3025"/>
      <c r="H5" s="3025"/>
      <c r="I5" s="3025"/>
      <c r="J5" s="3025"/>
      <c r="K5" s="3025"/>
      <c r="L5" s="3025"/>
      <c r="M5" s="3025"/>
      <c r="N5" s="3025"/>
      <c r="O5" s="3025"/>
      <c r="P5" s="3025"/>
    </row>
    <row r="6" spans="1:16" ht="15.75">
      <c r="A6" s="2836" t="s">
        <v>2821</v>
      </c>
      <c r="B6" s="2829">
        <f ca="1">SUMIF(INDIRECT("'"&amp;A6&amp;"'"&amp;"!A:A"),"总价",INDIRECT("'"&amp;A6&amp;"'"&amp;"!B:B"))</f>
        <v>32</v>
      </c>
      <c r="C6" s="2362" t="s">
        <v>2815</v>
      </c>
      <c r="D6" s="3025"/>
      <c r="E6" s="2839">
        <f ca="1">SUMIF(INDIRECT("'"&amp;A6&amp;"'"&amp;"!C:C"),"建筑面积",INDIRECT("'"&amp;A6&amp;"'"&amp;"!D:D"))</f>
        <v>45.34</v>
      </c>
      <c r="F6" s="3025"/>
      <c r="G6" s="3025"/>
      <c r="H6" s="3025"/>
      <c r="I6" s="3025"/>
      <c r="J6" s="3025"/>
      <c r="K6" s="3025"/>
      <c r="L6" s="3025"/>
      <c r="M6" s="3025"/>
      <c r="N6" s="3025"/>
      <c r="O6" s="3025"/>
      <c r="P6" s="3025"/>
    </row>
    <row r="7" spans="1:16" ht="15.75">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75">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75">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75">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75">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75">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75">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17" t="s">
        <v>1117</v>
      </c>
      <c r="C1" s="3417"/>
      <c r="D1" s="3417"/>
      <c r="E1" s="3417"/>
      <c r="F1" s="3417"/>
      <c r="G1" s="3413" t="s">
        <v>1118</v>
      </c>
      <c r="H1" s="3413"/>
      <c r="I1" s="3413"/>
      <c r="J1" s="3413"/>
      <c r="K1" s="3413"/>
      <c r="L1" s="3413"/>
      <c r="N1" s="3413" t="s">
        <v>1119</v>
      </c>
      <c r="O1" s="3413"/>
      <c r="P1" s="3413"/>
      <c r="Q1" s="3413"/>
      <c r="S1" s="3413" t="s">
        <v>1120</v>
      </c>
      <c r="T1" s="3413"/>
      <c r="U1" s="3413"/>
      <c r="V1" s="3413"/>
      <c r="X1" s="3412" t="s">
        <v>1121</v>
      </c>
      <c r="Y1" s="3413"/>
      <c r="Z1" s="3413"/>
      <c r="AA1" s="3413"/>
      <c r="AB1" s="3413"/>
      <c r="AD1" s="3412" t="s">
        <v>1122</v>
      </c>
      <c r="AE1" s="3413"/>
      <c r="AF1" s="3413"/>
      <c r="AG1" s="3413"/>
      <c r="AH1" s="3413"/>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15">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15"/>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15"/>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22"/>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18">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15"/>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15"/>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22"/>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18">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15"/>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15"/>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16"/>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414">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15"/>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15"/>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16"/>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414">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15"/>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15"/>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16"/>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419">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20"/>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20"/>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21"/>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414">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15"/>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15"/>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416"/>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414">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15">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15">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16">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414">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15">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15">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16">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414">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15">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15">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16">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414">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15">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15">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16">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414">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15">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15">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16">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414">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15">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15">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16">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414">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15">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15">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16">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414">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15">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15">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16">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414">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15">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15">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416">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414">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15">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15">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416">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196" activePane="bottomLeft" state="frozen"/>
      <selection activeCell="C50" sqref="C50"/>
      <selection pane="bottomLeft" activeCell="A24" sqref="A24:S199"/>
    </sheetView>
  </sheetViews>
  <sheetFormatPr defaultColWidth="9" defaultRowHeight="12.75"/>
  <cols>
    <col min="1" max="1" width="11.5" style="135" customWidth="1"/>
    <col min="2" max="2" width="9.25" style="27" customWidth="1"/>
    <col min="3" max="3" width="5" style="27" customWidth="1"/>
    <col min="4" max="4" width="9" style="27" hidden="1" customWidth="1"/>
    <col min="5" max="5" width="5" style="27" hidden="1" customWidth="1"/>
    <col min="6" max="6" width="9" style="27" hidden="1" customWidth="1"/>
    <col min="7" max="7" width="5" style="27" hidden="1" customWidth="1"/>
    <col min="8" max="8" width="9" style="27" hidden="1" customWidth="1"/>
    <col min="9" max="9" width="5" style="27" hidden="1" customWidth="1"/>
    <col min="10" max="10" width="9" style="27" hidden="1" customWidth="1"/>
    <col min="11" max="11" width="5" style="27" hidden="1" customWidth="1"/>
    <col min="12" max="12" width="9" style="27" hidden="1" customWidth="1"/>
    <col min="13" max="13" width="5" style="27" hidden="1" customWidth="1"/>
    <col min="14" max="14" width="9" style="27" hidden="1" customWidth="1"/>
    <col min="15" max="15" width="5" style="27" hidden="1" customWidth="1"/>
    <col min="16" max="16" width="9" style="27" hidden="1" customWidth="1"/>
    <col min="17" max="17" width="5" style="27" hidden="1" customWidth="1"/>
    <col min="18" max="18" width="9" style="658"/>
    <col min="19" max="19" width="9" style="135"/>
    <col min="20" max="45" width="9" style="734"/>
    <col min="46" max="16384" width="9" style="135"/>
  </cols>
  <sheetData>
    <row r="1" spans="1:45" ht="14.25" customHeight="1" thickBot="1">
      <c r="A1" s="151"/>
      <c r="B1" s="1114" t="s">
        <v>2824</v>
      </c>
      <c r="C1" s="3426" t="s">
        <v>2825</v>
      </c>
      <c r="D1" s="3427"/>
      <c r="E1" s="3427"/>
      <c r="F1" s="3427"/>
      <c r="G1" s="3427"/>
      <c r="H1" s="3427"/>
      <c r="I1" s="3427"/>
      <c r="J1" s="3427"/>
      <c r="K1" s="3427"/>
      <c r="L1" s="3427"/>
      <c r="M1" s="3427"/>
      <c r="N1" s="3427"/>
      <c r="O1" s="3427"/>
      <c r="P1" s="3427"/>
      <c r="Q1" s="3427"/>
      <c r="R1" s="3427"/>
      <c r="S1" s="3428"/>
      <c r="T1" s="1114" t="s">
        <v>2826</v>
      </c>
    </row>
    <row r="2" spans="1:45" s="663" customFormat="1" ht="25.5">
      <c r="A2" s="1115"/>
      <c r="B2" s="659" t="s">
        <v>2827</v>
      </c>
      <c r="C2" s="660" t="str">
        <f t="shared" ref="C2:L2" si="0">C3&amp;"(含)"&amp;"-"&amp;D3</f>
        <v>0(含)-35</v>
      </c>
      <c r="D2" s="661" t="str">
        <f t="shared" si="0"/>
        <v>35(含)-50</v>
      </c>
      <c r="E2" s="661" t="str">
        <f t="shared" si="0"/>
        <v>50(含)-60</v>
      </c>
      <c r="F2" s="661" t="str">
        <f t="shared" si="0"/>
        <v>60(含)-75</v>
      </c>
      <c r="G2" s="661" t="str">
        <f t="shared" si="0"/>
        <v>75(含)-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35</v>
      </c>
      <c r="E3" s="666">
        <v>50</v>
      </c>
      <c r="F3" s="1474">
        <v>60</v>
      </c>
      <c r="G3" s="1474">
        <v>75</v>
      </c>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v>100</v>
      </c>
      <c r="D4" s="1121">
        <v>98</v>
      </c>
      <c r="E4" s="1121">
        <v>96</v>
      </c>
      <c r="F4" s="1478">
        <v>94</v>
      </c>
      <c r="G4" s="1478">
        <v>92</v>
      </c>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3083"/>
      <c r="D5" s="3084"/>
      <c r="E5" s="1127"/>
      <c r="F5" s="1481"/>
      <c r="G5" s="1481"/>
      <c r="H5" s="1481"/>
      <c r="I5" s="1481"/>
      <c r="J5" s="1481"/>
      <c r="K5" s="1481"/>
      <c r="L5" s="1482"/>
      <c r="M5" s="1483"/>
      <c r="N5" s="1483"/>
      <c r="O5" s="1481"/>
      <c r="P5" s="1481"/>
      <c r="Q5" s="1481"/>
      <c r="R5" s="1481"/>
      <c r="S5" s="1484"/>
      <c r="T5" s="1129">
        <v>10</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90</v>
      </c>
      <c r="E6" s="1033">
        <f t="shared" ref="E6:S6" si="7">D6-$T5</f>
        <v>80</v>
      </c>
      <c r="F6" s="1485">
        <f t="shared" si="7"/>
        <v>70</v>
      </c>
      <c r="G6" s="1485">
        <f t="shared" si="7"/>
        <v>60</v>
      </c>
      <c r="H6" s="1485">
        <f t="shared" si="7"/>
        <v>50</v>
      </c>
      <c r="I6" s="1485">
        <f t="shared" si="7"/>
        <v>40</v>
      </c>
      <c r="J6" s="1485">
        <f t="shared" si="7"/>
        <v>30</v>
      </c>
      <c r="K6" s="1485">
        <f t="shared" si="7"/>
        <v>20</v>
      </c>
      <c r="L6" s="1485">
        <f t="shared" si="7"/>
        <v>10</v>
      </c>
      <c r="M6" s="1485">
        <f t="shared" si="7"/>
        <v>0</v>
      </c>
      <c r="N6" s="1485">
        <f t="shared" si="7"/>
        <v>-10</v>
      </c>
      <c r="O6" s="1485">
        <f t="shared" si="7"/>
        <v>-20</v>
      </c>
      <c r="P6" s="1485">
        <f t="shared" si="7"/>
        <v>-30</v>
      </c>
      <c r="Q6" s="1485">
        <f t="shared" si="7"/>
        <v>-40</v>
      </c>
      <c r="R6" s="1485">
        <f t="shared" si="7"/>
        <v>-50</v>
      </c>
      <c r="S6" s="1485">
        <f t="shared" si="7"/>
        <v>-60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3243</v>
      </c>
      <c r="D17" s="3076" t="s">
        <v>3244</v>
      </c>
      <c r="E17" s="3076" t="s">
        <v>3245</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5"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5" thickBot="1">
      <c r="A20" s="671" t="s">
        <v>2837</v>
      </c>
      <c r="B20" s="300">
        <f ca="1">IF(D20="——",S22,S22-F20)</f>
        <v>6360</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75">
      <c r="A21" s="671" t="s">
        <v>2839</v>
      </c>
      <c r="B21" s="300">
        <f ca="1">ROUND(B20*10000/B22,0)</f>
        <v>9805</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6486.3999999999987</v>
      </c>
      <c r="C22" s="3423" t="s">
        <v>33</v>
      </c>
      <c r="D22" s="3424"/>
      <c r="E22" s="3424"/>
      <c r="F22" s="3424"/>
      <c r="G22" s="3424"/>
      <c r="H22" s="3424"/>
      <c r="I22" s="3424"/>
      <c r="J22" s="3424"/>
      <c r="K22" s="3424"/>
      <c r="L22" s="3424"/>
      <c r="M22" s="3424"/>
      <c r="N22" s="3424"/>
      <c r="O22" s="3424"/>
      <c r="P22" s="3424"/>
      <c r="Q22" s="3425"/>
      <c r="R22" s="672">
        <f ca="1">ROUND(S22*10000/B22,0)</f>
        <v>9805</v>
      </c>
      <c r="S22" s="24">
        <f ca="1">SUM(S24:S10000)</f>
        <v>6360</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3088" t="str">
        <f>Sheet1!A68</f>
        <v>B2-001</v>
      </c>
      <c r="B24" s="674">
        <f>Sheet1!B68</f>
        <v>45.34</v>
      </c>
      <c r="C24" s="3042">
        <v>1</v>
      </c>
      <c r="D24" s="3043"/>
      <c r="E24" s="3042">
        <v>1</v>
      </c>
      <c r="F24" s="3043"/>
      <c r="G24" s="3042">
        <v>1</v>
      </c>
      <c r="H24" s="3043"/>
      <c r="I24" s="3042">
        <v>1</v>
      </c>
      <c r="J24" s="3043"/>
      <c r="K24" s="3042">
        <v>1</v>
      </c>
      <c r="L24" s="3043"/>
      <c r="M24" s="3042">
        <v>1</v>
      </c>
      <c r="N24" s="3043"/>
      <c r="O24" s="3042">
        <v>1</v>
      </c>
      <c r="P24" s="3077"/>
      <c r="Q24" s="3042">
        <v>1</v>
      </c>
      <c r="R24" s="677">
        <f ca="1">'结果表-基准'!G20</f>
        <v>9895</v>
      </c>
      <c r="S24" s="675">
        <f t="shared" ref="S24:S54" ca="1" si="11">ROUND(R24*B24/10000,0)</f>
        <v>45</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ht="12.75" hidden="1" customHeight="1">
      <c r="A25" s="674"/>
      <c r="B25" s="674"/>
      <c r="C25" s="24">
        <f>IF(B25="",1,(LOOKUP(B25,$3:$3,$4:$4)-LOOKUP($B$24,$3:$3,$4:$4)+100)/100)</f>
        <v>1</v>
      </c>
      <c r="D25" s="3043"/>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c r="Q25" s="24">
        <f>(SUMIF($17:$17,P25,$18:$18)-SUMIF($17:$17,$P$24,$18:$18)+100)/100</f>
        <v>1</v>
      </c>
      <c r="R25" s="672">
        <f>IF(B25="",0,ROUND($R$24*C25*E25*G25*I25*K25*M25*O25*Q25,0))</f>
        <v>0</v>
      </c>
      <c r="S25" s="322">
        <f t="shared" si="11"/>
        <v>0</v>
      </c>
    </row>
    <row r="26" spans="1:45" ht="12.75" hidden="1" customHeight="1">
      <c r="A26" s="674"/>
      <c r="B26" s="674"/>
      <c r="C26" s="24">
        <f t="shared" ref="C26:C89" si="12">IF(B26="",1,(LOOKUP(B26,$3:$3,$4:$4)-LOOKUP($B$24,$3:$3,$4:$4)+100)/100)</f>
        <v>1</v>
      </c>
      <c r="D26" s="3043"/>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c r="Q26" s="24">
        <f t="shared" ref="Q26:Q89" si="19">(SUMIF($17:$17,P26,$18:$18)-SUMIF($17:$17,$P$24,$18:$18)+100)/100</f>
        <v>1</v>
      </c>
      <c r="R26" s="672">
        <f t="shared" ref="R26:R89" si="20">IF(B26="",0,ROUND($R$24*C26*E26*G26*I26*K26*M26*O26*Q26,0))</f>
        <v>0</v>
      </c>
      <c r="S26" s="322">
        <f t="shared" si="11"/>
        <v>0</v>
      </c>
    </row>
    <row r="27" spans="1:45" ht="12.75" hidden="1" customHeight="1">
      <c r="A27" s="674"/>
      <c r="B27" s="674"/>
      <c r="C27" s="24">
        <f t="shared" si="12"/>
        <v>1</v>
      </c>
      <c r="D27" s="3043"/>
      <c r="E27" s="24">
        <f t="shared" si="13"/>
        <v>1</v>
      </c>
      <c r="F27" s="676"/>
      <c r="G27" s="24">
        <f t="shared" si="14"/>
        <v>1</v>
      </c>
      <c r="H27" s="676"/>
      <c r="I27" s="24">
        <f t="shared" si="15"/>
        <v>1</v>
      </c>
      <c r="J27" s="676"/>
      <c r="K27" s="24">
        <f t="shared" si="16"/>
        <v>1</v>
      </c>
      <c r="L27" s="676"/>
      <c r="M27" s="24">
        <f t="shared" si="17"/>
        <v>1</v>
      </c>
      <c r="N27" s="676"/>
      <c r="O27" s="24">
        <f t="shared" si="18"/>
        <v>1</v>
      </c>
      <c r="P27" s="3078"/>
      <c r="Q27" s="24">
        <f t="shared" si="19"/>
        <v>1</v>
      </c>
      <c r="R27" s="672">
        <f t="shared" si="20"/>
        <v>0</v>
      </c>
      <c r="S27" s="322">
        <f t="shared" si="11"/>
        <v>0</v>
      </c>
    </row>
    <row r="28" spans="1:45" ht="12.75" hidden="1" customHeight="1">
      <c r="A28" s="674"/>
      <c r="B28" s="674"/>
      <c r="C28" s="24">
        <f t="shared" si="12"/>
        <v>1</v>
      </c>
      <c r="D28" s="3043"/>
      <c r="E28" s="24">
        <f t="shared" si="13"/>
        <v>1</v>
      </c>
      <c r="F28" s="676"/>
      <c r="G28" s="24">
        <f t="shared" si="14"/>
        <v>1</v>
      </c>
      <c r="H28" s="676"/>
      <c r="I28" s="24">
        <f t="shared" si="15"/>
        <v>1</v>
      </c>
      <c r="J28" s="676"/>
      <c r="K28" s="24">
        <f t="shared" si="16"/>
        <v>1</v>
      </c>
      <c r="L28" s="676"/>
      <c r="M28" s="24">
        <f t="shared" si="17"/>
        <v>1</v>
      </c>
      <c r="N28" s="676"/>
      <c r="O28" s="24">
        <f t="shared" si="18"/>
        <v>1</v>
      </c>
      <c r="P28" s="3078"/>
      <c r="Q28" s="24">
        <f t="shared" si="19"/>
        <v>1</v>
      </c>
      <c r="R28" s="672">
        <f t="shared" si="20"/>
        <v>0</v>
      </c>
      <c r="S28" s="322">
        <f t="shared" si="11"/>
        <v>0</v>
      </c>
    </row>
    <row r="29" spans="1:45" ht="12.75" hidden="1" customHeight="1">
      <c r="A29" s="674"/>
      <c r="B29" s="674"/>
      <c r="C29" s="24">
        <f t="shared" si="12"/>
        <v>1</v>
      </c>
      <c r="D29" s="3043"/>
      <c r="E29" s="24">
        <f t="shared" si="13"/>
        <v>1</v>
      </c>
      <c r="F29" s="676"/>
      <c r="G29" s="24">
        <f t="shared" si="14"/>
        <v>1</v>
      </c>
      <c r="H29" s="676"/>
      <c r="I29" s="24">
        <f t="shared" si="15"/>
        <v>1</v>
      </c>
      <c r="J29" s="676"/>
      <c r="K29" s="24">
        <f t="shared" si="16"/>
        <v>1</v>
      </c>
      <c r="L29" s="676"/>
      <c r="M29" s="24">
        <f t="shared" si="17"/>
        <v>1</v>
      </c>
      <c r="N29" s="676"/>
      <c r="O29" s="24">
        <f t="shared" si="18"/>
        <v>1</v>
      </c>
      <c r="P29" s="3078"/>
      <c r="Q29" s="24">
        <f t="shared" si="19"/>
        <v>1</v>
      </c>
      <c r="R29" s="672">
        <f t="shared" si="20"/>
        <v>0</v>
      </c>
      <c r="S29" s="322">
        <f t="shared" si="11"/>
        <v>0</v>
      </c>
    </row>
    <row r="30" spans="1:45" ht="12.75" hidden="1" customHeight="1">
      <c r="A30" s="674"/>
      <c r="B30" s="674"/>
      <c r="C30" s="24">
        <f t="shared" si="12"/>
        <v>1</v>
      </c>
      <c r="D30" s="3043"/>
      <c r="E30" s="24">
        <f t="shared" si="13"/>
        <v>1</v>
      </c>
      <c r="F30" s="676"/>
      <c r="G30" s="24">
        <f t="shared" si="14"/>
        <v>1</v>
      </c>
      <c r="H30" s="676"/>
      <c r="I30" s="24">
        <f t="shared" si="15"/>
        <v>1</v>
      </c>
      <c r="J30" s="676"/>
      <c r="K30" s="24">
        <f t="shared" si="16"/>
        <v>1</v>
      </c>
      <c r="L30" s="676"/>
      <c r="M30" s="24">
        <f t="shared" si="17"/>
        <v>1</v>
      </c>
      <c r="N30" s="676"/>
      <c r="O30" s="24">
        <f t="shared" si="18"/>
        <v>1</v>
      </c>
      <c r="P30" s="3078"/>
      <c r="Q30" s="24">
        <f t="shared" si="19"/>
        <v>1</v>
      </c>
      <c r="R30" s="672">
        <f t="shared" si="20"/>
        <v>0</v>
      </c>
      <c r="S30" s="322">
        <f t="shared" si="11"/>
        <v>0</v>
      </c>
    </row>
    <row r="31" spans="1:45" ht="12.75" hidden="1" customHeight="1">
      <c r="A31" s="674"/>
      <c r="B31" s="674"/>
      <c r="C31" s="24">
        <f t="shared" si="12"/>
        <v>1</v>
      </c>
      <c r="D31" s="3043"/>
      <c r="E31" s="24">
        <f t="shared" si="13"/>
        <v>1</v>
      </c>
      <c r="F31" s="676"/>
      <c r="G31" s="24">
        <f t="shared" si="14"/>
        <v>1</v>
      </c>
      <c r="H31" s="676"/>
      <c r="I31" s="24">
        <f t="shared" si="15"/>
        <v>1</v>
      </c>
      <c r="J31" s="676"/>
      <c r="K31" s="24">
        <f t="shared" si="16"/>
        <v>1</v>
      </c>
      <c r="L31" s="676"/>
      <c r="M31" s="24">
        <f t="shared" si="17"/>
        <v>1</v>
      </c>
      <c r="N31" s="676"/>
      <c r="O31" s="24">
        <f t="shared" si="18"/>
        <v>1</v>
      </c>
      <c r="P31" s="3078"/>
      <c r="Q31" s="24">
        <f t="shared" si="19"/>
        <v>1</v>
      </c>
      <c r="R31" s="672">
        <f t="shared" si="20"/>
        <v>0</v>
      </c>
      <c r="S31" s="322">
        <f t="shared" si="11"/>
        <v>0</v>
      </c>
    </row>
    <row r="32" spans="1:45" ht="12.75" hidden="1" customHeight="1">
      <c r="A32" s="674"/>
      <c r="B32" s="674"/>
      <c r="C32" s="24">
        <f t="shared" si="12"/>
        <v>1</v>
      </c>
      <c r="D32" s="3043"/>
      <c r="E32" s="24">
        <f t="shared" si="13"/>
        <v>1</v>
      </c>
      <c r="F32" s="676"/>
      <c r="G32" s="24">
        <f t="shared" si="14"/>
        <v>1</v>
      </c>
      <c r="H32" s="676"/>
      <c r="I32" s="24">
        <f t="shared" si="15"/>
        <v>1</v>
      </c>
      <c r="J32" s="676"/>
      <c r="K32" s="24">
        <f t="shared" si="16"/>
        <v>1</v>
      </c>
      <c r="L32" s="676"/>
      <c r="M32" s="24">
        <f t="shared" si="17"/>
        <v>1</v>
      </c>
      <c r="N32" s="676"/>
      <c r="O32" s="24">
        <f t="shared" si="18"/>
        <v>1</v>
      </c>
      <c r="P32" s="3078"/>
      <c r="Q32" s="24">
        <f t="shared" si="19"/>
        <v>1</v>
      </c>
      <c r="R32" s="672">
        <f t="shared" si="20"/>
        <v>0</v>
      </c>
      <c r="S32" s="322">
        <f t="shared" si="11"/>
        <v>0</v>
      </c>
    </row>
    <row r="33" spans="1:19" ht="12.75" hidden="1" customHeight="1">
      <c r="A33" s="674"/>
      <c r="B33" s="674"/>
      <c r="C33" s="24">
        <f t="shared" si="12"/>
        <v>1</v>
      </c>
      <c r="D33" s="3043"/>
      <c r="E33" s="24">
        <f t="shared" si="13"/>
        <v>1</v>
      </c>
      <c r="F33" s="676"/>
      <c r="G33" s="24">
        <f t="shared" si="14"/>
        <v>1</v>
      </c>
      <c r="H33" s="676"/>
      <c r="I33" s="24">
        <f t="shared" si="15"/>
        <v>1</v>
      </c>
      <c r="J33" s="676"/>
      <c r="K33" s="24">
        <f t="shared" si="16"/>
        <v>1</v>
      </c>
      <c r="L33" s="676"/>
      <c r="M33" s="24">
        <f t="shared" si="17"/>
        <v>1</v>
      </c>
      <c r="N33" s="676"/>
      <c r="O33" s="24">
        <f t="shared" si="18"/>
        <v>1</v>
      </c>
      <c r="P33" s="3078"/>
      <c r="Q33" s="24">
        <f t="shared" si="19"/>
        <v>1</v>
      </c>
      <c r="R33" s="672">
        <f t="shared" si="20"/>
        <v>0</v>
      </c>
      <c r="S33" s="322">
        <f t="shared" si="11"/>
        <v>0</v>
      </c>
    </row>
    <row r="34" spans="1:19" ht="12.75" hidden="1" customHeight="1">
      <c r="A34" s="674"/>
      <c r="B34" s="674"/>
      <c r="C34" s="24">
        <f t="shared" si="12"/>
        <v>1</v>
      </c>
      <c r="D34" s="3043"/>
      <c r="E34" s="24">
        <f t="shared" si="13"/>
        <v>1</v>
      </c>
      <c r="F34" s="676"/>
      <c r="G34" s="24">
        <f t="shared" si="14"/>
        <v>1</v>
      </c>
      <c r="H34" s="676"/>
      <c r="I34" s="24">
        <f t="shared" si="15"/>
        <v>1</v>
      </c>
      <c r="J34" s="676"/>
      <c r="K34" s="24">
        <f t="shared" si="16"/>
        <v>1</v>
      </c>
      <c r="L34" s="676"/>
      <c r="M34" s="24">
        <f t="shared" si="17"/>
        <v>1</v>
      </c>
      <c r="N34" s="676"/>
      <c r="O34" s="24">
        <f t="shared" si="18"/>
        <v>1</v>
      </c>
      <c r="P34" s="3078"/>
      <c r="Q34" s="24">
        <f t="shared" si="19"/>
        <v>1</v>
      </c>
      <c r="R34" s="672">
        <f t="shared" si="20"/>
        <v>0</v>
      </c>
      <c r="S34" s="322">
        <f t="shared" si="11"/>
        <v>0</v>
      </c>
    </row>
    <row r="35" spans="1:19" ht="12.75" hidden="1" customHeight="1">
      <c r="A35" s="674"/>
      <c r="B35" s="674"/>
      <c r="C35" s="24">
        <f t="shared" si="12"/>
        <v>1</v>
      </c>
      <c r="D35" s="3043"/>
      <c r="E35" s="24">
        <f t="shared" si="13"/>
        <v>1</v>
      </c>
      <c r="F35" s="676"/>
      <c r="G35" s="24">
        <f t="shared" si="14"/>
        <v>1</v>
      </c>
      <c r="H35" s="676"/>
      <c r="I35" s="24">
        <f t="shared" si="15"/>
        <v>1</v>
      </c>
      <c r="J35" s="676"/>
      <c r="K35" s="24">
        <f t="shared" si="16"/>
        <v>1</v>
      </c>
      <c r="L35" s="676"/>
      <c r="M35" s="24">
        <f t="shared" si="17"/>
        <v>1</v>
      </c>
      <c r="N35" s="676"/>
      <c r="O35" s="24">
        <f t="shared" si="18"/>
        <v>1</v>
      </c>
      <c r="P35" s="3078"/>
      <c r="Q35" s="24">
        <f t="shared" si="19"/>
        <v>1</v>
      </c>
      <c r="R35" s="672">
        <f t="shared" si="20"/>
        <v>0</v>
      </c>
      <c r="S35" s="322">
        <f t="shared" si="11"/>
        <v>0</v>
      </c>
    </row>
    <row r="36" spans="1:19" ht="12.75" hidden="1" customHeight="1">
      <c r="A36" s="674"/>
      <c r="B36" s="674"/>
      <c r="C36" s="24">
        <f t="shared" si="12"/>
        <v>1</v>
      </c>
      <c r="D36" s="3043"/>
      <c r="E36" s="24">
        <f t="shared" si="13"/>
        <v>1</v>
      </c>
      <c r="F36" s="676"/>
      <c r="G36" s="24">
        <f t="shared" si="14"/>
        <v>1</v>
      </c>
      <c r="H36" s="676"/>
      <c r="I36" s="24">
        <f t="shared" si="15"/>
        <v>1</v>
      </c>
      <c r="J36" s="676"/>
      <c r="K36" s="24">
        <f t="shared" si="16"/>
        <v>1</v>
      </c>
      <c r="L36" s="676"/>
      <c r="M36" s="24">
        <f t="shared" si="17"/>
        <v>1</v>
      </c>
      <c r="N36" s="676"/>
      <c r="O36" s="24">
        <f t="shared" si="18"/>
        <v>1</v>
      </c>
      <c r="P36" s="3078"/>
      <c r="Q36" s="24">
        <f t="shared" si="19"/>
        <v>1</v>
      </c>
      <c r="R36" s="672">
        <f t="shared" si="20"/>
        <v>0</v>
      </c>
      <c r="S36" s="322">
        <f t="shared" si="11"/>
        <v>0</v>
      </c>
    </row>
    <row r="37" spans="1:19" ht="12.75" hidden="1" customHeight="1">
      <c r="A37" s="674"/>
      <c r="B37" s="674"/>
      <c r="C37" s="24">
        <f t="shared" si="12"/>
        <v>1</v>
      </c>
      <c r="D37" s="3043"/>
      <c r="E37" s="24">
        <f t="shared" si="13"/>
        <v>1</v>
      </c>
      <c r="F37" s="676"/>
      <c r="G37" s="24">
        <f t="shared" si="14"/>
        <v>1</v>
      </c>
      <c r="H37" s="676"/>
      <c r="I37" s="24">
        <f t="shared" si="15"/>
        <v>1</v>
      </c>
      <c r="J37" s="676"/>
      <c r="K37" s="24">
        <f t="shared" si="16"/>
        <v>1</v>
      </c>
      <c r="L37" s="676"/>
      <c r="M37" s="24">
        <f t="shared" si="17"/>
        <v>1</v>
      </c>
      <c r="N37" s="676"/>
      <c r="O37" s="24">
        <f t="shared" si="18"/>
        <v>1</v>
      </c>
      <c r="P37" s="3078"/>
      <c r="Q37" s="24">
        <f t="shared" si="19"/>
        <v>1</v>
      </c>
      <c r="R37" s="672">
        <f t="shared" si="20"/>
        <v>0</v>
      </c>
      <c r="S37" s="322">
        <f t="shared" si="11"/>
        <v>0</v>
      </c>
    </row>
    <row r="38" spans="1:19" ht="12.75" hidden="1" customHeight="1">
      <c r="A38" s="674"/>
      <c r="B38" s="674"/>
      <c r="C38" s="24">
        <f t="shared" si="12"/>
        <v>1</v>
      </c>
      <c r="D38" s="3043"/>
      <c r="E38" s="24">
        <f t="shared" si="13"/>
        <v>1</v>
      </c>
      <c r="F38" s="676"/>
      <c r="G38" s="24">
        <f t="shared" si="14"/>
        <v>1</v>
      </c>
      <c r="H38" s="676"/>
      <c r="I38" s="24">
        <f t="shared" si="15"/>
        <v>1</v>
      </c>
      <c r="J38" s="676"/>
      <c r="K38" s="24">
        <f t="shared" si="16"/>
        <v>1</v>
      </c>
      <c r="L38" s="676"/>
      <c r="M38" s="24">
        <f t="shared" si="17"/>
        <v>1</v>
      </c>
      <c r="N38" s="676"/>
      <c r="O38" s="24">
        <f t="shared" si="18"/>
        <v>1</v>
      </c>
      <c r="P38" s="3078"/>
      <c r="Q38" s="24">
        <f t="shared" si="19"/>
        <v>1</v>
      </c>
      <c r="R38" s="672">
        <f t="shared" si="20"/>
        <v>0</v>
      </c>
      <c r="S38" s="322">
        <f t="shared" si="11"/>
        <v>0</v>
      </c>
    </row>
    <row r="39" spans="1:19" ht="12.75" hidden="1" customHeight="1">
      <c r="A39" s="674"/>
      <c r="B39" s="674"/>
      <c r="C39" s="24">
        <f t="shared" si="12"/>
        <v>1</v>
      </c>
      <c r="D39" s="3043"/>
      <c r="E39" s="24">
        <f t="shared" si="13"/>
        <v>1</v>
      </c>
      <c r="F39" s="676"/>
      <c r="G39" s="24">
        <f t="shared" si="14"/>
        <v>1</v>
      </c>
      <c r="H39" s="676"/>
      <c r="I39" s="24">
        <f t="shared" si="15"/>
        <v>1</v>
      </c>
      <c r="J39" s="676"/>
      <c r="K39" s="24">
        <f t="shared" si="16"/>
        <v>1</v>
      </c>
      <c r="L39" s="676"/>
      <c r="M39" s="24">
        <f t="shared" si="17"/>
        <v>1</v>
      </c>
      <c r="N39" s="676"/>
      <c r="O39" s="24">
        <f t="shared" si="18"/>
        <v>1</v>
      </c>
      <c r="P39" s="3078"/>
      <c r="Q39" s="24">
        <f t="shared" si="19"/>
        <v>1</v>
      </c>
      <c r="R39" s="672">
        <f t="shared" si="20"/>
        <v>0</v>
      </c>
      <c r="S39" s="322">
        <f t="shared" si="11"/>
        <v>0</v>
      </c>
    </row>
    <row r="40" spans="1:19" ht="12.75" hidden="1" customHeight="1">
      <c r="A40" s="674"/>
      <c r="B40" s="674"/>
      <c r="C40" s="24">
        <f t="shared" si="12"/>
        <v>1</v>
      </c>
      <c r="D40" s="3043"/>
      <c r="E40" s="24">
        <f t="shared" si="13"/>
        <v>1</v>
      </c>
      <c r="F40" s="676"/>
      <c r="G40" s="24">
        <f t="shared" si="14"/>
        <v>1</v>
      </c>
      <c r="H40" s="676"/>
      <c r="I40" s="24">
        <f t="shared" si="15"/>
        <v>1</v>
      </c>
      <c r="J40" s="676"/>
      <c r="K40" s="24">
        <f t="shared" si="16"/>
        <v>1</v>
      </c>
      <c r="L40" s="676"/>
      <c r="M40" s="24">
        <f t="shared" si="17"/>
        <v>1</v>
      </c>
      <c r="N40" s="676"/>
      <c r="O40" s="24">
        <f t="shared" si="18"/>
        <v>1</v>
      </c>
      <c r="P40" s="3078"/>
      <c r="Q40" s="24">
        <f t="shared" si="19"/>
        <v>1</v>
      </c>
      <c r="R40" s="672">
        <f t="shared" si="20"/>
        <v>0</v>
      </c>
      <c r="S40" s="322">
        <f t="shared" si="11"/>
        <v>0</v>
      </c>
    </row>
    <row r="41" spans="1:19" ht="12.75" hidden="1" customHeight="1">
      <c r="A41" s="674"/>
      <c r="B41" s="674"/>
      <c r="C41" s="24">
        <f t="shared" si="12"/>
        <v>1</v>
      </c>
      <c r="D41" s="3043"/>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ht="12.75" hidden="1" customHeight="1">
      <c r="A42" s="674"/>
      <c r="B42" s="674"/>
      <c r="C42" s="24">
        <f t="shared" si="12"/>
        <v>1</v>
      </c>
      <c r="D42" s="3043"/>
      <c r="E42" s="24">
        <f t="shared" si="13"/>
        <v>1</v>
      </c>
      <c r="F42" s="676"/>
      <c r="G42" s="24">
        <f t="shared" si="14"/>
        <v>1</v>
      </c>
      <c r="H42" s="676"/>
      <c r="I42" s="24">
        <f t="shared" si="15"/>
        <v>1</v>
      </c>
      <c r="J42" s="676"/>
      <c r="K42" s="24">
        <f t="shared" si="16"/>
        <v>1</v>
      </c>
      <c r="L42" s="676"/>
      <c r="M42" s="24">
        <f t="shared" si="17"/>
        <v>1</v>
      </c>
      <c r="N42" s="676"/>
      <c r="O42" s="24">
        <f t="shared" si="18"/>
        <v>1</v>
      </c>
      <c r="P42" s="3078"/>
      <c r="Q42" s="24">
        <f t="shared" si="19"/>
        <v>1</v>
      </c>
      <c r="R42" s="672">
        <f t="shared" si="20"/>
        <v>0</v>
      </c>
      <c r="S42" s="322">
        <f t="shared" si="11"/>
        <v>0</v>
      </c>
    </row>
    <row r="43" spans="1:19" ht="12.75" hidden="1" customHeight="1">
      <c r="A43" s="674"/>
      <c r="B43" s="674"/>
      <c r="C43" s="24">
        <f t="shared" si="12"/>
        <v>1</v>
      </c>
      <c r="D43" s="3043"/>
      <c r="E43" s="24">
        <f t="shared" si="13"/>
        <v>1</v>
      </c>
      <c r="F43" s="676"/>
      <c r="G43" s="24">
        <f t="shared" si="14"/>
        <v>1</v>
      </c>
      <c r="H43" s="676"/>
      <c r="I43" s="24">
        <f t="shared" si="15"/>
        <v>1</v>
      </c>
      <c r="J43" s="676"/>
      <c r="K43" s="24">
        <f t="shared" si="16"/>
        <v>1</v>
      </c>
      <c r="L43" s="676"/>
      <c r="M43" s="24">
        <f t="shared" si="17"/>
        <v>1</v>
      </c>
      <c r="N43" s="676"/>
      <c r="O43" s="24">
        <f t="shared" si="18"/>
        <v>1</v>
      </c>
      <c r="P43" s="3078"/>
      <c r="Q43" s="24">
        <f t="shared" si="19"/>
        <v>1</v>
      </c>
      <c r="R43" s="672">
        <f t="shared" si="20"/>
        <v>0</v>
      </c>
      <c r="S43" s="322">
        <f t="shared" si="11"/>
        <v>0</v>
      </c>
    </row>
    <row r="44" spans="1:19" ht="12.75" hidden="1" customHeight="1">
      <c r="A44" s="674"/>
      <c r="B44" s="674"/>
      <c r="C44" s="24">
        <f t="shared" si="12"/>
        <v>1</v>
      </c>
      <c r="D44" s="3043"/>
      <c r="E44" s="24">
        <f t="shared" si="13"/>
        <v>1</v>
      </c>
      <c r="F44" s="676"/>
      <c r="G44" s="24">
        <f t="shared" si="14"/>
        <v>1</v>
      </c>
      <c r="H44" s="676"/>
      <c r="I44" s="24">
        <f t="shared" si="15"/>
        <v>1</v>
      </c>
      <c r="J44" s="676"/>
      <c r="K44" s="24">
        <f t="shared" si="16"/>
        <v>1</v>
      </c>
      <c r="L44" s="676"/>
      <c r="M44" s="24">
        <f t="shared" si="17"/>
        <v>1</v>
      </c>
      <c r="N44" s="676"/>
      <c r="O44" s="24">
        <f t="shared" si="18"/>
        <v>1</v>
      </c>
      <c r="P44" s="3078"/>
      <c r="Q44" s="24">
        <f t="shared" si="19"/>
        <v>1</v>
      </c>
      <c r="R44" s="672">
        <f t="shared" si="20"/>
        <v>0</v>
      </c>
      <c r="S44" s="322">
        <f t="shared" si="11"/>
        <v>0</v>
      </c>
    </row>
    <row r="45" spans="1:19" ht="12.75" hidden="1" customHeight="1">
      <c r="A45" s="674"/>
      <c r="B45" s="674"/>
      <c r="C45" s="24">
        <f t="shared" si="12"/>
        <v>1</v>
      </c>
      <c r="D45" s="3043"/>
      <c r="E45" s="24">
        <f t="shared" si="13"/>
        <v>1</v>
      </c>
      <c r="F45" s="676"/>
      <c r="G45" s="24">
        <f t="shared" si="14"/>
        <v>1</v>
      </c>
      <c r="H45" s="676"/>
      <c r="I45" s="24">
        <f t="shared" si="15"/>
        <v>1</v>
      </c>
      <c r="J45" s="676"/>
      <c r="K45" s="24">
        <f t="shared" si="16"/>
        <v>1</v>
      </c>
      <c r="L45" s="676"/>
      <c r="M45" s="24">
        <f t="shared" si="17"/>
        <v>1</v>
      </c>
      <c r="N45" s="676"/>
      <c r="O45" s="24">
        <f t="shared" si="18"/>
        <v>1</v>
      </c>
      <c r="P45" s="3078"/>
      <c r="Q45" s="24">
        <f t="shared" si="19"/>
        <v>1</v>
      </c>
      <c r="R45" s="672">
        <f t="shared" si="20"/>
        <v>0</v>
      </c>
      <c r="S45" s="322">
        <f t="shared" si="11"/>
        <v>0</v>
      </c>
    </row>
    <row r="46" spans="1:19" ht="12.75" hidden="1" customHeight="1">
      <c r="A46" s="674"/>
      <c r="B46" s="674"/>
      <c r="C46" s="24">
        <f t="shared" si="12"/>
        <v>1</v>
      </c>
      <c r="D46" s="3043"/>
      <c r="E46" s="24">
        <f t="shared" si="13"/>
        <v>1</v>
      </c>
      <c r="F46" s="676"/>
      <c r="G46" s="24">
        <f t="shared" si="14"/>
        <v>1</v>
      </c>
      <c r="H46" s="676"/>
      <c r="I46" s="24">
        <f t="shared" si="15"/>
        <v>1</v>
      </c>
      <c r="J46" s="676"/>
      <c r="K46" s="24">
        <f t="shared" si="16"/>
        <v>1</v>
      </c>
      <c r="L46" s="676"/>
      <c r="M46" s="24">
        <f t="shared" si="17"/>
        <v>1</v>
      </c>
      <c r="N46" s="676"/>
      <c r="O46" s="24">
        <f t="shared" si="18"/>
        <v>1</v>
      </c>
      <c r="P46" s="3078"/>
      <c r="Q46" s="24">
        <f t="shared" si="19"/>
        <v>1</v>
      </c>
      <c r="R46" s="672">
        <f t="shared" si="20"/>
        <v>0</v>
      </c>
      <c r="S46" s="322">
        <f t="shared" si="11"/>
        <v>0</v>
      </c>
    </row>
    <row r="47" spans="1:19" ht="12.75" hidden="1" customHeight="1">
      <c r="A47" s="674"/>
      <c r="B47" s="674"/>
      <c r="C47" s="24">
        <f t="shared" si="12"/>
        <v>1</v>
      </c>
      <c r="D47" s="3043"/>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ht="12.75" hidden="1" customHeight="1">
      <c r="A48" s="674"/>
      <c r="B48" s="674"/>
      <c r="C48" s="24">
        <f t="shared" si="12"/>
        <v>1</v>
      </c>
      <c r="D48" s="3043"/>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ht="12.75" hidden="1" customHeight="1">
      <c r="A49" s="674"/>
      <c r="B49" s="674"/>
      <c r="C49" s="24">
        <f t="shared" si="12"/>
        <v>1</v>
      </c>
      <c r="D49" s="3043"/>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ht="12.75" hidden="1" customHeight="1">
      <c r="A50" s="674"/>
      <c r="B50" s="674"/>
      <c r="C50" s="24">
        <f t="shared" si="12"/>
        <v>1</v>
      </c>
      <c r="D50" s="3043"/>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ht="12.75" hidden="1" customHeight="1">
      <c r="A51" s="674"/>
      <c r="B51" s="674"/>
      <c r="C51" s="24">
        <f t="shared" si="12"/>
        <v>1</v>
      </c>
      <c r="D51" s="3043"/>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ht="12.75" hidden="1" customHeight="1">
      <c r="A52" s="674"/>
      <c r="B52" s="674"/>
      <c r="C52" s="24">
        <f t="shared" si="12"/>
        <v>1</v>
      </c>
      <c r="D52" s="3043"/>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ht="12.75" hidden="1" customHeight="1">
      <c r="A53" s="674"/>
      <c r="B53" s="674"/>
      <c r="C53" s="24">
        <f t="shared" si="12"/>
        <v>1</v>
      </c>
      <c r="D53" s="3043"/>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ht="12.75" hidden="1" customHeight="1">
      <c r="A54" s="674"/>
      <c r="B54" s="674"/>
      <c r="C54" s="24">
        <f t="shared" si="12"/>
        <v>1</v>
      </c>
      <c r="D54" s="3043"/>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ht="12.75" hidden="1" customHeight="1">
      <c r="A55" s="674"/>
      <c r="B55" s="674"/>
      <c r="C55" s="24">
        <f t="shared" si="12"/>
        <v>1</v>
      </c>
      <c r="D55" s="3043"/>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ht="12.75" hidden="1" customHeight="1">
      <c r="A56" s="674"/>
      <c r="B56" s="674"/>
      <c r="C56" s="24">
        <f t="shared" si="12"/>
        <v>1</v>
      </c>
      <c r="D56" s="3043"/>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ht="12.75" hidden="1" customHeight="1">
      <c r="A57" s="674"/>
      <c r="B57" s="674"/>
      <c r="C57" s="24">
        <f t="shared" si="12"/>
        <v>1</v>
      </c>
      <c r="D57" s="3043"/>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ht="12.75" hidden="1" customHeight="1">
      <c r="A58" s="674"/>
      <c r="B58" s="674"/>
      <c r="C58" s="24">
        <f t="shared" si="12"/>
        <v>1</v>
      </c>
      <c r="D58" s="3043"/>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ht="12.75" hidden="1" customHeight="1">
      <c r="A59" s="674"/>
      <c r="B59" s="674"/>
      <c r="C59" s="24">
        <f t="shared" si="12"/>
        <v>1</v>
      </c>
      <c r="D59" s="3043"/>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ht="12.75" hidden="1" customHeight="1">
      <c r="A60" s="674"/>
      <c r="B60" s="674"/>
      <c r="C60" s="24">
        <f t="shared" si="12"/>
        <v>1</v>
      </c>
      <c r="D60" s="3043"/>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ht="12.75" hidden="1" customHeight="1">
      <c r="A61" s="674"/>
      <c r="B61" s="674"/>
      <c r="C61" s="24">
        <f t="shared" si="12"/>
        <v>1</v>
      </c>
      <c r="D61" s="3043"/>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ht="12.75" hidden="1" customHeight="1">
      <c r="A62" s="674"/>
      <c r="B62" s="674"/>
      <c r="C62" s="24">
        <f t="shared" si="12"/>
        <v>1</v>
      </c>
      <c r="D62" s="3043"/>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ht="12.75" hidden="1" customHeight="1">
      <c r="A63" s="674"/>
      <c r="B63" s="674"/>
      <c r="C63" s="24">
        <f t="shared" si="12"/>
        <v>1</v>
      </c>
      <c r="D63" s="3043"/>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ht="12.75" hidden="1" customHeight="1">
      <c r="A64" s="674"/>
      <c r="B64" s="674"/>
      <c r="C64" s="24">
        <f t="shared" si="12"/>
        <v>1</v>
      </c>
      <c r="D64" s="3043"/>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ht="12.75" hidden="1" customHeight="1">
      <c r="A65" s="674"/>
      <c r="B65" s="674"/>
      <c r="C65" s="24">
        <f t="shared" si="12"/>
        <v>1</v>
      </c>
      <c r="D65" s="3043"/>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ht="12.75" hidden="1" customHeight="1">
      <c r="A66" s="674"/>
      <c r="B66" s="674"/>
      <c r="C66" s="24">
        <f t="shared" si="12"/>
        <v>1</v>
      </c>
      <c r="D66" s="3043"/>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ht="12.75" hidden="1" customHeight="1">
      <c r="A67" s="674"/>
      <c r="B67" s="674"/>
      <c r="C67" s="24">
        <f t="shared" si="12"/>
        <v>1</v>
      </c>
      <c r="D67" s="3043"/>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ht="12.75" hidden="1" customHeight="1">
      <c r="A68" s="674"/>
      <c r="B68" s="674"/>
      <c r="C68" s="24">
        <f t="shared" si="12"/>
        <v>1</v>
      </c>
      <c r="D68" s="3043"/>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674" t="str">
        <f>Sheet1!A69</f>
        <v>B2-002</v>
      </c>
      <c r="B69" s="674">
        <f>Sheet1!B69</f>
        <v>43.45</v>
      </c>
      <c r="C69" s="24">
        <f t="shared" si="12"/>
        <v>1</v>
      </c>
      <c r="D69" s="3043"/>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ca="1" si="20"/>
        <v>9895</v>
      </c>
      <c r="S69" s="322">
        <f t="shared" ca="1" si="21"/>
        <v>43</v>
      </c>
    </row>
    <row r="70" spans="1:19">
      <c r="A70" s="674" t="str">
        <f>Sheet1!A70</f>
        <v>B2-003</v>
      </c>
      <c r="B70" s="674">
        <f>Sheet1!B70</f>
        <v>45.34</v>
      </c>
      <c r="C70" s="24">
        <f t="shared" si="12"/>
        <v>1</v>
      </c>
      <c r="D70" s="3043"/>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ca="1" si="20"/>
        <v>9895</v>
      </c>
      <c r="S70" s="322">
        <f t="shared" ca="1" si="21"/>
        <v>45</v>
      </c>
    </row>
    <row r="71" spans="1:19">
      <c r="A71" s="674" t="str">
        <f>Sheet1!A71</f>
        <v>B2-005</v>
      </c>
      <c r="B71" s="674">
        <f>Sheet1!B71</f>
        <v>45.34</v>
      </c>
      <c r="C71" s="24">
        <f t="shared" si="12"/>
        <v>1</v>
      </c>
      <c r="D71" s="3043"/>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ca="1" si="20"/>
        <v>9895</v>
      </c>
      <c r="S71" s="322">
        <f t="shared" ca="1" si="21"/>
        <v>45</v>
      </c>
    </row>
    <row r="72" spans="1:19">
      <c r="A72" s="674" t="str">
        <f>Sheet1!A72</f>
        <v>B2-006</v>
      </c>
      <c r="B72" s="674">
        <f>Sheet1!B72</f>
        <v>43.45</v>
      </c>
      <c r="C72" s="24">
        <f t="shared" si="12"/>
        <v>1</v>
      </c>
      <c r="D72" s="3043"/>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ca="1" si="20"/>
        <v>9895</v>
      </c>
      <c r="S72" s="322">
        <f t="shared" ca="1" si="21"/>
        <v>43</v>
      </c>
    </row>
    <row r="73" spans="1:19">
      <c r="A73" s="674" t="str">
        <f>Sheet1!A73</f>
        <v>B2-007</v>
      </c>
      <c r="B73" s="674">
        <f>Sheet1!B73</f>
        <v>45.34</v>
      </c>
      <c r="C73" s="24">
        <f t="shared" si="12"/>
        <v>1</v>
      </c>
      <c r="D73" s="3043"/>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ca="1" si="20"/>
        <v>9895</v>
      </c>
      <c r="S73" s="322">
        <f t="shared" ca="1" si="21"/>
        <v>45</v>
      </c>
    </row>
    <row r="74" spans="1:19">
      <c r="A74" s="674" t="str">
        <f>Sheet1!A74</f>
        <v>B2-008</v>
      </c>
      <c r="B74" s="674">
        <f>Sheet1!B74</f>
        <v>49.12</v>
      </c>
      <c r="C74" s="24">
        <f t="shared" si="12"/>
        <v>1</v>
      </c>
      <c r="D74" s="3043"/>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ca="1" si="20"/>
        <v>9895</v>
      </c>
      <c r="S74" s="322">
        <f t="shared" ca="1" si="21"/>
        <v>49</v>
      </c>
    </row>
    <row r="75" spans="1:19">
      <c r="A75" s="674" t="str">
        <f>Sheet1!A75</f>
        <v>B2-009</v>
      </c>
      <c r="B75" s="674">
        <f>Sheet1!B75</f>
        <v>49.12</v>
      </c>
      <c r="C75" s="24">
        <f t="shared" si="12"/>
        <v>1</v>
      </c>
      <c r="D75" s="3043"/>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ca="1" si="20"/>
        <v>9895</v>
      </c>
      <c r="S75" s="322">
        <f t="shared" ca="1" si="21"/>
        <v>49</v>
      </c>
    </row>
    <row r="76" spans="1:19">
      <c r="A76" s="674" t="str">
        <f>Sheet1!A76</f>
        <v>B2-010</v>
      </c>
      <c r="B76" s="674">
        <f>Sheet1!B76</f>
        <v>59.4</v>
      </c>
      <c r="C76" s="24">
        <f t="shared" si="12"/>
        <v>0.98</v>
      </c>
      <c r="D76" s="3043"/>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ca="1" si="20"/>
        <v>9697</v>
      </c>
      <c r="S76" s="322">
        <f t="shared" ca="1" si="21"/>
        <v>58</v>
      </c>
    </row>
    <row r="77" spans="1:19">
      <c r="A77" s="674" t="str">
        <f>Sheet1!A77</f>
        <v>B2-011</v>
      </c>
      <c r="B77" s="674">
        <f>Sheet1!B77</f>
        <v>45.34</v>
      </c>
      <c r="C77" s="24">
        <f t="shared" si="12"/>
        <v>1</v>
      </c>
      <c r="D77" s="3043"/>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ca="1" si="20"/>
        <v>9895</v>
      </c>
      <c r="S77" s="322">
        <f t="shared" ca="1" si="21"/>
        <v>45</v>
      </c>
    </row>
    <row r="78" spans="1:19">
      <c r="A78" s="674" t="str">
        <f>Sheet1!A78</f>
        <v>B2-012</v>
      </c>
      <c r="B78" s="674">
        <f>Sheet1!B78</f>
        <v>43.45</v>
      </c>
      <c r="C78" s="24">
        <f t="shared" si="12"/>
        <v>1</v>
      </c>
      <c r="D78" s="3043"/>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ca="1" si="20"/>
        <v>9895</v>
      </c>
      <c r="S78" s="322">
        <f t="shared" ref="S78:S122" ca="1" si="22">ROUND(R78*B78/10000,0)</f>
        <v>43</v>
      </c>
    </row>
    <row r="79" spans="1:19">
      <c r="A79" s="674" t="str">
        <f>Sheet1!A79</f>
        <v>B2-015</v>
      </c>
      <c r="B79" s="674">
        <f>Sheet1!B79</f>
        <v>45.34</v>
      </c>
      <c r="C79" s="24">
        <f t="shared" si="12"/>
        <v>1</v>
      </c>
      <c r="D79" s="3043"/>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ca="1" si="20"/>
        <v>9895</v>
      </c>
      <c r="S79" s="322">
        <f t="shared" ca="1" si="22"/>
        <v>45</v>
      </c>
    </row>
    <row r="80" spans="1:19">
      <c r="A80" s="674" t="str">
        <f>Sheet1!A80</f>
        <v>B2-016</v>
      </c>
      <c r="B80" s="674">
        <f>Sheet1!B80</f>
        <v>45.34</v>
      </c>
      <c r="C80" s="24">
        <f t="shared" si="12"/>
        <v>1</v>
      </c>
      <c r="D80" s="3043"/>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ca="1" si="20"/>
        <v>9895</v>
      </c>
      <c r="S80" s="322">
        <f t="shared" ca="1" si="22"/>
        <v>45</v>
      </c>
    </row>
    <row r="81" spans="1:19">
      <c r="A81" s="674" t="str">
        <f>Sheet1!A81</f>
        <v>B2-017</v>
      </c>
      <c r="B81" s="674">
        <f>Sheet1!B81</f>
        <v>43.45</v>
      </c>
      <c r="C81" s="24">
        <f t="shared" si="12"/>
        <v>1</v>
      </c>
      <c r="D81" s="3043"/>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ca="1" si="20"/>
        <v>9895</v>
      </c>
      <c r="S81" s="322">
        <f t="shared" ca="1" si="22"/>
        <v>43</v>
      </c>
    </row>
    <row r="82" spans="1:19">
      <c r="A82" s="674" t="str">
        <f>Sheet1!A82</f>
        <v>B2-018</v>
      </c>
      <c r="B82" s="674">
        <f>Sheet1!B82</f>
        <v>45.34</v>
      </c>
      <c r="C82" s="24">
        <f t="shared" si="12"/>
        <v>1</v>
      </c>
      <c r="D82" s="3043"/>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ca="1" si="20"/>
        <v>9895</v>
      </c>
      <c r="S82" s="322">
        <f t="shared" ca="1" si="22"/>
        <v>45</v>
      </c>
    </row>
    <row r="83" spans="1:19">
      <c r="A83" s="674" t="str">
        <f>Sheet1!A83</f>
        <v>B2-019</v>
      </c>
      <c r="B83" s="674">
        <f>Sheet1!B83</f>
        <v>47.72</v>
      </c>
      <c r="C83" s="24">
        <f t="shared" si="12"/>
        <v>1</v>
      </c>
      <c r="D83" s="3043"/>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ca="1" si="20"/>
        <v>9895</v>
      </c>
      <c r="S83" s="322">
        <f t="shared" ca="1" si="22"/>
        <v>47</v>
      </c>
    </row>
    <row r="84" spans="1:19">
      <c r="A84" s="674" t="str">
        <f>Sheet1!A84</f>
        <v>B2-020</v>
      </c>
      <c r="B84" s="674">
        <f>Sheet1!B84</f>
        <v>46.55</v>
      </c>
      <c r="C84" s="24">
        <f t="shared" si="12"/>
        <v>1</v>
      </c>
      <c r="D84" s="3043"/>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ca="1" si="20"/>
        <v>9895</v>
      </c>
      <c r="S84" s="322">
        <f t="shared" ca="1" si="22"/>
        <v>46</v>
      </c>
    </row>
    <row r="85" spans="1:19">
      <c r="A85" s="674" t="str">
        <f>Sheet1!A85</f>
        <v>B2-021</v>
      </c>
      <c r="B85" s="674">
        <f>Sheet1!B85</f>
        <v>47.72</v>
      </c>
      <c r="C85" s="24">
        <f t="shared" si="12"/>
        <v>1</v>
      </c>
      <c r="D85" s="3043"/>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ca="1" si="20"/>
        <v>9895</v>
      </c>
      <c r="S85" s="322">
        <f t="shared" ca="1" si="22"/>
        <v>47</v>
      </c>
    </row>
    <row r="86" spans="1:19">
      <c r="A86" s="674" t="str">
        <f>Sheet1!A86</f>
        <v>B2-022</v>
      </c>
      <c r="B86" s="674">
        <f>Sheet1!B86</f>
        <v>47.91</v>
      </c>
      <c r="C86" s="24">
        <f t="shared" si="12"/>
        <v>1</v>
      </c>
      <c r="D86" s="3043"/>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ca="1" si="20"/>
        <v>9895</v>
      </c>
      <c r="S86" s="322">
        <f t="shared" ca="1" si="22"/>
        <v>47</v>
      </c>
    </row>
    <row r="87" spans="1:19">
      <c r="A87" s="674" t="str">
        <f>Sheet1!A87</f>
        <v>B2-023</v>
      </c>
      <c r="B87" s="674">
        <f>Sheet1!B87</f>
        <v>47.08</v>
      </c>
      <c r="C87" s="24">
        <f t="shared" si="12"/>
        <v>1</v>
      </c>
      <c r="D87" s="3043"/>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ca="1" si="20"/>
        <v>9895</v>
      </c>
      <c r="S87" s="322">
        <f t="shared" ca="1" si="22"/>
        <v>47</v>
      </c>
    </row>
    <row r="88" spans="1:19">
      <c r="A88" s="674" t="str">
        <f>Sheet1!A88</f>
        <v>B2-025</v>
      </c>
      <c r="B88" s="674">
        <f>Sheet1!B88</f>
        <v>48.48</v>
      </c>
      <c r="C88" s="24">
        <f t="shared" si="12"/>
        <v>1</v>
      </c>
      <c r="D88" s="3043"/>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ca="1" si="20"/>
        <v>9895</v>
      </c>
      <c r="S88" s="322">
        <f t="shared" ca="1" si="22"/>
        <v>48</v>
      </c>
    </row>
    <row r="89" spans="1:19">
      <c r="A89" s="674" t="str">
        <f>Sheet1!A89</f>
        <v>B2-026</v>
      </c>
      <c r="B89" s="674">
        <f>Sheet1!B89</f>
        <v>58.94</v>
      </c>
      <c r="C89" s="24">
        <f t="shared" si="12"/>
        <v>0.98</v>
      </c>
      <c r="D89" s="3043"/>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ca="1" si="20"/>
        <v>9697</v>
      </c>
      <c r="S89" s="322">
        <f t="shared" ca="1" si="22"/>
        <v>57</v>
      </c>
    </row>
    <row r="90" spans="1:19">
      <c r="A90" s="674" t="str">
        <f>Sheet1!A90</f>
        <v>B2-027</v>
      </c>
      <c r="B90" s="674">
        <f>Sheet1!B90</f>
        <v>109.68</v>
      </c>
      <c r="C90" s="24">
        <f t="shared" ref="C90:C153" si="23">IF(B90="",1,(LOOKUP(B90,$3:$3,$4:$4)-LOOKUP($B$24,$3:$3,$4:$4)+100)/100)</f>
        <v>0.94</v>
      </c>
      <c r="D90" s="3043"/>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ca="1" si="31">IF(B90="",0,ROUND($R$24*C90*E90*G90*I90*K90*M90*O90*Q90,0))</f>
        <v>9301</v>
      </c>
      <c r="S90" s="322">
        <f t="shared" ca="1" si="22"/>
        <v>102</v>
      </c>
    </row>
    <row r="91" spans="1:19">
      <c r="A91" s="674" t="str">
        <f>Sheet1!A91</f>
        <v>B2-028</v>
      </c>
      <c r="B91" s="674">
        <f>Sheet1!B91</f>
        <v>55.39</v>
      </c>
      <c r="C91" s="24">
        <f t="shared" si="23"/>
        <v>0.98</v>
      </c>
      <c r="D91" s="3043"/>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ca="1" si="31"/>
        <v>9697</v>
      </c>
      <c r="S91" s="322">
        <f t="shared" ca="1" si="22"/>
        <v>54</v>
      </c>
    </row>
    <row r="92" spans="1:19">
      <c r="A92" s="674" t="str">
        <f>Sheet1!A92</f>
        <v>B2-029</v>
      </c>
      <c r="B92" s="674">
        <f>Sheet1!B92</f>
        <v>43.83</v>
      </c>
      <c r="C92" s="24">
        <f t="shared" si="23"/>
        <v>1</v>
      </c>
      <c r="D92" s="3043"/>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ca="1" si="31"/>
        <v>9895</v>
      </c>
      <c r="S92" s="322">
        <f t="shared" ca="1" si="22"/>
        <v>43</v>
      </c>
    </row>
    <row r="93" spans="1:19">
      <c r="A93" s="674" t="str">
        <f>Sheet1!A93</f>
        <v>B2-030</v>
      </c>
      <c r="B93" s="674">
        <f>Sheet1!B93</f>
        <v>43.83</v>
      </c>
      <c r="C93" s="24">
        <f t="shared" si="23"/>
        <v>1</v>
      </c>
      <c r="D93" s="3043"/>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ca="1" si="31"/>
        <v>9895</v>
      </c>
      <c r="S93" s="322">
        <f t="shared" ca="1" si="22"/>
        <v>43</v>
      </c>
    </row>
    <row r="94" spans="1:19">
      <c r="A94" s="674" t="str">
        <f>Sheet1!A94</f>
        <v>B2-031</v>
      </c>
      <c r="B94" s="674">
        <f>Sheet1!B94</f>
        <v>45.34</v>
      </c>
      <c r="C94" s="24">
        <f t="shared" si="23"/>
        <v>1</v>
      </c>
      <c r="D94" s="3043"/>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ca="1" si="31"/>
        <v>9895</v>
      </c>
      <c r="S94" s="322">
        <f t="shared" ca="1" si="22"/>
        <v>45</v>
      </c>
    </row>
    <row r="95" spans="1:19">
      <c r="A95" s="674" t="str">
        <f>Sheet1!A95</f>
        <v>B2-032</v>
      </c>
      <c r="B95" s="674">
        <f>Sheet1!B95</f>
        <v>43.45</v>
      </c>
      <c r="C95" s="24">
        <f t="shared" si="23"/>
        <v>1</v>
      </c>
      <c r="D95" s="3043"/>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ca="1" si="31"/>
        <v>9895</v>
      </c>
      <c r="S95" s="322">
        <f t="shared" ca="1" si="22"/>
        <v>43</v>
      </c>
    </row>
    <row r="96" spans="1:19">
      <c r="A96" s="674" t="str">
        <f>Sheet1!A96</f>
        <v>B2-033</v>
      </c>
      <c r="B96" s="674">
        <f>Sheet1!B96</f>
        <v>45.34</v>
      </c>
      <c r="C96" s="24">
        <f t="shared" si="23"/>
        <v>1</v>
      </c>
      <c r="D96" s="3043"/>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ca="1" si="31"/>
        <v>9895</v>
      </c>
      <c r="S96" s="322">
        <f t="shared" ca="1" si="22"/>
        <v>45</v>
      </c>
    </row>
    <row r="97" spans="1:19">
      <c r="A97" s="674" t="str">
        <f>Sheet1!A97</f>
        <v>B2-035</v>
      </c>
      <c r="B97" s="674">
        <f>Sheet1!B97</f>
        <v>37.9</v>
      </c>
      <c r="C97" s="24">
        <f t="shared" si="23"/>
        <v>1</v>
      </c>
      <c r="D97" s="3043"/>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ca="1" si="31"/>
        <v>9895</v>
      </c>
      <c r="S97" s="322">
        <f t="shared" ca="1" si="22"/>
        <v>38</v>
      </c>
    </row>
    <row r="98" spans="1:19">
      <c r="A98" s="674" t="str">
        <f>Sheet1!A98</f>
        <v>B2-036</v>
      </c>
      <c r="B98" s="674">
        <f>Sheet1!B98</f>
        <v>59.58</v>
      </c>
      <c r="C98" s="24">
        <f t="shared" si="23"/>
        <v>0.98</v>
      </c>
      <c r="D98" s="3043"/>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ca="1" si="31"/>
        <v>9697</v>
      </c>
      <c r="S98" s="322">
        <f t="shared" ca="1" si="22"/>
        <v>58</v>
      </c>
    </row>
    <row r="99" spans="1:19">
      <c r="A99" s="674" t="str">
        <f>Sheet1!A99</f>
        <v>B2-037</v>
      </c>
      <c r="B99" s="674">
        <f>Sheet1!B99</f>
        <v>57.32</v>
      </c>
      <c r="C99" s="24">
        <f t="shared" si="23"/>
        <v>0.98</v>
      </c>
      <c r="D99" s="3043"/>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ca="1" si="31"/>
        <v>9697</v>
      </c>
      <c r="S99" s="322">
        <f t="shared" ca="1" si="22"/>
        <v>56</v>
      </c>
    </row>
    <row r="100" spans="1:19">
      <c r="A100" s="674" t="str">
        <f>Sheet1!A100</f>
        <v>B2-038</v>
      </c>
      <c r="B100" s="674">
        <f>Sheet1!B100</f>
        <v>59.58</v>
      </c>
      <c r="C100" s="24">
        <f t="shared" si="23"/>
        <v>0.98</v>
      </c>
      <c r="D100" s="3043"/>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ca="1" si="31"/>
        <v>9697</v>
      </c>
      <c r="S100" s="322">
        <f t="shared" ca="1" si="22"/>
        <v>58</v>
      </c>
    </row>
    <row r="101" spans="1:19">
      <c r="A101" s="674" t="str">
        <f>Sheet1!A101</f>
        <v>B2-039</v>
      </c>
      <c r="B101" s="674">
        <f>Sheet1!B101</f>
        <v>59.58</v>
      </c>
      <c r="C101" s="24">
        <f t="shared" si="23"/>
        <v>0.98</v>
      </c>
      <c r="D101" s="3043"/>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ca="1" si="31"/>
        <v>9697</v>
      </c>
      <c r="S101" s="322">
        <f t="shared" ca="1" si="22"/>
        <v>58</v>
      </c>
    </row>
    <row r="102" spans="1:19">
      <c r="A102" s="674" t="str">
        <f>Sheet1!A102</f>
        <v>B2-040</v>
      </c>
      <c r="B102" s="674">
        <f>Sheet1!B102</f>
        <v>57.32</v>
      </c>
      <c r="C102" s="24">
        <f t="shared" si="23"/>
        <v>0.98</v>
      </c>
      <c r="D102" s="3043"/>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ca="1" si="31"/>
        <v>9697</v>
      </c>
      <c r="S102" s="322">
        <f t="shared" ca="1" si="22"/>
        <v>56</v>
      </c>
    </row>
    <row r="103" spans="1:19">
      <c r="A103" s="674" t="str">
        <f>Sheet1!A103</f>
        <v>B2-041</v>
      </c>
      <c r="B103" s="674">
        <f>Sheet1!B103</f>
        <v>59.58</v>
      </c>
      <c r="C103" s="24">
        <f t="shared" si="23"/>
        <v>0.98</v>
      </c>
      <c r="D103" s="3043"/>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ca="1" si="31"/>
        <v>9697</v>
      </c>
      <c r="S103" s="322">
        <f t="shared" ca="1" si="22"/>
        <v>58</v>
      </c>
    </row>
    <row r="104" spans="1:19">
      <c r="A104" s="674" t="str">
        <f>Sheet1!A104</f>
        <v>B2-042</v>
      </c>
      <c r="B104" s="674">
        <f>Sheet1!B104</f>
        <v>56.6</v>
      </c>
      <c r="C104" s="24">
        <f t="shared" si="23"/>
        <v>0.98</v>
      </c>
      <c r="D104" s="3043"/>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ca="1" si="31"/>
        <v>9697</v>
      </c>
      <c r="S104" s="322">
        <f t="shared" ca="1" si="22"/>
        <v>55</v>
      </c>
    </row>
    <row r="105" spans="1:19">
      <c r="A105" s="674" t="str">
        <f>Sheet1!A105</f>
        <v>B2-043</v>
      </c>
      <c r="B105" s="674">
        <f>Sheet1!B105</f>
        <v>59.58</v>
      </c>
      <c r="C105" s="24">
        <f t="shared" si="23"/>
        <v>0.98</v>
      </c>
      <c r="D105" s="3043"/>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ca="1" si="31"/>
        <v>9697</v>
      </c>
      <c r="S105" s="322">
        <f t="shared" ca="1" si="22"/>
        <v>58</v>
      </c>
    </row>
    <row r="106" spans="1:19">
      <c r="A106" s="674" t="str">
        <f>Sheet1!A106</f>
        <v>B2-045</v>
      </c>
      <c r="B106" s="674">
        <f>Sheet1!B106</f>
        <v>57.32</v>
      </c>
      <c r="C106" s="24">
        <f t="shared" si="23"/>
        <v>0.98</v>
      </c>
      <c r="D106" s="3043"/>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ca="1" si="31"/>
        <v>9697</v>
      </c>
      <c r="S106" s="322">
        <f t="shared" ca="1" si="22"/>
        <v>56</v>
      </c>
    </row>
    <row r="107" spans="1:19">
      <c r="A107" s="674" t="str">
        <f>Sheet1!A107</f>
        <v>B2-046</v>
      </c>
      <c r="B107" s="674">
        <f>Sheet1!B107</f>
        <v>59.58</v>
      </c>
      <c r="C107" s="24">
        <f t="shared" si="23"/>
        <v>0.98</v>
      </c>
      <c r="D107" s="3043"/>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ca="1" si="31"/>
        <v>9697</v>
      </c>
      <c r="S107" s="322">
        <f t="shared" ca="1" si="22"/>
        <v>58</v>
      </c>
    </row>
    <row r="108" spans="1:19">
      <c r="A108" s="674" t="str">
        <f>Sheet1!A108</f>
        <v>B2-047</v>
      </c>
      <c r="B108" s="674">
        <f>Sheet1!B108</f>
        <v>47.68</v>
      </c>
      <c r="C108" s="24">
        <f t="shared" si="23"/>
        <v>1</v>
      </c>
      <c r="D108" s="3043"/>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ca="1" si="31"/>
        <v>9895</v>
      </c>
      <c r="S108" s="322">
        <f t="shared" ca="1" si="22"/>
        <v>47</v>
      </c>
    </row>
    <row r="109" spans="1:19">
      <c r="A109" s="674" t="str">
        <f>Sheet1!A109</f>
        <v>B2-048</v>
      </c>
      <c r="B109" s="674">
        <f>Sheet1!B109</f>
        <v>46.1</v>
      </c>
      <c r="C109" s="24">
        <f t="shared" si="23"/>
        <v>1</v>
      </c>
      <c r="D109" s="3043"/>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ca="1" si="31"/>
        <v>9895</v>
      </c>
      <c r="S109" s="322">
        <f t="shared" ca="1" si="22"/>
        <v>46</v>
      </c>
    </row>
    <row r="110" spans="1:19">
      <c r="A110" s="674" t="str">
        <f>Sheet1!A110</f>
        <v>B2-049</v>
      </c>
      <c r="B110" s="674">
        <f>Sheet1!B110</f>
        <v>47.68</v>
      </c>
      <c r="C110" s="24">
        <f t="shared" si="23"/>
        <v>1</v>
      </c>
      <c r="D110" s="3043"/>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ca="1" si="31"/>
        <v>9895</v>
      </c>
      <c r="S110" s="322">
        <f t="shared" ca="1" si="22"/>
        <v>47</v>
      </c>
    </row>
    <row r="111" spans="1:19">
      <c r="A111" s="674" t="str">
        <f>Sheet1!A111</f>
        <v>B2-050</v>
      </c>
      <c r="B111" s="674">
        <f>Sheet1!B111</f>
        <v>55.96</v>
      </c>
      <c r="C111" s="24">
        <f t="shared" si="23"/>
        <v>0.98</v>
      </c>
      <c r="D111" s="3043"/>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ca="1" si="31"/>
        <v>9697</v>
      </c>
      <c r="S111" s="322">
        <f t="shared" ca="1" si="22"/>
        <v>54</v>
      </c>
    </row>
    <row r="112" spans="1:19">
      <c r="A112" s="674" t="str">
        <f>Sheet1!A112</f>
        <v>B2-051</v>
      </c>
      <c r="B112" s="674">
        <f>Sheet1!B112</f>
        <v>53.69</v>
      </c>
      <c r="C112" s="24">
        <f t="shared" si="23"/>
        <v>0.98</v>
      </c>
      <c r="D112" s="3043"/>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ca="1" si="31"/>
        <v>9697</v>
      </c>
      <c r="S112" s="322">
        <f t="shared" ca="1" si="22"/>
        <v>52</v>
      </c>
    </row>
    <row r="113" spans="1:19">
      <c r="A113" s="674" t="str">
        <f>Sheet1!A113</f>
        <v>B2-052</v>
      </c>
      <c r="B113" s="674">
        <f>Sheet1!B113</f>
        <v>55.96</v>
      </c>
      <c r="C113" s="24">
        <f t="shared" si="23"/>
        <v>0.98</v>
      </c>
      <c r="D113" s="3043"/>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ca="1" si="31"/>
        <v>9697</v>
      </c>
      <c r="S113" s="322">
        <f t="shared" ca="1" si="22"/>
        <v>54</v>
      </c>
    </row>
    <row r="114" spans="1:19">
      <c r="A114" s="674" t="str">
        <f>Sheet1!A114</f>
        <v>B2-053</v>
      </c>
      <c r="B114" s="674">
        <f>Sheet1!B114</f>
        <v>47.68</v>
      </c>
      <c r="C114" s="24">
        <f t="shared" si="23"/>
        <v>1</v>
      </c>
      <c r="D114" s="3043"/>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ca="1" si="31"/>
        <v>9895</v>
      </c>
      <c r="S114" s="322">
        <f t="shared" ca="1" si="22"/>
        <v>47</v>
      </c>
    </row>
    <row r="115" spans="1:19">
      <c r="A115" s="674" t="str">
        <f>Sheet1!A115</f>
        <v>B2-055</v>
      </c>
      <c r="B115" s="674">
        <f>Sheet1!B115</f>
        <v>46.1</v>
      </c>
      <c r="C115" s="24">
        <f t="shared" si="23"/>
        <v>1</v>
      </c>
      <c r="D115" s="3043"/>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ca="1" si="31"/>
        <v>9895</v>
      </c>
      <c r="S115" s="322">
        <f t="shared" ca="1" si="22"/>
        <v>46</v>
      </c>
    </row>
    <row r="116" spans="1:19">
      <c r="A116" s="674" t="str">
        <f>Sheet1!A116</f>
        <v>B2-056</v>
      </c>
      <c r="B116" s="674">
        <f>Sheet1!B116</f>
        <v>50.48</v>
      </c>
      <c r="C116" s="24">
        <f t="shared" si="23"/>
        <v>0.98</v>
      </c>
      <c r="D116" s="3043"/>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ca="1" si="31"/>
        <v>9697</v>
      </c>
      <c r="S116" s="322">
        <f t="shared" ca="1" si="22"/>
        <v>49</v>
      </c>
    </row>
    <row r="117" spans="1:19">
      <c r="A117" s="674" t="str">
        <f>Sheet1!A117</f>
        <v>B2-057</v>
      </c>
      <c r="B117" s="674">
        <f>Sheet1!B117</f>
        <v>45.34</v>
      </c>
      <c r="C117" s="24">
        <f t="shared" si="23"/>
        <v>1</v>
      </c>
      <c r="D117" s="3043"/>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ca="1" si="31"/>
        <v>9895</v>
      </c>
      <c r="S117" s="322">
        <f t="shared" ca="1" si="22"/>
        <v>45</v>
      </c>
    </row>
    <row r="118" spans="1:19">
      <c r="A118" s="674" t="str">
        <f>Sheet1!A118</f>
        <v>B2-058</v>
      </c>
      <c r="B118" s="674">
        <f>Sheet1!B118</f>
        <v>43.45</v>
      </c>
      <c r="C118" s="24">
        <f t="shared" si="23"/>
        <v>1</v>
      </c>
      <c r="D118" s="3043"/>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ca="1" si="31"/>
        <v>9895</v>
      </c>
      <c r="S118" s="322">
        <f t="shared" ca="1" si="22"/>
        <v>43</v>
      </c>
    </row>
    <row r="119" spans="1:19">
      <c r="A119" s="674" t="str">
        <f>Sheet1!A119</f>
        <v>B2-059</v>
      </c>
      <c r="B119" s="674">
        <f>Sheet1!B119</f>
        <v>45.34</v>
      </c>
      <c r="C119" s="24">
        <f t="shared" si="23"/>
        <v>1</v>
      </c>
      <c r="D119" s="3043"/>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ca="1" si="31"/>
        <v>9895</v>
      </c>
      <c r="S119" s="322">
        <f t="shared" ca="1" si="22"/>
        <v>45</v>
      </c>
    </row>
    <row r="120" spans="1:19">
      <c r="A120" s="674" t="str">
        <f>Sheet1!A120</f>
        <v>B2-060</v>
      </c>
      <c r="B120" s="674">
        <f>Sheet1!B120</f>
        <v>49.5</v>
      </c>
      <c r="C120" s="24">
        <f t="shared" si="23"/>
        <v>1</v>
      </c>
      <c r="D120" s="3043"/>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ca="1" si="31"/>
        <v>9895</v>
      </c>
      <c r="S120" s="322">
        <f t="shared" ca="1" si="22"/>
        <v>49</v>
      </c>
    </row>
    <row r="121" spans="1:19">
      <c r="A121" s="674" t="str">
        <f>Sheet1!A121</f>
        <v>B2-061</v>
      </c>
      <c r="B121" s="674">
        <f>Sheet1!B121</f>
        <v>45.87</v>
      </c>
      <c r="C121" s="24">
        <f t="shared" si="23"/>
        <v>1</v>
      </c>
      <c r="D121" s="3043"/>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ca="1" si="31"/>
        <v>9895</v>
      </c>
      <c r="S121" s="322">
        <f t="shared" ca="1" si="22"/>
        <v>45</v>
      </c>
    </row>
    <row r="122" spans="1:19">
      <c r="A122" s="674" t="str">
        <f>Sheet1!A122</f>
        <v>B2-062</v>
      </c>
      <c r="B122" s="674">
        <f>Sheet1!B122</f>
        <v>44.32</v>
      </c>
      <c r="C122" s="24">
        <f t="shared" si="23"/>
        <v>1</v>
      </c>
      <c r="D122" s="3043"/>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ca="1" si="31"/>
        <v>9895</v>
      </c>
      <c r="S122" s="322">
        <f t="shared" ca="1" si="22"/>
        <v>44</v>
      </c>
    </row>
    <row r="123" spans="1:19">
      <c r="A123" s="674" t="str">
        <f>Sheet1!A123</f>
        <v>B2-063</v>
      </c>
      <c r="B123" s="674">
        <f>Sheet1!B123</f>
        <v>45.87</v>
      </c>
      <c r="C123" s="24">
        <f t="shared" si="23"/>
        <v>1</v>
      </c>
      <c r="D123" s="3043"/>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ca="1" si="31"/>
        <v>9895</v>
      </c>
      <c r="S123" s="322">
        <f t="shared" ref="S123:S186" ca="1" si="32">ROUND(R123*B123/10000,0)</f>
        <v>45</v>
      </c>
    </row>
    <row r="124" spans="1:19">
      <c r="A124" s="674" t="str">
        <f>Sheet1!A124</f>
        <v>B2-065</v>
      </c>
      <c r="B124" s="674">
        <f>Sheet1!B124</f>
        <v>48.36</v>
      </c>
      <c r="C124" s="24">
        <f t="shared" si="23"/>
        <v>1</v>
      </c>
      <c r="D124" s="3043"/>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ca="1" si="31"/>
        <v>9895</v>
      </c>
      <c r="S124" s="322">
        <f t="shared" ca="1" si="32"/>
        <v>48</v>
      </c>
    </row>
    <row r="125" spans="1:19">
      <c r="A125" s="674" t="str">
        <f>Sheet1!A125</f>
        <v>B2-066</v>
      </c>
      <c r="B125" s="674">
        <f>Sheet1!B125</f>
        <v>48.36</v>
      </c>
      <c r="C125" s="24">
        <f t="shared" si="23"/>
        <v>1</v>
      </c>
      <c r="D125" s="3043"/>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ca="1" si="31"/>
        <v>9895</v>
      </c>
      <c r="S125" s="322">
        <f t="shared" ca="1" si="32"/>
        <v>48</v>
      </c>
    </row>
    <row r="126" spans="1:19">
      <c r="A126" s="674" t="str">
        <f>Sheet1!A126</f>
        <v>B2-067</v>
      </c>
      <c r="B126" s="674">
        <f>Sheet1!B126</f>
        <v>44.96</v>
      </c>
      <c r="C126" s="24">
        <f t="shared" si="23"/>
        <v>1</v>
      </c>
      <c r="D126" s="3043"/>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ca="1" si="31"/>
        <v>9895</v>
      </c>
      <c r="S126" s="322">
        <f t="shared" ca="1" si="32"/>
        <v>44</v>
      </c>
    </row>
    <row r="127" spans="1:19">
      <c r="A127" s="674" t="str">
        <f>Sheet1!A127</f>
        <v>B2-068</v>
      </c>
      <c r="B127" s="674">
        <f>Sheet1!B127</f>
        <v>43.45</v>
      </c>
      <c r="C127" s="24">
        <f t="shared" si="23"/>
        <v>1</v>
      </c>
      <c r="D127" s="3043"/>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ca="1" si="31"/>
        <v>9895</v>
      </c>
      <c r="S127" s="322">
        <f t="shared" ca="1" si="32"/>
        <v>43</v>
      </c>
    </row>
    <row r="128" spans="1:19">
      <c r="A128" s="674" t="str">
        <f>Sheet1!A128</f>
        <v>B2-069</v>
      </c>
      <c r="B128" s="674">
        <f>Sheet1!B128</f>
        <v>44.96</v>
      </c>
      <c r="C128" s="24">
        <f t="shared" si="23"/>
        <v>1</v>
      </c>
      <c r="D128" s="3043"/>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ca="1" si="31"/>
        <v>9895</v>
      </c>
      <c r="S128" s="322">
        <f t="shared" ca="1" si="32"/>
        <v>44</v>
      </c>
    </row>
    <row r="129" spans="1:19">
      <c r="A129" s="674" t="str">
        <f>Sheet1!A129</f>
        <v>B2-070</v>
      </c>
      <c r="B129" s="674">
        <f>Sheet1!B129</f>
        <v>44.96</v>
      </c>
      <c r="C129" s="24">
        <f t="shared" si="23"/>
        <v>1</v>
      </c>
      <c r="D129" s="3043"/>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ca="1" si="31"/>
        <v>9895</v>
      </c>
      <c r="S129" s="322">
        <f t="shared" ca="1" si="32"/>
        <v>44</v>
      </c>
    </row>
    <row r="130" spans="1:19">
      <c r="A130" s="674" t="str">
        <f>Sheet1!A130</f>
        <v>B2-071</v>
      </c>
      <c r="B130" s="674">
        <f>Sheet1!B130</f>
        <v>43.45</v>
      </c>
      <c r="C130" s="24">
        <f t="shared" si="23"/>
        <v>1</v>
      </c>
      <c r="D130" s="3043"/>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ca="1" si="31"/>
        <v>9895</v>
      </c>
      <c r="S130" s="322">
        <f t="shared" ca="1" si="32"/>
        <v>43</v>
      </c>
    </row>
    <row r="131" spans="1:19">
      <c r="A131" s="674" t="str">
        <f>Sheet1!A131</f>
        <v>B2-072</v>
      </c>
      <c r="B131" s="674">
        <f>Sheet1!B131</f>
        <v>44.96</v>
      </c>
      <c r="C131" s="24">
        <f t="shared" si="23"/>
        <v>1</v>
      </c>
      <c r="D131" s="3043"/>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ca="1" si="31"/>
        <v>9895</v>
      </c>
      <c r="S131" s="322">
        <f t="shared" ca="1" si="32"/>
        <v>44</v>
      </c>
    </row>
    <row r="132" spans="1:19">
      <c r="A132" s="674" t="str">
        <f>Sheet1!A132</f>
        <v>B2-073</v>
      </c>
      <c r="B132" s="674">
        <f>Sheet1!B132</f>
        <v>44.96</v>
      </c>
      <c r="C132" s="24">
        <f t="shared" si="23"/>
        <v>1</v>
      </c>
      <c r="D132" s="3043"/>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ca="1" si="31"/>
        <v>9895</v>
      </c>
      <c r="S132" s="322">
        <f t="shared" ca="1" si="32"/>
        <v>44</v>
      </c>
    </row>
    <row r="133" spans="1:19">
      <c r="A133" s="674" t="str">
        <f>Sheet1!A133</f>
        <v>B2-075</v>
      </c>
      <c r="B133" s="674">
        <f>Sheet1!B133</f>
        <v>43.45</v>
      </c>
      <c r="C133" s="24">
        <f t="shared" si="23"/>
        <v>1</v>
      </c>
      <c r="D133" s="3043"/>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ca="1" si="31"/>
        <v>9895</v>
      </c>
      <c r="S133" s="322">
        <f t="shared" ca="1" si="32"/>
        <v>43</v>
      </c>
    </row>
    <row r="134" spans="1:19">
      <c r="A134" s="674" t="str">
        <f>Sheet1!A134</f>
        <v>B2-076</v>
      </c>
      <c r="B134" s="674">
        <f>Sheet1!B134</f>
        <v>44.96</v>
      </c>
      <c r="C134" s="24">
        <f t="shared" si="23"/>
        <v>1</v>
      </c>
      <c r="D134" s="3043"/>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ca="1" si="31"/>
        <v>9895</v>
      </c>
      <c r="S134" s="322">
        <f t="shared" ca="1" si="32"/>
        <v>44</v>
      </c>
    </row>
    <row r="135" spans="1:19">
      <c r="A135" s="674" t="str">
        <f>Sheet1!A135</f>
        <v>B2-077</v>
      </c>
      <c r="B135" s="674">
        <f>Sheet1!B135</f>
        <v>44.96</v>
      </c>
      <c r="C135" s="24">
        <f t="shared" si="23"/>
        <v>1</v>
      </c>
      <c r="D135" s="3043"/>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ca="1" si="31"/>
        <v>9895</v>
      </c>
      <c r="S135" s="322">
        <f t="shared" ca="1" si="32"/>
        <v>44</v>
      </c>
    </row>
    <row r="136" spans="1:19">
      <c r="A136" s="674" t="str">
        <f>Sheet1!A136</f>
        <v>B2-078</v>
      </c>
      <c r="B136" s="674">
        <f>Sheet1!B136</f>
        <v>43.45</v>
      </c>
      <c r="C136" s="24">
        <f t="shared" si="23"/>
        <v>1</v>
      </c>
      <c r="D136" s="3043"/>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ca="1" si="31"/>
        <v>9895</v>
      </c>
      <c r="S136" s="322">
        <f t="shared" ca="1" si="32"/>
        <v>43</v>
      </c>
    </row>
    <row r="137" spans="1:19">
      <c r="A137" s="674" t="str">
        <f>Sheet1!A137</f>
        <v>B2-079</v>
      </c>
      <c r="B137" s="674">
        <f>Sheet1!B137</f>
        <v>44.96</v>
      </c>
      <c r="C137" s="24">
        <f t="shared" si="23"/>
        <v>1</v>
      </c>
      <c r="D137" s="3043"/>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ca="1" si="31"/>
        <v>9895</v>
      </c>
      <c r="S137" s="322">
        <f t="shared" ca="1" si="32"/>
        <v>44</v>
      </c>
    </row>
    <row r="138" spans="1:19">
      <c r="A138" s="674" t="str">
        <f>Sheet1!A138</f>
        <v>B2-080</v>
      </c>
      <c r="B138" s="674">
        <f>Sheet1!B138</f>
        <v>45.87</v>
      </c>
      <c r="C138" s="24">
        <f t="shared" si="23"/>
        <v>1</v>
      </c>
      <c r="D138" s="3043"/>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ca="1" si="31"/>
        <v>9895</v>
      </c>
      <c r="S138" s="322">
        <f t="shared" ca="1" si="32"/>
        <v>45</v>
      </c>
    </row>
    <row r="139" spans="1:19">
      <c r="A139" s="674" t="str">
        <f>Sheet1!A139</f>
        <v>B2-081</v>
      </c>
      <c r="B139" s="674">
        <f>Sheet1!B139</f>
        <v>44.32</v>
      </c>
      <c r="C139" s="24">
        <f t="shared" si="23"/>
        <v>1</v>
      </c>
      <c r="D139" s="3043"/>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ca="1" si="31"/>
        <v>9895</v>
      </c>
      <c r="S139" s="322">
        <f t="shared" ca="1" si="32"/>
        <v>44</v>
      </c>
    </row>
    <row r="140" spans="1:19">
      <c r="A140" s="674" t="str">
        <f>Sheet1!A140</f>
        <v>B2-082</v>
      </c>
      <c r="B140" s="674">
        <f>Sheet1!B140</f>
        <v>45.87</v>
      </c>
      <c r="C140" s="24">
        <f t="shared" si="23"/>
        <v>1</v>
      </c>
      <c r="D140" s="3043"/>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ca="1" si="31"/>
        <v>9895</v>
      </c>
      <c r="S140" s="322">
        <f t="shared" ca="1" si="32"/>
        <v>45</v>
      </c>
    </row>
    <row r="141" spans="1:19">
      <c r="A141" s="674" t="str">
        <f>Sheet1!A141</f>
        <v>B2-083</v>
      </c>
      <c r="B141" s="674">
        <f>Sheet1!B141</f>
        <v>44.96</v>
      </c>
      <c r="C141" s="24">
        <f t="shared" si="23"/>
        <v>1</v>
      </c>
      <c r="D141" s="3043"/>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ca="1" si="31"/>
        <v>9895</v>
      </c>
      <c r="S141" s="322">
        <f t="shared" ca="1" si="32"/>
        <v>44</v>
      </c>
    </row>
    <row r="142" spans="1:19">
      <c r="A142" s="674" t="str">
        <f>Sheet1!A142</f>
        <v>B2-085</v>
      </c>
      <c r="B142" s="674">
        <f>Sheet1!B142</f>
        <v>44.96</v>
      </c>
      <c r="C142" s="24">
        <f t="shared" si="23"/>
        <v>1</v>
      </c>
      <c r="D142" s="3043"/>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ca="1" si="31"/>
        <v>9895</v>
      </c>
      <c r="S142" s="322">
        <f t="shared" ca="1" si="32"/>
        <v>44</v>
      </c>
    </row>
    <row r="143" spans="1:19">
      <c r="A143" s="674" t="str">
        <f>Sheet1!A143</f>
        <v>B2-086</v>
      </c>
      <c r="B143" s="674">
        <f>Sheet1!B143</f>
        <v>44.96</v>
      </c>
      <c r="C143" s="24">
        <f t="shared" si="23"/>
        <v>1</v>
      </c>
      <c r="D143" s="3043"/>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ca="1" si="31"/>
        <v>9895</v>
      </c>
      <c r="S143" s="322">
        <f t="shared" ca="1" si="32"/>
        <v>44</v>
      </c>
    </row>
    <row r="144" spans="1:19">
      <c r="A144" s="674" t="str">
        <f>Sheet1!A144</f>
        <v>B2-087</v>
      </c>
      <c r="B144" s="674">
        <f>Sheet1!B144</f>
        <v>43.45</v>
      </c>
      <c r="C144" s="24">
        <f t="shared" si="23"/>
        <v>1</v>
      </c>
      <c r="D144" s="3043"/>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ca="1" si="31"/>
        <v>9895</v>
      </c>
      <c r="S144" s="322">
        <f t="shared" ca="1" si="32"/>
        <v>43</v>
      </c>
    </row>
    <row r="145" spans="1:19">
      <c r="A145" s="674" t="str">
        <f>Sheet1!A145</f>
        <v>B2-088</v>
      </c>
      <c r="B145" s="674">
        <f>Sheet1!B145</f>
        <v>44.96</v>
      </c>
      <c r="C145" s="24">
        <f t="shared" si="23"/>
        <v>1</v>
      </c>
      <c r="D145" s="3043"/>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ca="1" si="31"/>
        <v>9895</v>
      </c>
      <c r="S145" s="322">
        <f t="shared" ca="1" si="32"/>
        <v>44</v>
      </c>
    </row>
    <row r="146" spans="1:19">
      <c r="A146" s="674" t="str">
        <f>Sheet1!A146</f>
        <v>B2-089</v>
      </c>
      <c r="B146" s="674">
        <f>Sheet1!B146</f>
        <v>45.34</v>
      </c>
      <c r="C146" s="24">
        <f t="shared" si="23"/>
        <v>1</v>
      </c>
      <c r="D146" s="3043"/>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ca="1" si="31"/>
        <v>9895</v>
      </c>
      <c r="S146" s="322">
        <f t="shared" ca="1" si="32"/>
        <v>45</v>
      </c>
    </row>
    <row r="147" spans="1:19">
      <c r="A147" s="674" t="str">
        <f>Sheet1!A147</f>
        <v>B2-090</v>
      </c>
      <c r="B147" s="674">
        <f>Sheet1!B147</f>
        <v>43.45</v>
      </c>
      <c r="C147" s="24">
        <f t="shared" si="23"/>
        <v>1</v>
      </c>
      <c r="D147" s="3043"/>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ca="1" si="31"/>
        <v>9895</v>
      </c>
      <c r="S147" s="322">
        <f t="shared" ca="1" si="32"/>
        <v>43</v>
      </c>
    </row>
    <row r="148" spans="1:19">
      <c r="A148" s="674" t="str">
        <f>Sheet1!A148</f>
        <v>B2-091</v>
      </c>
      <c r="B148" s="674">
        <f>Sheet1!B148</f>
        <v>45.34</v>
      </c>
      <c r="C148" s="24">
        <f t="shared" si="23"/>
        <v>1</v>
      </c>
      <c r="D148" s="3043"/>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ca="1" si="31"/>
        <v>9895</v>
      </c>
      <c r="S148" s="322">
        <f t="shared" ca="1" si="32"/>
        <v>45</v>
      </c>
    </row>
    <row r="149" spans="1:19">
      <c r="A149" s="674" t="str">
        <f>Sheet1!A149</f>
        <v>B2-092</v>
      </c>
      <c r="B149" s="674">
        <f>Sheet1!B149</f>
        <v>60.94</v>
      </c>
      <c r="C149" s="24">
        <f t="shared" si="23"/>
        <v>0.96</v>
      </c>
      <c r="D149" s="3043"/>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ca="1" si="31"/>
        <v>9499</v>
      </c>
      <c r="S149" s="322">
        <f t="shared" ca="1" si="32"/>
        <v>58</v>
      </c>
    </row>
    <row r="150" spans="1:19">
      <c r="A150" s="674" t="str">
        <f>Sheet1!A150</f>
        <v>B2-093</v>
      </c>
      <c r="B150" s="674">
        <f>Sheet1!B150</f>
        <v>56.64</v>
      </c>
      <c r="C150" s="24">
        <f t="shared" si="23"/>
        <v>0.98</v>
      </c>
      <c r="D150" s="3043"/>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ca="1" si="31"/>
        <v>9697</v>
      </c>
      <c r="S150" s="322">
        <f t="shared" ca="1" si="32"/>
        <v>55</v>
      </c>
    </row>
    <row r="151" spans="1:19">
      <c r="A151" s="674" t="str">
        <f>Sheet1!A151</f>
        <v>B2-095</v>
      </c>
      <c r="B151" s="674">
        <f>Sheet1!B151</f>
        <v>55.24</v>
      </c>
      <c r="C151" s="24">
        <f t="shared" si="23"/>
        <v>0.98</v>
      </c>
      <c r="D151" s="3043"/>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ca="1" si="31"/>
        <v>9697</v>
      </c>
      <c r="S151" s="322">
        <f t="shared" ca="1" si="32"/>
        <v>54</v>
      </c>
    </row>
    <row r="152" spans="1:19">
      <c r="A152" s="674" t="str">
        <f>Sheet1!A152</f>
        <v>B2-096</v>
      </c>
      <c r="B152" s="674">
        <f>Sheet1!B152</f>
        <v>56.64</v>
      </c>
      <c r="C152" s="24">
        <f t="shared" si="23"/>
        <v>0.98</v>
      </c>
      <c r="D152" s="3043"/>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ca="1" si="31"/>
        <v>9697</v>
      </c>
      <c r="S152" s="322">
        <f t="shared" ca="1" si="32"/>
        <v>55</v>
      </c>
    </row>
    <row r="153" spans="1:19">
      <c r="A153" s="674" t="str">
        <f>Sheet1!A153</f>
        <v>B2-097</v>
      </c>
      <c r="B153" s="674">
        <f>Sheet1!B153</f>
        <v>56.22</v>
      </c>
      <c r="C153" s="24">
        <f t="shared" si="23"/>
        <v>0.98</v>
      </c>
      <c r="D153" s="3043"/>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ca="1" si="31"/>
        <v>9697</v>
      </c>
      <c r="S153" s="322">
        <f t="shared" ca="1" si="32"/>
        <v>55</v>
      </c>
    </row>
    <row r="154" spans="1:19">
      <c r="A154" s="674" t="str">
        <f>Sheet1!A154</f>
        <v>B2-098</v>
      </c>
      <c r="B154" s="674">
        <f>Sheet1!B154</f>
        <v>55.31</v>
      </c>
      <c r="C154" s="24">
        <f t="shared" ref="C154:C217" si="33">IF(B154="",1,(LOOKUP(B154,$3:$3,$4:$4)-LOOKUP($B$24,$3:$3,$4:$4)+100)/100)</f>
        <v>0.98</v>
      </c>
      <c r="D154" s="3043"/>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ca="1" si="41">IF(B154="",0,ROUND($R$24*C154*E154*G154*I154*K154*M154*O154*Q154,0))</f>
        <v>9697</v>
      </c>
      <c r="S154" s="322">
        <f t="shared" ca="1" si="32"/>
        <v>54</v>
      </c>
    </row>
    <row r="155" spans="1:19">
      <c r="A155" s="674" t="str">
        <f>Sheet1!A155</f>
        <v>B2-099</v>
      </c>
      <c r="B155" s="674">
        <f>Sheet1!B155</f>
        <v>39.79</v>
      </c>
      <c r="C155" s="24">
        <f t="shared" si="33"/>
        <v>1</v>
      </c>
      <c r="D155" s="3043"/>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ca="1" si="41"/>
        <v>9895</v>
      </c>
      <c r="S155" s="322">
        <f t="shared" ca="1" si="32"/>
        <v>39</v>
      </c>
    </row>
    <row r="156" spans="1:19">
      <c r="A156" s="674" t="str">
        <f>Sheet1!A156</f>
        <v>B2-100</v>
      </c>
      <c r="B156" s="674">
        <f>Sheet1!B156</f>
        <v>52.25</v>
      </c>
      <c r="C156" s="24">
        <f t="shared" si="33"/>
        <v>0.98</v>
      </c>
      <c r="D156" s="3043"/>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ca="1" si="41"/>
        <v>9697</v>
      </c>
      <c r="S156" s="322">
        <f t="shared" ca="1" si="32"/>
        <v>51</v>
      </c>
    </row>
    <row r="157" spans="1:19">
      <c r="A157" s="674" t="str">
        <f>Sheet1!A157</f>
        <v>B2-101</v>
      </c>
      <c r="B157" s="674">
        <f>Sheet1!B157</f>
        <v>44.58</v>
      </c>
      <c r="C157" s="24">
        <f t="shared" si="33"/>
        <v>1</v>
      </c>
      <c r="D157" s="3043"/>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ca="1" si="41"/>
        <v>9895</v>
      </c>
      <c r="S157" s="322">
        <f t="shared" ca="1" si="32"/>
        <v>44</v>
      </c>
    </row>
    <row r="158" spans="1:19">
      <c r="A158" s="674" t="str">
        <f>Sheet1!A158</f>
        <v>B2-102</v>
      </c>
      <c r="B158" s="674">
        <f>Sheet1!B158</f>
        <v>42.7</v>
      </c>
      <c r="C158" s="24">
        <f t="shared" si="33"/>
        <v>1</v>
      </c>
      <c r="D158" s="3043"/>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ca="1" si="41"/>
        <v>9895</v>
      </c>
      <c r="S158" s="322">
        <f t="shared" ca="1" si="32"/>
        <v>42</v>
      </c>
    </row>
    <row r="159" spans="1:19">
      <c r="A159" s="674" t="str">
        <f>Sheet1!A159</f>
        <v>B2-103</v>
      </c>
      <c r="B159" s="674">
        <f>Sheet1!B159</f>
        <v>44.58</v>
      </c>
      <c r="C159" s="24">
        <f t="shared" si="33"/>
        <v>1</v>
      </c>
      <c r="D159" s="3043"/>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ca="1" si="41"/>
        <v>9895</v>
      </c>
      <c r="S159" s="322">
        <f t="shared" ca="1" si="32"/>
        <v>44</v>
      </c>
    </row>
    <row r="160" spans="1:19">
      <c r="A160" s="674" t="str">
        <f>Sheet1!A160</f>
        <v>B2-105</v>
      </c>
      <c r="B160" s="674">
        <f>Sheet1!B160</f>
        <v>59.58</v>
      </c>
      <c r="C160" s="24">
        <f t="shared" si="33"/>
        <v>0.98</v>
      </c>
      <c r="D160" s="3043"/>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ca="1" si="41"/>
        <v>9697</v>
      </c>
      <c r="S160" s="322">
        <f t="shared" ca="1" si="32"/>
        <v>58</v>
      </c>
    </row>
    <row r="161" spans="1:19">
      <c r="A161" s="674" t="str">
        <f>Sheet1!A161</f>
        <v>B2-106</v>
      </c>
      <c r="B161" s="674">
        <f>Sheet1!B161</f>
        <v>57.32</v>
      </c>
      <c r="C161" s="24">
        <f t="shared" si="33"/>
        <v>0.98</v>
      </c>
      <c r="D161" s="3043"/>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ca="1" si="41"/>
        <v>9697</v>
      </c>
      <c r="S161" s="322">
        <f t="shared" ca="1" si="32"/>
        <v>56</v>
      </c>
    </row>
    <row r="162" spans="1:19">
      <c r="A162" s="674" t="str">
        <f>Sheet1!A162</f>
        <v>B2-107</v>
      </c>
      <c r="B162" s="674">
        <f>Sheet1!B162</f>
        <v>59.58</v>
      </c>
      <c r="C162" s="24">
        <f t="shared" si="33"/>
        <v>0.98</v>
      </c>
      <c r="D162" s="3043"/>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ca="1" si="41"/>
        <v>9697</v>
      </c>
      <c r="S162" s="322">
        <f t="shared" ca="1" si="32"/>
        <v>58</v>
      </c>
    </row>
    <row r="163" spans="1:19">
      <c r="A163" s="674" t="str">
        <f>Sheet1!A163</f>
        <v>B2-108</v>
      </c>
      <c r="B163" s="674">
        <f>Sheet1!B163</f>
        <v>59.58</v>
      </c>
      <c r="C163" s="24">
        <f t="shared" si="33"/>
        <v>0.98</v>
      </c>
      <c r="D163" s="3043"/>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ca="1" si="41"/>
        <v>9697</v>
      </c>
      <c r="S163" s="322">
        <f t="shared" ca="1" si="32"/>
        <v>58</v>
      </c>
    </row>
    <row r="164" spans="1:19">
      <c r="A164" s="674" t="str">
        <f>Sheet1!A164</f>
        <v>B2-109</v>
      </c>
      <c r="B164" s="674">
        <f>Sheet1!B164</f>
        <v>57.32</v>
      </c>
      <c r="C164" s="24">
        <f t="shared" si="33"/>
        <v>0.98</v>
      </c>
      <c r="D164" s="3043"/>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ca="1" si="41"/>
        <v>9697</v>
      </c>
      <c r="S164" s="322">
        <f t="shared" ca="1" si="32"/>
        <v>56</v>
      </c>
    </row>
    <row r="165" spans="1:19">
      <c r="A165" s="674" t="str">
        <f>Sheet1!A165</f>
        <v>B2-110</v>
      </c>
      <c r="B165" s="674">
        <f>Sheet1!B165</f>
        <v>59.58</v>
      </c>
      <c r="C165" s="24">
        <f t="shared" si="33"/>
        <v>0.98</v>
      </c>
      <c r="D165" s="3043"/>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ca="1" si="41"/>
        <v>9697</v>
      </c>
      <c r="S165" s="322">
        <f t="shared" ca="1" si="32"/>
        <v>58</v>
      </c>
    </row>
    <row r="166" spans="1:19">
      <c r="A166" s="674" t="str">
        <f>Sheet1!A166</f>
        <v>B2-111</v>
      </c>
      <c r="B166" s="674">
        <f>Sheet1!B166</f>
        <v>50.67</v>
      </c>
      <c r="C166" s="24">
        <f t="shared" si="33"/>
        <v>0.98</v>
      </c>
      <c r="D166" s="3043"/>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ca="1" si="41"/>
        <v>9697</v>
      </c>
      <c r="S166" s="322">
        <f t="shared" ca="1" si="32"/>
        <v>49</v>
      </c>
    </row>
    <row r="167" spans="1:19">
      <c r="A167" s="674" t="str">
        <f>Sheet1!A167</f>
        <v>B2-112</v>
      </c>
      <c r="B167" s="674">
        <f>Sheet1!B167</f>
        <v>68.69</v>
      </c>
      <c r="C167" s="24">
        <f t="shared" si="33"/>
        <v>0.96</v>
      </c>
      <c r="D167" s="3043"/>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ca="1" si="41"/>
        <v>9499</v>
      </c>
      <c r="S167" s="322">
        <f t="shared" ca="1" si="32"/>
        <v>65</v>
      </c>
    </row>
    <row r="168" spans="1:19">
      <c r="A168" s="674" t="str">
        <f>Sheet1!A168</f>
        <v>B2-113</v>
      </c>
      <c r="B168" s="674">
        <f>Sheet1!B168</f>
        <v>58.68</v>
      </c>
      <c r="C168" s="24">
        <f t="shared" si="33"/>
        <v>0.98</v>
      </c>
      <c r="D168" s="3043"/>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ca="1" si="41"/>
        <v>9697</v>
      </c>
      <c r="S168" s="322">
        <f t="shared" ca="1" si="32"/>
        <v>57</v>
      </c>
    </row>
    <row r="169" spans="1:19">
      <c r="A169" s="674" t="str">
        <f>Sheet1!A169</f>
        <v>B2-115</v>
      </c>
      <c r="B169" s="674">
        <f>Sheet1!B169</f>
        <v>58.68</v>
      </c>
      <c r="C169" s="24">
        <f t="shared" si="33"/>
        <v>0.98</v>
      </c>
      <c r="D169" s="3043"/>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ca="1" si="41"/>
        <v>9697</v>
      </c>
      <c r="S169" s="322">
        <f t="shared" ca="1" si="32"/>
        <v>57</v>
      </c>
    </row>
    <row r="170" spans="1:19">
      <c r="A170" s="674" t="str">
        <f>Sheet1!A170</f>
        <v>B2-116</v>
      </c>
      <c r="B170" s="674">
        <f>Sheet1!B170</f>
        <v>56.07</v>
      </c>
      <c r="C170" s="24">
        <f t="shared" si="33"/>
        <v>0.98</v>
      </c>
      <c r="D170" s="3043"/>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ca="1" si="41"/>
        <v>9697</v>
      </c>
      <c r="S170" s="322">
        <f t="shared" ca="1" si="32"/>
        <v>54</v>
      </c>
    </row>
    <row r="171" spans="1:19">
      <c r="A171" s="674" t="str">
        <f>Sheet1!A171</f>
        <v>B2-117</v>
      </c>
      <c r="B171" s="674">
        <f>Sheet1!B171</f>
        <v>45.34</v>
      </c>
      <c r="C171" s="24">
        <f t="shared" si="33"/>
        <v>1</v>
      </c>
      <c r="D171" s="3043"/>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ca="1" si="41"/>
        <v>9895</v>
      </c>
      <c r="S171" s="322">
        <f t="shared" ca="1" si="32"/>
        <v>45</v>
      </c>
    </row>
    <row r="172" spans="1:19">
      <c r="A172" s="674" t="str">
        <f>Sheet1!A172</f>
        <v>B2-118</v>
      </c>
      <c r="B172" s="674">
        <f>Sheet1!B172</f>
        <v>43.45</v>
      </c>
      <c r="C172" s="24">
        <f t="shared" si="33"/>
        <v>1</v>
      </c>
      <c r="D172" s="3043"/>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ca="1" si="41"/>
        <v>9895</v>
      </c>
      <c r="S172" s="322">
        <f t="shared" ca="1" si="32"/>
        <v>43</v>
      </c>
    </row>
    <row r="173" spans="1:19">
      <c r="A173" s="674" t="str">
        <f>Sheet1!A173</f>
        <v>B2-119</v>
      </c>
      <c r="B173" s="674">
        <f>Sheet1!B173</f>
        <v>45.34</v>
      </c>
      <c r="C173" s="24">
        <f t="shared" si="33"/>
        <v>1</v>
      </c>
      <c r="D173" s="3043"/>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ca="1" si="41"/>
        <v>9895</v>
      </c>
      <c r="S173" s="322">
        <f t="shared" ca="1" si="32"/>
        <v>45</v>
      </c>
    </row>
    <row r="174" spans="1:19">
      <c r="A174" s="674" t="str">
        <f>Sheet1!A174</f>
        <v>B2-120</v>
      </c>
      <c r="B174" s="674">
        <f>Sheet1!B174</f>
        <v>46.85</v>
      </c>
      <c r="C174" s="24">
        <f t="shared" si="33"/>
        <v>1</v>
      </c>
      <c r="D174" s="3043"/>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ca="1" si="41"/>
        <v>9895</v>
      </c>
      <c r="S174" s="322">
        <f t="shared" ca="1" si="32"/>
        <v>46</v>
      </c>
    </row>
    <row r="175" spans="1:19">
      <c r="A175" s="674" t="str">
        <f>Sheet1!A175</f>
        <v>B2-121</v>
      </c>
      <c r="B175" s="674">
        <f>Sheet1!B175</f>
        <v>46.85</v>
      </c>
      <c r="C175" s="24">
        <f t="shared" si="33"/>
        <v>1</v>
      </c>
      <c r="D175" s="3043"/>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ca="1" si="41"/>
        <v>9895</v>
      </c>
      <c r="S175" s="322">
        <f t="shared" ca="1" si="32"/>
        <v>46</v>
      </c>
    </row>
    <row r="176" spans="1:19">
      <c r="A176" s="674" t="str">
        <f>Sheet1!A176</f>
        <v>B2-122</v>
      </c>
      <c r="B176" s="674">
        <f>Sheet1!B176</f>
        <v>45.87</v>
      </c>
      <c r="C176" s="24">
        <f t="shared" si="33"/>
        <v>1</v>
      </c>
      <c r="D176" s="3043"/>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ca="1" si="41"/>
        <v>9895</v>
      </c>
      <c r="S176" s="322">
        <f t="shared" ca="1" si="32"/>
        <v>45</v>
      </c>
    </row>
    <row r="177" spans="1:19">
      <c r="A177" s="674" t="str">
        <f>Sheet1!A177</f>
        <v>B2-123</v>
      </c>
      <c r="B177" s="674">
        <f>Sheet1!B177</f>
        <v>44.32</v>
      </c>
      <c r="C177" s="24">
        <f t="shared" si="33"/>
        <v>1</v>
      </c>
      <c r="D177" s="3043"/>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ca="1" si="41"/>
        <v>9895</v>
      </c>
      <c r="S177" s="322">
        <f t="shared" ca="1" si="32"/>
        <v>44</v>
      </c>
    </row>
    <row r="178" spans="1:19">
      <c r="A178" s="674" t="str">
        <f>Sheet1!A178</f>
        <v>B2-125</v>
      </c>
      <c r="B178" s="674">
        <f>Sheet1!B178</f>
        <v>45.87</v>
      </c>
      <c r="C178" s="24">
        <f t="shared" si="33"/>
        <v>1</v>
      </c>
      <c r="D178" s="3043"/>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ca="1" si="41"/>
        <v>9895</v>
      </c>
      <c r="S178" s="322">
        <f t="shared" ca="1" si="32"/>
        <v>45</v>
      </c>
    </row>
    <row r="179" spans="1:19">
      <c r="A179" s="674" t="str">
        <f>Sheet1!A179</f>
        <v>B2-126</v>
      </c>
      <c r="B179" s="674">
        <f>Sheet1!B179</f>
        <v>54.82</v>
      </c>
      <c r="C179" s="24">
        <f t="shared" si="33"/>
        <v>0.98</v>
      </c>
      <c r="D179" s="3043"/>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ca="1" si="41"/>
        <v>9697</v>
      </c>
      <c r="S179" s="322">
        <f t="shared" ca="1" si="32"/>
        <v>53</v>
      </c>
    </row>
    <row r="180" spans="1:19">
      <c r="A180" s="674" t="str">
        <f>Sheet1!A180</f>
        <v>B2-127</v>
      </c>
      <c r="B180" s="674">
        <f>Sheet1!B180</f>
        <v>54.11</v>
      </c>
      <c r="C180" s="24">
        <f t="shared" si="33"/>
        <v>0.98</v>
      </c>
      <c r="D180" s="3043"/>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ca="1" si="41"/>
        <v>9697</v>
      </c>
      <c r="S180" s="322">
        <f t="shared" ca="1" si="32"/>
        <v>52</v>
      </c>
    </row>
    <row r="181" spans="1:19">
      <c r="A181" s="674" t="str">
        <f>Sheet1!A181</f>
        <v>B2-128</v>
      </c>
      <c r="B181" s="674">
        <f>Sheet1!B181</f>
        <v>55.77</v>
      </c>
      <c r="C181" s="24">
        <f t="shared" si="33"/>
        <v>0.98</v>
      </c>
      <c r="D181" s="3043"/>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ca="1" si="41"/>
        <v>9697</v>
      </c>
      <c r="S181" s="322">
        <f t="shared" ca="1" si="32"/>
        <v>54</v>
      </c>
    </row>
    <row r="182" spans="1:19">
      <c r="A182" s="674" t="str">
        <f>Sheet1!A182</f>
        <v>B2-129</v>
      </c>
      <c r="B182" s="674">
        <f>Sheet1!B182</f>
        <v>44.96</v>
      </c>
      <c r="C182" s="24">
        <f t="shared" si="33"/>
        <v>1</v>
      </c>
      <c r="D182" s="3043"/>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ca="1" si="41"/>
        <v>9895</v>
      </c>
      <c r="S182" s="322">
        <f t="shared" ca="1" si="32"/>
        <v>44</v>
      </c>
    </row>
    <row r="183" spans="1:19">
      <c r="A183" s="674" t="str">
        <f>Sheet1!A183</f>
        <v>B2-130</v>
      </c>
      <c r="B183" s="674">
        <f>Sheet1!B183</f>
        <v>43.45</v>
      </c>
      <c r="C183" s="24">
        <f t="shared" si="33"/>
        <v>1</v>
      </c>
      <c r="D183" s="3043"/>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ca="1" si="41"/>
        <v>9895</v>
      </c>
      <c r="S183" s="322">
        <f t="shared" ca="1" si="32"/>
        <v>43</v>
      </c>
    </row>
    <row r="184" spans="1:19">
      <c r="A184" s="674" t="str">
        <f>Sheet1!A184</f>
        <v>B2-131</v>
      </c>
      <c r="B184" s="674">
        <f>Sheet1!B184</f>
        <v>44.96</v>
      </c>
      <c r="C184" s="24">
        <f t="shared" si="33"/>
        <v>1</v>
      </c>
      <c r="D184" s="3043"/>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ca="1" si="41"/>
        <v>9895</v>
      </c>
      <c r="S184" s="322">
        <f t="shared" ca="1" si="32"/>
        <v>44</v>
      </c>
    </row>
    <row r="185" spans="1:19">
      <c r="A185" s="674" t="str">
        <f>Sheet1!A185</f>
        <v>B2-132</v>
      </c>
      <c r="B185" s="674">
        <f>Sheet1!B185</f>
        <v>44.96</v>
      </c>
      <c r="C185" s="24">
        <f t="shared" si="33"/>
        <v>1</v>
      </c>
      <c r="D185" s="3043"/>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ca="1" si="41"/>
        <v>9895</v>
      </c>
      <c r="S185" s="322">
        <f t="shared" ca="1" si="32"/>
        <v>44</v>
      </c>
    </row>
    <row r="186" spans="1:19">
      <c r="A186" s="674" t="str">
        <f>Sheet1!A186</f>
        <v>B2-133</v>
      </c>
      <c r="B186" s="674">
        <f>Sheet1!B186</f>
        <v>43.45</v>
      </c>
      <c r="C186" s="24">
        <f t="shared" si="33"/>
        <v>1</v>
      </c>
      <c r="D186" s="3043"/>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ca="1" si="41"/>
        <v>9895</v>
      </c>
      <c r="S186" s="322">
        <f t="shared" ca="1" si="32"/>
        <v>43</v>
      </c>
    </row>
    <row r="187" spans="1:19">
      <c r="A187" s="674" t="str">
        <f>Sheet1!A187</f>
        <v>B2-135</v>
      </c>
      <c r="B187" s="674">
        <f>Sheet1!B187</f>
        <v>44.96</v>
      </c>
      <c r="C187" s="24">
        <f t="shared" si="33"/>
        <v>1</v>
      </c>
      <c r="D187" s="3043"/>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ca="1" si="41"/>
        <v>9895</v>
      </c>
      <c r="S187" s="322">
        <f t="shared" ref="S187:S222" ca="1" si="42">ROUND(R187*B187/10000,0)</f>
        <v>44</v>
      </c>
    </row>
    <row r="188" spans="1:19">
      <c r="A188" s="674" t="str">
        <f>Sheet1!A188</f>
        <v>B2-136</v>
      </c>
      <c r="B188" s="674">
        <f>Sheet1!B188</f>
        <v>45.87</v>
      </c>
      <c r="C188" s="24">
        <f t="shared" si="33"/>
        <v>1</v>
      </c>
      <c r="D188" s="3043"/>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ca="1" si="41"/>
        <v>9895</v>
      </c>
      <c r="S188" s="322">
        <f t="shared" ca="1" si="42"/>
        <v>45</v>
      </c>
    </row>
    <row r="189" spans="1:19">
      <c r="A189" s="674" t="str">
        <f>Sheet1!A189</f>
        <v>B2-137</v>
      </c>
      <c r="B189" s="674">
        <f>Sheet1!B189</f>
        <v>44.32</v>
      </c>
      <c r="C189" s="24">
        <f t="shared" si="33"/>
        <v>1</v>
      </c>
      <c r="D189" s="3043"/>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ca="1" si="41"/>
        <v>9895</v>
      </c>
      <c r="S189" s="322">
        <f t="shared" ca="1" si="42"/>
        <v>44</v>
      </c>
    </row>
    <row r="190" spans="1:19">
      <c r="A190" s="674" t="str">
        <f>Sheet1!A190</f>
        <v>B2-138</v>
      </c>
      <c r="B190" s="674">
        <f>Sheet1!B190</f>
        <v>45.87</v>
      </c>
      <c r="C190" s="24">
        <f t="shared" si="33"/>
        <v>1</v>
      </c>
      <c r="D190" s="3043"/>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ca="1" si="41"/>
        <v>9895</v>
      </c>
      <c r="S190" s="322">
        <f t="shared" ca="1" si="42"/>
        <v>45</v>
      </c>
    </row>
    <row r="191" spans="1:19">
      <c r="A191" s="674" t="str">
        <f>Sheet1!A191</f>
        <v>B2-196</v>
      </c>
      <c r="B191" s="674">
        <f>Sheet1!B191</f>
        <v>44.96</v>
      </c>
      <c r="C191" s="24">
        <f t="shared" si="33"/>
        <v>1</v>
      </c>
      <c r="D191" s="3043"/>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ca="1" si="41"/>
        <v>9895</v>
      </c>
      <c r="S191" s="322">
        <f t="shared" ca="1" si="42"/>
        <v>44</v>
      </c>
    </row>
    <row r="192" spans="1:19">
      <c r="A192" s="674" t="str">
        <f>Sheet1!A192</f>
        <v>B2-197</v>
      </c>
      <c r="B192" s="674">
        <f>Sheet1!B192</f>
        <v>43.45</v>
      </c>
      <c r="C192" s="24">
        <f t="shared" si="33"/>
        <v>1</v>
      </c>
      <c r="D192" s="3043"/>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ca="1" si="41"/>
        <v>9895</v>
      </c>
      <c r="S192" s="322">
        <f t="shared" ca="1" si="42"/>
        <v>43</v>
      </c>
    </row>
    <row r="193" spans="1:19">
      <c r="A193" s="674" t="str">
        <f>Sheet1!A193</f>
        <v>B2-198</v>
      </c>
      <c r="B193" s="674">
        <f>Sheet1!B193</f>
        <v>44.96</v>
      </c>
      <c r="C193" s="24">
        <f t="shared" si="33"/>
        <v>1</v>
      </c>
      <c r="D193" s="3043"/>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ca="1" si="41"/>
        <v>9895</v>
      </c>
      <c r="S193" s="322">
        <f t="shared" ca="1" si="42"/>
        <v>44</v>
      </c>
    </row>
    <row r="194" spans="1:19">
      <c r="A194" s="674" t="str">
        <f>Sheet1!A194</f>
        <v>B2-199</v>
      </c>
      <c r="B194" s="674">
        <f>Sheet1!B194</f>
        <v>44.96</v>
      </c>
      <c r="C194" s="24">
        <f t="shared" si="33"/>
        <v>1</v>
      </c>
      <c r="D194" s="3043"/>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ca="1" si="41"/>
        <v>9895</v>
      </c>
      <c r="S194" s="322">
        <f t="shared" ca="1" si="42"/>
        <v>44</v>
      </c>
    </row>
    <row r="195" spans="1:19">
      <c r="A195" s="674" t="str">
        <f>Sheet1!A195</f>
        <v>B2-200</v>
      </c>
      <c r="B195" s="674">
        <f>Sheet1!B195</f>
        <v>43.45</v>
      </c>
      <c r="C195" s="24">
        <f t="shared" si="33"/>
        <v>1</v>
      </c>
      <c r="D195" s="3043"/>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ca="1" si="41"/>
        <v>9895</v>
      </c>
      <c r="S195" s="322">
        <f t="shared" ca="1" si="42"/>
        <v>43</v>
      </c>
    </row>
    <row r="196" spans="1:19">
      <c r="A196" s="674" t="str">
        <f>Sheet1!A196</f>
        <v>B2-201</v>
      </c>
      <c r="B196" s="674">
        <f>Sheet1!B196</f>
        <v>44.96</v>
      </c>
      <c r="C196" s="24">
        <f t="shared" si="33"/>
        <v>1</v>
      </c>
      <c r="D196" s="3043"/>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ca="1" si="41"/>
        <v>9895</v>
      </c>
      <c r="S196" s="322">
        <f t="shared" ca="1" si="42"/>
        <v>44</v>
      </c>
    </row>
    <row r="197" spans="1:19">
      <c r="A197" s="674" t="str">
        <f>Sheet1!A197</f>
        <v>B2-202</v>
      </c>
      <c r="B197" s="674">
        <f>Sheet1!B197</f>
        <v>45.72</v>
      </c>
      <c r="C197" s="24">
        <f t="shared" si="33"/>
        <v>1</v>
      </c>
      <c r="D197" s="3043"/>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ca="1" si="41"/>
        <v>9895</v>
      </c>
      <c r="S197" s="322">
        <f t="shared" ca="1" si="42"/>
        <v>45</v>
      </c>
    </row>
    <row r="198" spans="1:19">
      <c r="A198" s="674" t="str">
        <f>Sheet1!A198</f>
        <v>B2-203</v>
      </c>
      <c r="B198" s="674">
        <f>Sheet1!B198</f>
        <v>45.72</v>
      </c>
      <c r="C198" s="24">
        <f t="shared" si="33"/>
        <v>1</v>
      </c>
      <c r="D198" s="3043"/>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ca="1" si="41"/>
        <v>9895</v>
      </c>
      <c r="S198" s="322">
        <f t="shared" ca="1" si="42"/>
        <v>45</v>
      </c>
    </row>
    <row r="199" spans="1:19">
      <c r="A199" s="674" t="str">
        <f>Sheet1!A199</f>
        <v>B2-205</v>
      </c>
      <c r="B199" s="674">
        <f>Sheet1!B199</f>
        <v>42.13</v>
      </c>
      <c r="C199" s="24">
        <f t="shared" si="33"/>
        <v>1</v>
      </c>
      <c r="D199" s="3043"/>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ca="1" si="41"/>
        <v>9895</v>
      </c>
      <c r="S199" s="322">
        <f t="shared" ca="1" si="42"/>
        <v>42</v>
      </c>
    </row>
    <row r="200" spans="1:19">
      <c r="A200" s="674"/>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674"/>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674"/>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674"/>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674"/>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674"/>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28903</v>
      </c>
      <c r="C2" s="2" t="s">
        <v>133</v>
      </c>
      <c r="D2" s="205"/>
      <c r="E2" s="205"/>
      <c r="F2" s="205"/>
      <c r="G2" s="205"/>
    </row>
    <row r="3" spans="1:7" s="206" customFormat="1" ht="18" customHeight="1" thickBot="1">
      <c r="A3" s="209" t="s">
        <v>85</v>
      </c>
      <c r="B3" s="210">
        <f ca="1">ROUND(B2*10000/'数据-汇总表'!E3,0)</f>
        <v>6374724</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v>
      </c>
      <c r="D10" s="954">
        <f>'数据-汇总表'!E6</f>
        <v>45.34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v>
      </c>
      <c r="D19" s="958">
        <f>'数据-汇总表'!E3</f>
        <v>45.34</v>
      </c>
      <c r="E19" s="217">
        <f>'数据-取费表'!B31</f>
        <v>200</v>
      </c>
      <c r="F19" s="237"/>
      <c r="G19" s="1" t="s">
        <v>1042</v>
      </c>
    </row>
    <row r="20" spans="1:7" s="220" customFormat="1" ht="13.5" customHeight="1">
      <c r="A20" s="885" t="s">
        <v>1025</v>
      </c>
      <c r="B20" s="216" t="s">
        <v>104</v>
      </c>
      <c r="C20" s="238">
        <f>ROUND((C5+C19)*F20,0)</f>
        <v>412</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3109</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0</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4.75">
      <c r="A27" s="885" t="s">
        <v>787</v>
      </c>
      <c r="B27" s="250" t="s">
        <v>112</v>
      </c>
      <c r="C27" s="251">
        <f>C28</f>
        <v>2523</v>
      </c>
      <c r="D27" s="241">
        <f>C29</f>
        <v>2.3999999999999998E-3</v>
      </c>
      <c r="E27" s="242" t="s">
        <v>126</v>
      </c>
      <c r="F27" s="252">
        <f>'数据-取费表'!Q16</f>
        <v>0.12</v>
      </c>
      <c r="G27" s="253" t="s">
        <v>1037</v>
      </c>
    </row>
    <row r="28" spans="1:7" s="220" customFormat="1" ht="13.5" customHeight="1">
      <c r="A28" s="888" t="s">
        <v>794</v>
      </c>
      <c r="B28" s="254" t="s">
        <v>1030</v>
      </c>
      <c r="C28" s="255">
        <f>ROUND((C5+C19+C20)*F27*'数据-取费表'!B21/'数据-取费表'!B20,0)</f>
        <v>2523</v>
      </c>
      <c r="D28" s="241"/>
      <c r="E28" s="242"/>
      <c r="F28" s="252"/>
      <c r="G28" s="253"/>
    </row>
    <row r="29" spans="1:7" s="220" customFormat="1" ht="13.5" customHeight="1">
      <c r="A29" s="888" t="s">
        <v>792</v>
      </c>
      <c r="B29" s="254" t="s">
        <v>1031</v>
      </c>
      <c r="C29" s="244">
        <f>ROUND(C21*F27*'数据-取费表'!B21/'数据-取费表'!B20,4)</f>
        <v>2.3999999999999998E-3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28883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v>
      </c>
      <c r="D34" s="223"/>
      <c r="E34" s="226"/>
      <c r="F34" s="263">
        <f>IF('数据-取费表'!B24=0,1,'数据-取费表'!N16)</f>
        <v>1</v>
      </c>
      <c r="G34" s="225" t="s">
        <v>116</v>
      </c>
    </row>
    <row r="35" spans="1:7" ht="13.5" customHeight="1">
      <c r="A35" s="888" t="s">
        <v>796</v>
      </c>
      <c r="B35" s="221" t="s">
        <v>60</v>
      </c>
      <c r="C35" s="226">
        <f>ROUND(C34*F35,0)</f>
        <v>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v>
      </c>
      <c r="D37" s="223">
        <f>'数据-汇总表'!E3</f>
        <v>45.34</v>
      </c>
      <c r="E37" s="255">
        <f>'数据-取费表'!B35</f>
        <v>200</v>
      </c>
      <c r="F37" s="265"/>
      <c r="G37" s="267" t="s">
        <v>119</v>
      </c>
    </row>
    <row r="38" spans="1:7" ht="13.5" customHeight="1">
      <c r="A38" s="888" t="s">
        <v>799</v>
      </c>
      <c r="B38" s="221" t="s">
        <v>63</v>
      </c>
      <c r="C38" s="226">
        <f>ROUND(C34*F38,0)</f>
        <v>0</v>
      </c>
      <c r="D38" s="226"/>
      <c r="E38" s="226"/>
      <c r="F38" s="265">
        <f>'数据-取费表'!B36</f>
        <v>1.4999999999999999E-2</v>
      </c>
      <c r="G38" s="225" t="s">
        <v>117</v>
      </c>
    </row>
    <row r="39" spans="1:7" s="220" customFormat="1" ht="13.5" customHeight="1">
      <c r="A39" s="885" t="s">
        <v>783</v>
      </c>
      <c r="B39" s="216" t="s">
        <v>104</v>
      </c>
      <c r="C39" s="238">
        <f>ROUND(C33*F20,0)</f>
        <v>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v>
      </c>
      <c r="D42" s="244"/>
      <c r="E42" s="244"/>
      <c r="F42" s="245"/>
      <c r="G42" s="3279" t="s">
        <v>121</v>
      </c>
    </row>
    <row r="43" spans="1:7" ht="13.5" customHeight="1">
      <c r="A43" s="888" t="s">
        <v>792</v>
      </c>
      <c r="B43" s="221" t="s">
        <v>1032</v>
      </c>
      <c r="C43" s="244">
        <f ca="1">ROUND(IF('数据-取费表'!B22&lt;=1,C39*F22*'数据-取费表'!B21/2,C39*(POWER((1+F22),'数据-取费表'!B21/2)-1)),0)</f>
        <v>0</v>
      </c>
      <c r="D43" s="244"/>
      <c r="E43" s="244"/>
      <c r="F43" s="245"/>
      <c r="G43" s="3280"/>
    </row>
    <row r="44" spans="1:7" ht="13.5" customHeight="1">
      <c r="A44" s="888" t="s">
        <v>793</v>
      </c>
      <c r="B44" s="221" t="s">
        <v>1034</v>
      </c>
      <c r="C44" s="244">
        <f ca="1">ROUND(IF('数据-取费表'!B22&lt;=1,C40*F22*'数据-取费表'!B21/2,C40*(POWER((1+F22),'数据-取费表'!B21/2)-1)),4)</f>
        <v>1.4E-3</v>
      </c>
      <c r="D44" s="244"/>
      <c r="E44" s="244"/>
      <c r="F44" s="245"/>
      <c r="G44" s="3281"/>
    </row>
    <row r="45" spans="1:7" s="220" customFormat="1" ht="13.5" customHeight="1">
      <c r="A45" s="885" t="s">
        <v>786</v>
      </c>
      <c r="B45" s="250" t="s">
        <v>112</v>
      </c>
      <c r="C45" s="251">
        <f>C46</f>
        <v>2</v>
      </c>
      <c r="D45" s="241">
        <f>C47</f>
        <v>2.3999999999999998E-3</v>
      </c>
      <c r="E45" s="242" t="s">
        <v>129</v>
      </c>
      <c r="F45" s="252"/>
      <c r="G45" s="253" t="s">
        <v>1040</v>
      </c>
    </row>
    <row r="46" spans="1:7" s="220" customFormat="1" ht="13.5" customHeight="1">
      <c r="A46" s="888" t="s">
        <v>794</v>
      </c>
      <c r="B46" s="254" t="s">
        <v>1033</v>
      </c>
      <c r="C46" s="255">
        <f>ROUND((C33+C39)*F27,0)</f>
        <v>2</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25</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20</v>
      </c>
      <c r="D51" s="238"/>
      <c r="E51" s="238"/>
      <c r="F51" s="270"/>
      <c r="G51" s="240" t="s">
        <v>64</v>
      </c>
    </row>
    <row r="52" spans="1:7" s="214" customFormat="1" ht="16.5" thickBot="1">
      <c r="A52" s="271" t="s">
        <v>65</v>
      </c>
      <c r="B52" s="272"/>
      <c r="C52" s="273">
        <f ca="1">C31+C51</f>
        <v>28903</v>
      </c>
      <c r="D52" s="272"/>
      <c r="E52" s="272"/>
      <c r="F52" s="272"/>
      <c r="G52" s="274"/>
    </row>
    <row r="55" spans="1:7" ht="15">
      <c r="B55" s="276" t="s">
        <v>66</v>
      </c>
      <c r="C55" s="277"/>
    </row>
    <row r="56" spans="1:7">
      <c r="B56" s="279" t="s">
        <v>67</v>
      </c>
      <c r="C56" s="280">
        <f ca="1">ROUND(C51/C52,3)</f>
        <v>1E-3</v>
      </c>
    </row>
    <row r="57" spans="1:7">
      <c r="B57" s="279" t="s">
        <v>68</v>
      </c>
      <c r="C57" s="281">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9" t="s">
        <v>156</v>
      </c>
      <c r="B1" s="3429"/>
      <c r="C1" s="3429"/>
      <c r="D1" s="3429"/>
      <c r="E1" s="3429"/>
      <c r="F1" s="3429"/>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30" t="s">
        <v>169</v>
      </c>
      <c r="B2" s="3430"/>
      <c r="C2" s="3430"/>
      <c r="D2" s="3430"/>
      <c r="E2" s="3430"/>
      <c r="F2" s="3430"/>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31"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32"/>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9" t="s">
        <v>839</v>
      </c>
      <c r="B1" s="3429"/>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9" customWidth="1"/>
    <col min="2" max="2" width="13.25" style="1415" customWidth="1"/>
    <col min="3" max="3" width="15.625" style="1415" customWidth="1"/>
    <col min="4" max="4" width="9.375" style="1415" bestFit="1" customWidth="1"/>
    <col min="5" max="5" width="13.5" style="1415" customWidth="1"/>
    <col min="6" max="6" width="9" style="1415"/>
    <col min="7" max="7" width="9.375" style="1415" bestFit="1" customWidth="1"/>
    <col min="8" max="8" width="12.25" style="1415" customWidth="1"/>
    <col min="9" max="9" width="9" style="1415"/>
    <col min="10" max="10" width="9.375" style="1415" bestFit="1" customWidth="1"/>
    <col min="11" max="11" width="4" style="1409" customWidth="1"/>
    <col min="12" max="12" width="5.125" style="1415" customWidth="1"/>
    <col min="13" max="13" width="13.75" style="1415" customWidth="1"/>
    <col min="14" max="256" width="9" style="1415"/>
    <col min="257" max="257" width="4.875" style="1406" customWidth="1"/>
    <col min="258" max="258" width="13.25" style="1406" customWidth="1"/>
    <col min="259" max="259" width="15.625" style="1406" customWidth="1"/>
    <col min="260" max="260" width="9.375" style="1406" bestFit="1" customWidth="1"/>
    <col min="261" max="261" width="13.5" style="1406" customWidth="1"/>
    <col min="262" max="262" width="9" style="1406"/>
    <col min="263" max="263" width="9.375" style="1406" bestFit="1" customWidth="1"/>
    <col min="264" max="265" width="9" style="1406"/>
    <col min="266" max="266" width="9.375" style="1406" bestFit="1" customWidth="1"/>
    <col min="267" max="267" width="4" style="1406" customWidth="1"/>
    <col min="268" max="268" width="5.125" style="1406" customWidth="1"/>
    <col min="269" max="269" width="13.75" style="1406" customWidth="1"/>
    <col min="270" max="512" width="9" style="1406"/>
    <col min="513" max="513" width="4.875" style="1406" customWidth="1"/>
    <col min="514" max="514" width="13.25" style="1406" customWidth="1"/>
    <col min="515" max="515" width="15.625" style="1406" customWidth="1"/>
    <col min="516" max="516" width="9.375" style="1406" bestFit="1" customWidth="1"/>
    <col min="517" max="517" width="13.5" style="1406" customWidth="1"/>
    <col min="518" max="518" width="9" style="1406"/>
    <col min="519" max="519" width="9.375" style="1406" bestFit="1" customWidth="1"/>
    <col min="520" max="521" width="9" style="1406"/>
    <col min="522" max="522" width="9.375" style="1406" bestFit="1" customWidth="1"/>
    <col min="523" max="523" width="4" style="1406" customWidth="1"/>
    <col min="524" max="524" width="5.125" style="1406" customWidth="1"/>
    <col min="525" max="525" width="13.75" style="1406" customWidth="1"/>
    <col min="526" max="768" width="9" style="1406"/>
    <col min="769" max="769" width="4.875" style="1406" customWidth="1"/>
    <col min="770" max="770" width="13.25" style="1406" customWidth="1"/>
    <col min="771" max="771" width="15.625" style="1406" customWidth="1"/>
    <col min="772" max="772" width="9.375" style="1406" bestFit="1" customWidth="1"/>
    <col min="773" max="773" width="13.5" style="1406" customWidth="1"/>
    <col min="774" max="774" width="9" style="1406"/>
    <col min="775" max="775" width="9.375" style="1406" bestFit="1" customWidth="1"/>
    <col min="776" max="777" width="9" style="1406"/>
    <col min="778" max="778" width="9.375" style="1406" bestFit="1" customWidth="1"/>
    <col min="779" max="779" width="4" style="1406" customWidth="1"/>
    <col min="780" max="780" width="5.125" style="1406" customWidth="1"/>
    <col min="781" max="781" width="13.75" style="1406" customWidth="1"/>
    <col min="782" max="1024" width="9" style="1406"/>
    <col min="1025" max="1025" width="4.875" style="1406" customWidth="1"/>
    <col min="1026" max="1026" width="13.25" style="1406" customWidth="1"/>
    <col min="1027" max="1027" width="15.625" style="1406" customWidth="1"/>
    <col min="1028" max="1028" width="9.375" style="1406" bestFit="1" customWidth="1"/>
    <col min="1029" max="1029" width="13.5" style="1406" customWidth="1"/>
    <col min="1030" max="1030" width="9" style="1406"/>
    <col min="1031" max="1031" width="9.375" style="1406" bestFit="1" customWidth="1"/>
    <col min="1032" max="1033" width="9" style="1406"/>
    <col min="1034" max="1034" width="9.375" style="1406" bestFit="1" customWidth="1"/>
    <col min="1035" max="1035" width="4" style="1406" customWidth="1"/>
    <col min="1036" max="1036" width="5.125" style="1406" customWidth="1"/>
    <col min="1037" max="1037" width="13.75" style="1406" customWidth="1"/>
    <col min="1038" max="1280" width="9" style="1406"/>
    <col min="1281" max="1281" width="4.875" style="1406" customWidth="1"/>
    <col min="1282" max="1282" width="13.25" style="1406" customWidth="1"/>
    <col min="1283" max="1283" width="15.625" style="1406" customWidth="1"/>
    <col min="1284" max="1284" width="9.375" style="1406" bestFit="1" customWidth="1"/>
    <col min="1285" max="1285" width="13.5" style="1406" customWidth="1"/>
    <col min="1286" max="1286" width="9" style="1406"/>
    <col min="1287" max="1287" width="9.375" style="1406" bestFit="1" customWidth="1"/>
    <col min="1288" max="1289" width="9" style="1406"/>
    <col min="1290" max="1290" width="9.375" style="1406" bestFit="1" customWidth="1"/>
    <col min="1291" max="1291" width="4" style="1406" customWidth="1"/>
    <col min="1292" max="1292" width="5.125" style="1406" customWidth="1"/>
    <col min="1293" max="1293" width="13.75" style="1406" customWidth="1"/>
    <col min="1294" max="1536" width="9" style="1406"/>
    <col min="1537" max="1537" width="4.875" style="1406" customWidth="1"/>
    <col min="1538" max="1538" width="13.25" style="1406" customWidth="1"/>
    <col min="1539" max="1539" width="15.625" style="1406" customWidth="1"/>
    <col min="1540" max="1540" width="9.375" style="1406" bestFit="1" customWidth="1"/>
    <col min="1541" max="1541" width="13.5" style="1406" customWidth="1"/>
    <col min="1542" max="1542" width="9" style="1406"/>
    <col min="1543" max="1543" width="9.375" style="1406" bestFit="1" customWidth="1"/>
    <col min="1544" max="1545" width="9" style="1406"/>
    <col min="1546" max="1546" width="9.375" style="1406" bestFit="1" customWidth="1"/>
    <col min="1547" max="1547" width="4" style="1406" customWidth="1"/>
    <col min="1548" max="1548" width="5.125" style="1406" customWidth="1"/>
    <col min="1549" max="1549" width="13.75" style="1406" customWidth="1"/>
    <col min="1550" max="1792" width="9" style="1406"/>
    <col min="1793" max="1793" width="4.875" style="1406" customWidth="1"/>
    <col min="1794" max="1794" width="13.25" style="1406" customWidth="1"/>
    <col min="1795" max="1795" width="15.625" style="1406" customWidth="1"/>
    <col min="1796" max="1796" width="9.375" style="1406" bestFit="1" customWidth="1"/>
    <col min="1797" max="1797" width="13.5" style="1406" customWidth="1"/>
    <col min="1798" max="1798" width="9" style="1406"/>
    <col min="1799" max="1799" width="9.375" style="1406" bestFit="1" customWidth="1"/>
    <col min="1800" max="1801" width="9" style="1406"/>
    <col min="1802" max="1802" width="9.375" style="1406" bestFit="1" customWidth="1"/>
    <col min="1803" max="1803" width="4" style="1406" customWidth="1"/>
    <col min="1804" max="1804" width="5.125" style="1406" customWidth="1"/>
    <col min="1805" max="1805" width="13.75" style="1406" customWidth="1"/>
    <col min="1806" max="2048" width="9" style="1406"/>
    <col min="2049" max="2049" width="4.875" style="1406" customWidth="1"/>
    <col min="2050" max="2050" width="13.25" style="1406" customWidth="1"/>
    <col min="2051" max="2051" width="15.625" style="1406" customWidth="1"/>
    <col min="2052" max="2052" width="9.375" style="1406" bestFit="1" customWidth="1"/>
    <col min="2053" max="2053" width="13.5" style="1406" customWidth="1"/>
    <col min="2054" max="2054" width="9" style="1406"/>
    <col min="2055" max="2055" width="9.375" style="1406" bestFit="1" customWidth="1"/>
    <col min="2056" max="2057" width="9" style="1406"/>
    <col min="2058" max="2058" width="9.375" style="1406" bestFit="1" customWidth="1"/>
    <col min="2059" max="2059" width="4" style="1406" customWidth="1"/>
    <col min="2060" max="2060" width="5.125" style="1406" customWidth="1"/>
    <col min="2061" max="2061" width="13.75" style="1406" customWidth="1"/>
    <col min="2062" max="2304" width="9" style="1406"/>
    <col min="2305" max="2305" width="4.875" style="1406" customWidth="1"/>
    <col min="2306" max="2306" width="13.25" style="1406" customWidth="1"/>
    <col min="2307" max="2307" width="15.625" style="1406" customWidth="1"/>
    <col min="2308" max="2308" width="9.375" style="1406" bestFit="1" customWidth="1"/>
    <col min="2309" max="2309" width="13.5" style="1406" customWidth="1"/>
    <col min="2310" max="2310" width="9" style="1406"/>
    <col min="2311" max="2311" width="9.375" style="1406" bestFit="1" customWidth="1"/>
    <col min="2312" max="2313" width="9" style="1406"/>
    <col min="2314" max="2314" width="9.375" style="1406" bestFit="1" customWidth="1"/>
    <col min="2315" max="2315" width="4" style="1406" customWidth="1"/>
    <col min="2316" max="2316" width="5.125" style="1406" customWidth="1"/>
    <col min="2317" max="2317" width="13.75" style="1406" customWidth="1"/>
    <col min="2318" max="2560" width="9" style="1406"/>
    <col min="2561" max="2561" width="4.875" style="1406" customWidth="1"/>
    <col min="2562" max="2562" width="13.25" style="1406" customWidth="1"/>
    <col min="2563" max="2563" width="15.625" style="1406" customWidth="1"/>
    <col min="2564" max="2564" width="9.375" style="1406" bestFit="1" customWidth="1"/>
    <col min="2565" max="2565" width="13.5" style="1406" customWidth="1"/>
    <col min="2566" max="2566" width="9" style="1406"/>
    <col min="2567" max="2567" width="9.375" style="1406" bestFit="1" customWidth="1"/>
    <col min="2568" max="2569" width="9" style="1406"/>
    <col min="2570" max="2570" width="9.375" style="1406" bestFit="1" customWidth="1"/>
    <col min="2571" max="2571" width="4" style="1406" customWidth="1"/>
    <col min="2572" max="2572" width="5.125" style="1406" customWidth="1"/>
    <col min="2573" max="2573" width="13.75" style="1406" customWidth="1"/>
    <col min="2574" max="2816" width="9" style="1406"/>
    <col min="2817" max="2817" width="4.875" style="1406" customWidth="1"/>
    <col min="2818" max="2818" width="13.25" style="1406" customWidth="1"/>
    <col min="2819" max="2819" width="15.625" style="1406" customWidth="1"/>
    <col min="2820" max="2820" width="9.375" style="1406" bestFit="1" customWidth="1"/>
    <col min="2821" max="2821" width="13.5" style="1406" customWidth="1"/>
    <col min="2822" max="2822" width="9" style="1406"/>
    <col min="2823" max="2823" width="9.375" style="1406" bestFit="1" customWidth="1"/>
    <col min="2824" max="2825" width="9" style="1406"/>
    <col min="2826" max="2826" width="9.375" style="1406" bestFit="1" customWidth="1"/>
    <col min="2827" max="2827" width="4" style="1406" customWidth="1"/>
    <col min="2828" max="2828" width="5.125" style="1406" customWidth="1"/>
    <col min="2829" max="2829" width="13.75" style="1406" customWidth="1"/>
    <col min="2830" max="3072" width="9" style="1406"/>
    <col min="3073" max="3073" width="4.875" style="1406" customWidth="1"/>
    <col min="3074" max="3074" width="13.25" style="1406" customWidth="1"/>
    <col min="3075" max="3075" width="15.625" style="1406" customWidth="1"/>
    <col min="3076" max="3076" width="9.375" style="1406" bestFit="1" customWidth="1"/>
    <col min="3077" max="3077" width="13.5" style="1406" customWidth="1"/>
    <col min="3078" max="3078" width="9" style="1406"/>
    <col min="3079" max="3079" width="9.375" style="1406" bestFit="1" customWidth="1"/>
    <col min="3080" max="3081" width="9" style="1406"/>
    <col min="3082" max="3082" width="9.375" style="1406" bestFit="1" customWidth="1"/>
    <col min="3083" max="3083" width="4" style="1406" customWidth="1"/>
    <col min="3084" max="3084" width="5.125" style="1406" customWidth="1"/>
    <col min="3085" max="3085" width="13.75" style="1406" customWidth="1"/>
    <col min="3086" max="3328" width="9" style="1406"/>
    <col min="3329" max="3329" width="4.875" style="1406" customWidth="1"/>
    <col min="3330" max="3330" width="13.25" style="1406" customWidth="1"/>
    <col min="3331" max="3331" width="15.625" style="1406" customWidth="1"/>
    <col min="3332" max="3332" width="9.375" style="1406" bestFit="1" customWidth="1"/>
    <col min="3333" max="3333" width="13.5" style="1406" customWidth="1"/>
    <col min="3334" max="3334" width="9" style="1406"/>
    <col min="3335" max="3335" width="9.375" style="1406" bestFit="1" customWidth="1"/>
    <col min="3336" max="3337" width="9" style="1406"/>
    <col min="3338" max="3338" width="9.375" style="1406" bestFit="1" customWidth="1"/>
    <col min="3339" max="3339" width="4" style="1406" customWidth="1"/>
    <col min="3340" max="3340" width="5.125" style="1406" customWidth="1"/>
    <col min="3341" max="3341" width="13.75" style="1406" customWidth="1"/>
    <col min="3342" max="3584" width="9" style="1406"/>
    <col min="3585" max="3585" width="4.875" style="1406" customWidth="1"/>
    <col min="3586" max="3586" width="13.25" style="1406" customWidth="1"/>
    <col min="3587" max="3587" width="15.625" style="1406" customWidth="1"/>
    <col min="3588" max="3588" width="9.375" style="1406" bestFit="1" customWidth="1"/>
    <col min="3589" max="3589" width="13.5" style="1406" customWidth="1"/>
    <col min="3590" max="3590" width="9" style="1406"/>
    <col min="3591" max="3591" width="9.375" style="1406" bestFit="1" customWidth="1"/>
    <col min="3592" max="3593" width="9" style="1406"/>
    <col min="3594" max="3594" width="9.375" style="1406" bestFit="1" customWidth="1"/>
    <col min="3595" max="3595" width="4" style="1406" customWidth="1"/>
    <col min="3596" max="3596" width="5.125" style="1406" customWidth="1"/>
    <col min="3597" max="3597" width="13.75" style="1406" customWidth="1"/>
    <col min="3598" max="3840" width="9" style="1406"/>
    <col min="3841" max="3841" width="4.875" style="1406" customWidth="1"/>
    <col min="3842" max="3842" width="13.25" style="1406" customWidth="1"/>
    <col min="3843" max="3843" width="15.625" style="1406" customWidth="1"/>
    <col min="3844" max="3844" width="9.375" style="1406" bestFit="1" customWidth="1"/>
    <col min="3845" max="3845" width="13.5" style="1406" customWidth="1"/>
    <col min="3846" max="3846" width="9" style="1406"/>
    <col min="3847" max="3847" width="9.375" style="1406" bestFit="1" customWidth="1"/>
    <col min="3848" max="3849" width="9" style="1406"/>
    <col min="3850" max="3850" width="9.375" style="1406" bestFit="1" customWidth="1"/>
    <col min="3851" max="3851" width="4" style="1406" customWidth="1"/>
    <col min="3852" max="3852" width="5.125" style="1406" customWidth="1"/>
    <col min="3853" max="3853" width="13.75" style="1406" customWidth="1"/>
    <col min="3854" max="4096" width="9" style="1406"/>
    <col min="4097" max="4097" width="4.875" style="1406" customWidth="1"/>
    <col min="4098" max="4098" width="13.25" style="1406" customWidth="1"/>
    <col min="4099" max="4099" width="15.625" style="1406" customWidth="1"/>
    <col min="4100" max="4100" width="9.375" style="1406" bestFit="1" customWidth="1"/>
    <col min="4101" max="4101" width="13.5" style="1406" customWidth="1"/>
    <col min="4102" max="4102" width="9" style="1406"/>
    <col min="4103" max="4103" width="9.375" style="1406" bestFit="1" customWidth="1"/>
    <col min="4104" max="4105" width="9" style="1406"/>
    <col min="4106" max="4106" width="9.375" style="1406" bestFit="1" customWidth="1"/>
    <col min="4107" max="4107" width="4" style="1406" customWidth="1"/>
    <col min="4108" max="4108" width="5.125" style="1406" customWidth="1"/>
    <col min="4109" max="4109" width="13.75" style="1406" customWidth="1"/>
    <col min="4110" max="4352" width="9" style="1406"/>
    <col min="4353" max="4353" width="4.875" style="1406" customWidth="1"/>
    <col min="4354" max="4354" width="13.25" style="1406" customWidth="1"/>
    <col min="4355" max="4355" width="15.625" style="1406" customWidth="1"/>
    <col min="4356" max="4356" width="9.375" style="1406" bestFit="1" customWidth="1"/>
    <col min="4357" max="4357" width="13.5" style="1406" customWidth="1"/>
    <col min="4358" max="4358" width="9" style="1406"/>
    <col min="4359" max="4359" width="9.375" style="1406" bestFit="1" customWidth="1"/>
    <col min="4360" max="4361" width="9" style="1406"/>
    <col min="4362" max="4362" width="9.375" style="1406" bestFit="1" customWidth="1"/>
    <col min="4363" max="4363" width="4" style="1406" customWidth="1"/>
    <col min="4364" max="4364" width="5.125" style="1406" customWidth="1"/>
    <col min="4365" max="4365" width="13.75" style="1406" customWidth="1"/>
    <col min="4366" max="4608" width="9" style="1406"/>
    <col min="4609" max="4609" width="4.875" style="1406" customWidth="1"/>
    <col min="4610" max="4610" width="13.25" style="1406" customWidth="1"/>
    <col min="4611" max="4611" width="15.625" style="1406" customWidth="1"/>
    <col min="4612" max="4612" width="9.375" style="1406" bestFit="1" customWidth="1"/>
    <col min="4613" max="4613" width="13.5" style="1406" customWidth="1"/>
    <col min="4614" max="4614" width="9" style="1406"/>
    <col min="4615" max="4615" width="9.375" style="1406" bestFit="1" customWidth="1"/>
    <col min="4616" max="4617" width="9" style="1406"/>
    <col min="4618" max="4618" width="9.375" style="1406" bestFit="1" customWidth="1"/>
    <col min="4619" max="4619" width="4" style="1406" customWidth="1"/>
    <col min="4620" max="4620" width="5.125" style="1406" customWidth="1"/>
    <col min="4621" max="4621" width="13.75" style="1406" customWidth="1"/>
    <col min="4622" max="4864" width="9" style="1406"/>
    <col min="4865" max="4865" width="4.875" style="1406" customWidth="1"/>
    <col min="4866" max="4866" width="13.25" style="1406" customWidth="1"/>
    <col min="4867" max="4867" width="15.625" style="1406" customWidth="1"/>
    <col min="4868" max="4868" width="9.375" style="1406" bestFit="1" customWidth="1"/>
    <col min="4869" max="4869" width="13.5" style="1406" customWidth="1"/>
    <col min="4870" max="4870" width="9" style="1406"/>
    <col min="4871" max="4871" width="9.375" style="1406" bestFit="1" customWidth="1"/>
    <col min="4872" max="4873" width="9" style="1406"/>
    <col min="4874" max="4874" width="9.375" style="1406" bestFit="1" customWidth="1"/>
    <col min="4875" max="4875" width="4" style="1406" customWidth="1"/>
    <col min="4876" max="4876" width="5.125" style="1406" customWidth="1"/>
    <col min="4877" max="4877" width="13.75" style="1406" customWidth="1"/>
    <col min="4878" max="5120" width="9" style="1406"/>
    <col min="5121" max="5121" width="4.875" style="1406" customWidth="1"/>
    <col min="5122" max="5122" width="13.25" style="1406" customWidth="1"/>
    <col min="5123" max="5123" width="15.625" style="1406" customWidth="1"/>
    <col min="5124" max="5124" width="9.375" style="1406" bestFit="1" customWidth="1"/>
    <col min="5125" max="5125" width="13.5" style="1406" customWidth="1"/>
    <col min="5126" max="5126" width="9" style="1406"/>
    <col min="5127" max="5127" width="9.375" style="1406" bestFit="1" customWidth="1"/>
    <col min="5128" max="5129" width="9" style="1406"/>
    <col min="5130" max="5130" width="9.375" style="1406" bestFit="1" customWidth="1"/>
    <col min="5131" max="5131" width="4" style="1406" customWidth="1"/>
    <col min="5132" max="5132" width="5.125" style="1406" customWidth="1"/>
    <col min="5133" max="5133" width="13.75" style="1406" customWidth="1"/>
    <col min="5134" max="5376" width="9" style="1406"/>
    <col min="5377" max="5377" width="4.875" style="1406" customWidth="1"/>
    <col min="5378" max="5378" width="13.25" style="1406" customWidth="1"/>
    <col min="5379" max="5379" width="15.625" style="1406" customWidth="1"/>
    <col min="5380" max="5380" width="9.375" style="1406" bestFit="1" customWidth="1"/>
    <col min="5381" max="5381" width="13.5" style="1406" customWidth="1"/>
    <col min="5382" max="5382" width="9" style="1406"/>
    <col min="5383" max="5383" width="9.375" style="1406" bestFit="1" customWidth="1"/>
    <col min="5384" max="5385" width="9" style="1406"/>
    <col min="5386" max="5386" width="9.375" style="1406" bestFit="1" customWidth="1"/>
    <col min="5387" max="5387" width="4" style="1406" customWidth="1"/>
    <col min="5388" max="5388" width="5.125" style="1406" customWidth="1"/>
    <col min="5389" max="5389" width="13.75" style="1406" customWidth="1"/>
    <col min="5390" max="5632" width="9" style="1406"/>
    <col min="5633" max="5633" width="4.875" style="1406" customWidth="1"/>
    <col min="5634" max="5634" width="13.25" style="1406" customWidth="1"/>
    <col min="5635" max="5635" width="15.625" style="1406" customWidth="1"/>
    <col min="5636" max="5636" width="9.375" style="1406" bestFit="1" customWidth="1"/>
    <col min="5637" max="5637" width="13.5" style="1406" customWidth="1"/>
    <col min="5638" max="5638" width="9" style="1406"/>
    <col min="5639" max="5639" width="9.375" style="1406" bestFit="1" customWidth="1"/>
    <col min="5640" max="5641" width="9" style="1406"/>
    <col min="5642" max="5642" width="9.375" style="1406" bestFit="1" customWidth="1"/>
    <col min="5643" max="5643" width="4" style="1406" customWidth="1"/>
    <col min="5644" max="5644" width="5.125" style="1406" customWidth="1"/>
    <col min="5645" max="5645" width="13.75" style="1406" customWidth="1"/>
    <col min="5646" max="5888" width="9" style="1406"/>
    <col min="5889" max="5889" width="4.875" style="1406" customWidth="1"/>
    <col min="5890" max="5890" width="13.25" style="1406" customWidth="1"/>
    <col min="5891" max="5891" width="15.625" style="1406" customWidth="1"/>
    <col min="5892" max="5892" width="9.375" style="1406" bestFit="1" customWidth="1"/>
    <col min="5893" max="5893" width="13.5" style="1406" customWidth="1"/>
    <col min="5894" max="5894" width="9" style="1406"/>
    <col min="5895" max="5895" width="9.375" style="1406" bestFit="1" customWidth="1"/>
    <col min="5896" max="5897" width="9" style="1406"/>
    <col min="5898" max="5898" width="9.375" style="1406" bestFit="1" customWidth="1"/>
    <col min="5899" max="5899" width="4" style="1406" customWidth="1"/>
    <col min="5900" max="5900" width="5.125" style="1406" customWidth="1"/>
    <col min="5901" max="5901" width="13.75" style="1406" customWidth="1"/>
    <col min="5902" max="6144" width="9" style="1406"/>
    <col min="6145" max="6145" width="4.875" style="1406" customWidth="1"/>
    <col min="6146" max="6146" width="13.25" style="1406" customWidth="1"/>
    <col min="6147" max="6147" width="15.625" style="1406" customWidth="1"/>
    <col min="6148" max="6148" width="9.375" style="1406" bestFit="1" customWidth="1"/>
    <col min="6149" max="6149" width="13.5" style="1406" customWidth="1"/>
    <col min="6150" max="6150" width="9" style="1406"/>
    <col min="6151" max="6151" width="9.375" style="1406" bestFit="1" customWidth="1"/>
    <col min="6152" max="6153" width="9" style="1406"/>
    <col min="6154" max="6154" width="9.375" style="1406" bestFit="1" customWidth="1"/>
    <col min="6155" max="6155" width="4" style="1406" customWidth="1"/>
    <col min="6156" max="6156" width="5.125" style="1406" customWidth="1"/>
    <col min="6157" max="6157" width="13.75" style="1406" customWidth="1"/>
    <col min="6158" max="6400" width="9" style="1406"/>
    <col min="6401" max="6401" width="4.875" style="1406" customWidth="1"/>
    <col min="6402" max="6402" width="13.25" style="1406" customWidth="1"/>
    <col min="6403" max="6403" width="15.625" style="1406" customWidth="1"/>
    <col min="6404" max="6404" width="9.375" style="1406" bestFit="1" customWidth="1"/>
    <col min="6405" max="6405" width="13.5" style="1406" customWidth="1"/>
    <col min="6406" max="6406" width="9" style="1406"/>
    <col min="6407" max="6407" width="9.375" style="1406" bestFit="1" customWidth="1"/>
    <col min="6408" max="6409" width="9" style="1406"/>
    <col min="6410" max="6410" width="9.375" style="1406" bestFit="1" customWidth="1"/>
    <col min="6411" max="6411" width="4" style="1406" customWidth="1"/>
    <col min="6412" max="6412" width="5.125" style="1406" customWidth="1"/>
    <col min="6413" max="6413" width="13.75" style="1406" customWidth="1"/>
    <col min="6414" max="6656" width="9" style="1406"/>
    <col min="6657" max="6657" width="4.875" style="1406" customWidth="1"/>
    <col min="6658" max="6658" width="13.25" style="1406" customWidth="1"/>
    <col min="6659" max="6659" width="15.625" style="1406" customWidth="1"/>
    <col min="6660" max="6660" width="9.375" style="1406" bestFit="1" customWidth="1"/>
    <col min="6661" max="6661" width="13.5" style="1406" customWidth="1"/>
    <col min="6662" max="6662" width="9" style="1406"/>
    <col min="6663" max="6663" width="9.375" style="1406" bestFit="1" customWidth="1"/>
    <col min="6664" max="6665" width="9" style="1406"/>
    <col min="6666" max="6666" width="9.375" style="1406" bestFit="1" customWidth="1"/>
    <col min="6667" max="6667" width="4" style="1406" customWidth="1"/>
    <col min="6668" max="6668" width="5.125" style="1406" customWidth="1"/>
    <col min="6669" max="6669" width="13.75" style="1406" customWidth="1"/>
    <col min="6670" max="6912" width="9" style="1406"/>
    <col min="6913" max="6913" width="4.875" style="1406" customWidth="1"/>
    <col min="6914" max="6914" width="13.25" style="1406" customWidth="1"/>
    <col min="6915" max="6915" width="15.625" style="1406" customWidth="1"/>
    <col min="6916" max="6916" width="9.375" style="1406" bestFit="1" customWidth="1"/>
    <col min="6917" max="6917" width="13.5" style="1406" customWidth="1"/>
    <col min="6918" max="6918" width="9" style="1406"/>
    <col min="6919" max="6919" width="9.375" style="1406" bestFit="1" customWidth="1"/>
    <col min="6920" max="6921" width="9" style="1406"/>
    <col min="6922" max="6922" width="9.375" style="1406" bestFit="1" customWidth="1"/>
    <col min="6923" max="6923" width="4" style="1406" customWidth="1"/>
    <col min="6924" max="6924" width="5.125" style="1406" customWidth="1"/>
    <col min="6925" max="6925" width="13.75" style="1406" customWidth="1"/>
    <col min="6926" max="7168" width="9" style="1406"/>
    <col min="7169" max="7169" width="4.875" style="1406" customWidth="1"/>
    <col min="7170" max="7170" width="13.25" style="1406" customWidth="1"/>
    <col min="7171" max="7171" width="15.625" style="1406" customWidth="1"/>
    <col min="7172" max="7172" width="9.375" style="1406" bestFit="1" customWidth="1"/>
    <col min="7173" max="7173" width="13.5" style="1406" customWidth="1"/>
    <col min="7174" max="7174" width="9" style="1406"/>
    <col min="7175" max="7175" width="9.375" style="1406" bestFit="1" customWidth="1"/>
    <col min="7176" max="7177" width="9" style="1406"/>
    <col min="7178" max="7178" width="9.375" style="1406" bestFit="1" customWidth="1"/>
    <col min="7179" max="7179" width="4" style="1406" customWidth="1"/>
    <col min="7180" max="7180" width="5.125" style="1406" customWidth="1"/>
    <col min="7181" max="7181" width="13.75" style="1406" customWidth="1"/>
    <col min="7182" max="7424" width="9" style="1406"/>
    <col min="7425" max="7425" width="4.875" style="1406" customWidth="1"/>
    <col min="7426" max="7426" width="13.25" style="1406" customWidth="1"/>
    <col min="7427" max="7427" width="15.625" style="1406" customWidth="1"/>
    <col min="7428" max="7428" width="9.375" style="1406" bestFit="1" customWidth="1"/>
    <col min="7429" max="7429" width="13.5" style="1406" customWidth="1"/>
    <col min="7430" max="7430" width="9" style="1406"/>
    <col min="7431" max="7431" width="9.375" style="1406" bestFit="1" customWidth="1"/>
    <col min="7432" max="7433" width="9" style="1406"/>
    <col min="7434" max="7434" width="9.375" style="1406" bestFit="1" customWidth="1"/>
    <col min="7435" max="7435" width="4" style="1406" customWidth="1"/>
    <col min="7436" max="7436" width="5.125" style="1406" customWidth="1"/>
    <col min="7437" max="7437" width="13.75" style="1406" customWidth="1"/>
    <col min="7438" max="7680" width="9" style="1406"/>
    <col min="7681" max="7681" width="4.875" style="1406" customWidth="1"/>
    <col min="7682" max="7682" width="13.25" style="1406" customWidth="1"/>
    <col min="7683" max="7683" width="15.625" style="1406" customWidth="1"/>
    <col min="7684" max="7684" width="9.375" style="1406" bestFit="1" customWidth="1"/>
    <col min="7685" max="7685" width="13.5" style="1406" customWidth="1"/>
    <col min="7686" max="7686" width="9" style="1406"/>
    <col min="7687" max="7687" width="9.375" style="1406" bestFit="1" customWidth="1"/>
    <col min="7688" max="7689" width="9" style="1406"/>
    <col min="7690" max="7690" width="9.375" style="1406" bestFit="1" customWidth="1"/>
    <col min="7691" max="7691" width="4" style="1406" customWidth="1"/>
    <col min="7692" max="7692" width="5.125" style="1406" customWidth="1"/>
    <col min="7693" max="7693" width="13.75" style="1406" customWidth="1"/>
    <col min="7694" max="7936" width="9" style="1406"/>
    <col min="7937" max="7937" width="4.875" style="1406" customWidth="1"/>
    <col min="7938" max="7938" width="13.25" style="1406" customWidth="1"/>
    <col min="7939" max="7939" width="15.625" style="1406" customWidth="1"/>
    <col min="7940" max="7940" width="9.375" style="1406" bestFit="1" customWidth="1"/>
    <col min="7941" max="7941" width="13.5" style="1406" customWidth="1"/>
    <col min="7942" max="7942" width="9" style="1406"/>
    <col min="7943" max="7943" width="9.375" style="1406" bestFit="1" customWidth="1"/>
    <col min="7944" max="7945" width="9" style="1406"/>
    <col min="7946" max="7946" width="9.375" style="1406" bestFit="1" customWidth="1"/>
    <col min="7947" max="7947" width="4" style="1406" customWidth="1"/>
    <col min="7948" max="7948" width="5.125" style="1406" customWidth="1"/>
    <col min="7949" max="7949" width="13.75" style="1406" customWidth="1"/>
    <col min="7950" max="8192" width="9" style="1406"/>
    <col min="8193" max="8193" width="4.875" style="1406" customWidth="1"/>
    <col min="8194" max="8194" width="13.25" style="1406" customWidth="1"/>
    <col min="8195" max="8195" width="15.625" style="1406" customWidth="1"/>
    <col min="8196" max="8196" width="9.375" style="1406" bestFit="1" customWidth="1"/>
    <col min="8197" max="8197" width="13.5" style="1406" customWidth="1"/>
    <col min="8198" max="8198" width="9" style="1406"/>
    <col min="8199" max="8199" width="9.375" style="1406" bestFit="1" customWidth="1"/>
    <col min="8200" max="8201" width="9" style="1406"/>
    <col min="8202" max="8202" width="9.375" style="1406" bestFit="1" customWidth="1"/>
    <col min="8203" max="8203" width="4" style="1406" customWidth="1"/>
    <col min="8204" max="8204" width="5.125" style="1406" customWidth="1"/>
    <col min="8205" max="8205" width="13.75" style="1406" customWidth="1"/>
    <col min="8206" max="8448" width="9" style="1406"/>
    <col min="8449" max="8449" width="4.875" style="1406" customWidth="1"/>
    <col min="8450" max="8450" width="13.25" style="1406" customWidth="1"/>
    <col min="8451" max="8451" width="15.625" style="1406" customWidth="1"/>
    <col min="8452" max="8452" width="9.375" style="1406" bestFit="1" customWidth="1"/>
    <col min="8453" max="8453" width="13.5" style="1406" customWidth="1"/>
    <col min="8454" max="8454" width="9" style="1406"/>
    <col min="8455" max="8455" width="9.375" style="1406" bestFit="1" customWidth="1"/>
    <col min="8456" max="8457" width="9" style="1406"/>
    <col min="8458" max="8458" width="9.375" style="1406" bestFit="1" customWidth="1"/>
    <col min="8459" max="8459" width="4" style="1406" customWidth="1"/>
    <col min="8460" max="8460" width="5.125" style="1406" customWidth="1"/>
    <col min="8461" max="8461" width="13.75" style="1406" customWidth="1"/>
    <col min="8462" max="8704" width="9" style="1406"/>
    <col min="8705" max="8705" width="4.875" style="1406" customWidth="1"/>
    <col min="8706" max="8706" width="13.25" style="1406" customWidth="1"/>
    <col min="8707" max="8707" width="15.625" style="1406" customWidth="1"/>
    <col min="8708" max="8708" width="9.375" style="1406" bestFit="1" customWidth="1"/>
    <col min="8709" max="8709" width="13.5" style="1406" customWidth="1"/>
    <col min="8710" max="8710" width="9" style="1406"/>
    <col min="8711" max="8711" width="9.375" style="1406" bestFit="1" customWidth="1"/>
    <col min="8712" max="8713" width="9" style="1406"/>
    <col min="8714" max="8714" width="9.375" style="1406" bestFit="1" customWidth="1"/>
    <col min="8715" max="8715" width="4" style="1406" customWidth="1"/>
    <col min="8716" max="8716" width="5.125" style="1406" customWidth="1"/>
    <col min="8717" max="8717" width="13.75" style="1406" customWidth="1"/>
    <col min="8718" max="8960" width="9" style="1406"/>
    <col min="8961" max="8961" width="4.875" style="1406" customWidth="1"/>
    <col min="8962" max="8962" width="13.25" style="1406" customWidth="1"/>
    <col min="8963" max="8963" width="15.625" style="1406" customWidth="1"/>
    <col min="8964" max="8964" width="9.375" style="1406" bestFit="1" customWidth="1"/>
    <col min="8965" max="8965" width="13.5" style="1406" customWidth="1"/>
    <col min="8966" max="8966" width="9" style="1406"/>
    <col min="8967" max="8967" width="9.375" style="1406" bestFit="1" customWidth="1"/>
    <col min="8968" max="8969" width="9" style="1406"/>
    <col min="8970" max="8970" width="9.375" style="1406" bestFit="1" customWidth="1"/>
    <col min="8971" max="8971" width="4" style="1406" customWidth="1"/>
    <col min="8972" max="8972" width="5.125" style="1406" customWidth="1"/>
    <col min="8973" max="8973" width="13.75" style="1406" customWidth="1"/>
    <col min="8974" max="9216" width="9" style="1406"/>
    <col min="9217" max="9217" width="4.875" style="1406" customWidth="1"/>
    <col min="9218" max="9218" width="13.25" style="1406" customWidth="1"/>
    <col min="9219" max="9219" width="15.625" style="1406" customWidth="1"/>
    <col min="9220" max="9220" width="9.375" style="1406" bestFit="1" customWidth="1"/>
    <col min="9221" max="9221" width="13.5" style="1406" customWidth="1"/>
    <col min="9222" max="9222" width="9" style="1406"/>
    <col min="9223" max="9223" width="9.375" style="1406" bestFit="1" customWidth="1"/>
    <col min="9224" max="9225" width="9" style="1406"/>
    <col min="9226" max="9226" width="9.375" style="1406" bestFit="1" customWidth="1"/>
    <col min="9227" max="9227" width="4" style="1406" customWidth="1"/>
    <col min="9228" max="9228" width="5.125" style="1406" customWidth="1"/>
    <col min="9229" max="9229" width="13.75" style="1406" customWidth="1"/>
    <col min="9230" max="9472" width="9" style="1406"/>
    <col min="9473" max="9473" width="4.875" style="1406" customWidth="1"/>
    <col min="9474" max="9474" width="13.25" style="1406" customWidth="1"/>
    <col min="9475" max="9475" width="15.625" style="1406" customWidth="1"/>
    <col min="9476" max="9476" width="9.375" style="1406" bestFit="1" customWidth="1"/>
    <col min="9477" max="9477" width="13.5" style="1406" customWidth="1"/>
    <col min="9478" max="9478" width="9" style="1406"/>
    <col min="9479" max="9479" width="9.375" style="1406" bestFit="1" customWidth="1"/>
    <col min="9480" max="9481" width="9" style="1406"/>
    <col min="9482" max="9482" width="9.375" style="1406" bestFit="1" customWidth="1"/>
    <col min="9483" max="9483" width="4" style="1406" customWidth="1"/>
    <col min="9484" max="9484" width="5.125" style="1406" customWidth="1"/>
    <col min="9485" max="9485" width="13.75" style="1406" customWidth="1"/>
    <col min="9486" max="9728" width="9" style="1406"/>
    <col min="9729" max="9729" width="4.875" style="1406" customWidth="1"/>
    <col min="9730" max="9730" width="13.25" style="1406" customWidth="1"/>
    <col min="9731" max="9731" width="15.625" style="1406" customWidth="1"/>
    <col min="9732" max="9732" width="9.375" style="1406" bestFit="1" customWidth="1"/>
    <col min="9733" max="9733" width="13.5" style="1406" customWidth="1"/>
    <col min="9734" max="9734" width="9" style="1406"/>
    <col min="9735" max="9735" width="9.375" style="1406" bestFit="1" customWidth="1"/>
    <col min="9736" max="9737" width="9" style="1406"/>
    <col min="9738" max="9738" width="9.375" style="1406" bestFit="1" customWidth="1"/>
    <col min="9739" max="9739" width="4" style="1406" customWidth="1"/>
    <col min="9740" max="9740" width="5.125" style="1406" customWidth="1"/>
    <col min="9741" max="9741" width="13.75" style="1406" customWidth="1"/>
    <col min="9742" max="9984" width="9" style="1406"/>
    <col min="9985" max="9985" width="4.875" style="1406" customWidth="1"/>
    <col min="9986" max="9986" width="13.25" style="1406" customWidth="1"/>
    <col min="9987" max="9987" width="15.625" style="1406" customWidth="1"/>
    <col min="9988" max="9988" width="9.375" style="1406" bestFit="1" customWidth="1"/>
    <col min="9989" max="9989" width="13.5" style="1406" customWidth="1"/>
    <col min="9990" max="9990" width="9" style="1406"/>
    <col min="9991" max="9991" width="9.375" style="1406" bestFit="1" customWidth="1"/>
    <col min="9992" max="9993" width="9" style="1406"/>
    <col min="9994" max="9994" width="9.375" style="1406" bestFit="1" customWidth="1"/>
    <col min="9995" max="9995" width="4" style="1406" customWidth="1"/>
    <col min="9996" max="9996" width="5.125" style="1406" customWidth="1"/>
    <col min="9997" max="9997" width="13.75" style="1406" customWidth="1"/>
    <col min="9998" max="10240" width="9" style="1406"/>
    <col min="10241" max="10241" width="4.875" style="1406" customWidth="1"/>
    <col min="10242" max="10242" width="13.25" style="1406" customWidth="1"/>
    <col min="10243" max="10243" width="15.625" style="1406" customWidth="1"/>
    <col min="10244" max="10244" width="9.375" style="1406" bestFit="1" customWidth="1"/>
    <col min="10245" max="10245" width="13.5" style="1406" customWidth="1"/>
    <col min="10246" max="10246" width="9" style="1406"/>
    <col min="10247" max="10247" width="9.375" style="1406" bestFit="1" customWidth="1"/>
    <col min="10248" max="10249" width="9" style="1406"/>
    <col min="10250" max="10250" width="9.375" style="1406" bestFit="1" customWidth="1"/>
    <col min="10251" max="10251" width="4" style="1406" customWidth="1"/>
    <col min="10252" max="10252" width="5.125" style="1406" customWidth="1"/>
    <col min="10253" max="10253" width="13.75" style="1406" customWidth="1"/>
    <col min="10254" max="10496" width="9" style="1406"/>
    <col min="10497" max="10497" width="4.875" style="1406" customWidth="1"/>
    <col min="10498" max="10498" width="13.25" style="1406" customWidth="1"/>
    <col min="10499" max="10499" width="15.625" style="1406" customWidth="1"/>
    <col min="10500" max="10500" width="9.375" style="1406" bestFit="1" customWidth="1"/>
    <col min="10501" max="10501" width="13.5" style="1406" customWidth="1"/>
    <col min="10502" max="10502" width="9" style="1406"/>
    <col min="10503" max="10503" width="9.375" style="1406" bestFit="1" customWidth="1"/>
    <col min="10504" max="10505" width="9" style="1406"/>
    <col min="10506" max="10506" width="9.375" style="1406" bestFit="1" customWidth="1"/>
    <col min="10507" max="10507" width="4" style="1406" customWidth="1"/>
    <col min="10508" max="10508" width="5.125" style="1406" customWidth="1"/>
    <col min="10509" max="10509" width="13.75" style="1406" customWidth="1"/>
    <col min="10510" max="10752" width="9" style="1406"/>
    <col min="10753" max="10753" width="4.875" style="1406" customWidth="1"/>
    <col min="10754" max="10754" width="13.25" style="1406" customWidth="1"/>
    <col min="10755" max="10755" width="15.625" style="1406" customWidth="1"/>
    <col min="10756" max="10756" width="9.375" style="1406" bestFit="1" customWidth="1"/>
    <col min="10757" max="10757" width="13.5" style="1406" customWidth="1"/>
    <col min="10758" max="10758" width="9" style="1406"/>
    <col min="10759" max="10759" width="9.375" style="1406" bestFit="1" customWidth="1"/>
    <col min="10760" max="10761" width="9" style="1406"/>
    <col min="10762" max="10762" width="9.375" style="1406" bestFit="1" customWidth="1"/>
    <col min="10763" max="10763" width="4" style="1406" customWidth="1"/>
    <col min="10764" max="10764" width="5.125" style="1406" customWidth="1"/>
    <col min="10765" max="10765" width="13.75" style="1406" customWidth="1"/>
    <col min="10766" max="11008" width="9" style="1406"/>
    <col min="11009" max="11009" width="4.875" style="1406" customWidth="1"/>
    <col min="11010" max="11010" width="13.25" style="1406" customWidth="1"/>
    <col min="11011" max="11011" width="15.625" style="1406" customWidth="1"/>
    <col min="11012" max="11012" width="9.375" style="1406" bestFit="1" customWidth="1"/>
    <col min="11013" max="11013" width="13.5" style="1406" customWidth="1"/>
    <col min="11014" max="11014" width="9" style="1406"/>
    <col min="11015" max="11015" width="9.375" style="1406" bestFit="1" customWidth="1"/>
    <col min="11016" max="11017" width="9" style="1406"/>
    <col min="11018" max="11018" width="9.375" style="1406" bestFit="1" customWidth="1"/>
    <col min="11019" max="11019" width="4" style="1406" customWidth="1"/>
    <col min="11020" max="11020" width="5.125" style="1406" customWidth="1"/>
    <col min="11021" max="11021" width="13.75" style="1406" customWidth="1"/>
    <col min="11022" max="11264" width="9" style="1406"/>
    <col min="11265" max="11265" width="4.875" style="1406" customWidth="1"/>
    <col min="11266" max="11266" width="13.25" style="1406" customWidth="1"/>
    <col min="11267" max="11267" width="15.625" style="1406" customWidth="1"/>
    <col min="11268" max="11268" width="9.375" style="1406" bestFit="1" customWidth="1"/>
    <col min="11269" max="11269" width="13.5" style="1406" customWidth="1"/>
    <col min="11270" max="11270" width="9" style="1406"/>
    <col min="11271" max="11271" width="9.375" style="1406" bestFit="1" customWidth="1"/>
    <col min="11272" max="11273" width="9" style="1406"/>
    <col min="11274" max="11274" width="9.375" style="1406" bestFit="1" customWidth="1"/>
    <col min="11275" max="11275" width="4" style="1406" customWidth="1"/>
    <col min="11276" max="11276" width="5.125" style="1406" customWidth="1"/>
    <col min="11277" max="11277" width="13.75" style="1406" customWidth="1"/>
    <col min="11278" max="11520" width="9" style="1406"/>
    <col min="11521" max="11521" width="4.875" style="1406" customWidth="1"/>
    <col min="11522" max="11522" width="13.25" style="1406" customWidth="1"/>
    <col min="11523" max="11523" width="15.625" style="1406" customWidth="1"/>
    <col min="11524" max="11524" width="9.375" style="1406" bestFit="1" customWidth="1"/>
    <col min="11525" max="11525" width="13.5" style="1406" customWidth="1"/>
    <col min="11526" max="11526" width="9" style="1406"/>
    <col min="11527" max="11527" width="9.375" style="1406" bestFit="1" customWidth="1"/>
    <col min="11528" max="11529" width="9" style="1406"/>
    <col min="11530" max="11530" width="9.375" style="1406" bestFit="1" customWidth="1"/>
    <col min="11531" max="11531" width="4" style="1406" customWidth="1"/>
    <col min="11532" max="11532" width="5.125" style="1406" customWidth="1"/>
    <col min="11533" max="11533" width="13.75" style="1406" customWidth="1"/>
    <col min="11534" max="11776" width="9" style="1406"/>
    <col min="11777" max="11777" width="4.875" style="1406" customWidth="1"/>
    <col min="11778" max="11778" width="13.25" style="1406" customWidth="1"/>
    <col min="11779" max="11779" width="15.625" style="1406" customWidth="1"/>
    <col min="11780" max="11780" width="9.375" style="1406" bestFit="1" customWidth="1"/>
    <col min="11781" max="11781" width="13.5" style="1406" customWidth="1"/>
    <col min="11782" max="11782" width="9" style="1406"/>
    <col min="11783" max="11783" width="9.375" style="1406" bestFit="1" customWidth="1"/>
    <col min="11784" max="11785" width="9" style="1406"/>
    <col min="11786" max="11786" width="9.375" style="1406" bestFit="1" customWidth="1"/>
    <col min="11787" max="11787" width="4" style="1406" customWidth="1"/>
    <col min="11788" max="11788" width="5.125" style="1406" customWidth="1"/>
    <col min="11789" max="11789" width="13.75" style="1406" customWidth="1"/>
    <col min="11790" max="12032" width="9" style="1406"/>
    <col min="12033" max="12033" width="4.875" style="1406" customWidth="1"/>
    <col min="12034" max="12034" width="13.25" style="1406" customWidth="1"/>
    <col min="12035" max="12035" width="15.625" style="1406" customWidth="1"/>
    <col min="12036" max="12036" width="9.375" style="1406" bestFit="1" customWidth="1"/>
    <col min="12037" max="12037" width="13.5" style="1406" customWidth="1"/>
    <col min="12038" max="12038" width="9" style="1406"/>
    <col min="12039" max="12039" width="9.375" style="1406" bestFit="1" customWidth="1"/>
    <col min="12040" max="12041" width="9" style="1406"/>
    <col min="12042" max="12042" width="9.375" style="1406" bestFit="1" customWidth="1"/>
    <col min="12043" max="12043" width="4" style="1406" customWidth="1"/>
    <col min="12044" max="12044" width="5.125" style="1406" customWidth="1"/>
    <col min="12045" max="12045" width="13.75" style="1406" customWidth="1"/>
    <col min="12046" max="12288" width="9" style="1406"/>
    <col min="12289" max="12289" width="4.875" style="1406" customWidth="1"/>
    <col min="12290" max="12290" width="13.25" style="1406" customWidth="1"/>
    <col min="12291" max="12291" width="15.625" style="1406" customWidth="1"/>
    <col min="12292" max="12292" width="9.375" style="1406" bestFit="1" customWidth="1"/>
    <col min="12293" max="12293" width="13.5" style="1406" customWidth="1"/>
    <col min="12294" max="12294" width="9" style="1406"/>
    <col min="12295" max="12295" width="9.375" style="1406" bestFit="1" customWidth="1"/>
    <col min="12296" max="12297" width="9" style="1406"/>
    <col min="12298" max="12298" width="9.375" style="1406" bestFit="1" customWidth="1"/>
    <col min="12299" max="12299" width="4" style="1406" customWidth="1"/>
    <col min="12300" max="12300" width="5.125" style="1406" customWidth="1"/>
    <col min="12301" max="12301" width="13.75" style="1406" customWidth="1"/>
    <col min="12302" max="12544" width="9" style="1406"/>
    <col min="12545" max="12545" width="4.875" style="1406" customWidth="1"/>
    <col min="12546" max="12546" width="13.25" style="1406" customWidth="1"/>
    <col min="12547" max="12547" width="15.625" style="1406" customWidth="1"/>
    <col min="12548" max="12548" width="9.375" style="1406" bestFit="1" customWidth="1"/>
    <col min="12549" max="12549" width="13.5" style="1406" customWidth="1"/>
    <col min="12550" max="12550" width="9" style="1406"/>
    <col min="12551" max="12551" width="9.375" style="1406" bestFit="1" customWidth="1"/>
    <col min="12552" max="12553" width="9" style="1406"/>
    <col min="12554" max="12554" width="9.375" style="1406" bestFit="1" customWidth="1"/>
    <col min="12555" max="12555" width="4" style="1406" customWidth="1"/>
    <col min="12556" max="12556" width="5.125" style="1406" customWidth="1"/>
    <col min="12557" max="12557" width="13.75" style="1406" customWidth="1"/>
    <col min="12558" max="12800" width="9" style="1406"/>
    <col min="12801" max="12801" width="4.875" style="1406" customWidth="1"/>
    <col min="12802" max="12802" width="13.25" style="1406" customWidth="1"/>
    <col min="12803" max="12803" width="15.625" style="1406" customWidth="1"/>
    <col min="12804" max="12804" width="9.375" style="1406" bestFit="1" customWidth="1"/>
    <col min="12805" max="12805" width="13.5" style="1406" customWidth="1"/>
    <col min="12806" max="12806" width="9" style="1406"/>
    <col min="12807" max="12807" width="9.375" style="1406" bestFit="1" customWidth="1"/>
    <col min="12808" max="12809" width="9" style="1406"/>
    <col min="12810" max="12810" width="9.375" style="1406" bestFit="1" customWidth="1"/>
    <col min="12811" max="12811" width="4" style="1406" customWidth="1"/>
    <col min="12812" max="12812" width="5.125" style="1406" customWidth="1"/>
    <col min="12813" max="12813" width="13.75" style="1406" customWidth="1"/>
    <col min="12814" max="13056" width="9" style="1406"/>
    <col min="13057" max="13057" width="4.875" style="1406" customWidth="1"/>
    <col min="13058" max="13058" width="13.25" style="1406" customWidth="1"/>
    <col min="13059" max="13059" width="15.625" style="1406" customWidth="1"/>
    <col min="13060" max="13060" width="9.375" style="1406" bestFit="1" customWidth="1"/>
    <col min="13061" max="13061" width="13.5" style="1406" customWidth="1"/>
    <col min="13062" max="13062" width="9" style="1406"/>
    <col min="13063" max="13063" width="9.375" style="1406" bestFit="1" customWidth="1"/>
    <col min="13064" max="13065" width="9" style="1406"/>
    <col min="13066" max="13066" width="9.375" style="1406" bestFit="1" customWidth="1"/>
    <col min="13067" max="13067" width="4" style="1406" customWidth="1"/>
    <col min="13068" max="13068" width="5.125" style="1406" customWidth="1"/>
    <col min="13069" max="13069" width="13.75" style="1406" customWidth="1"/>
    <col min="13070" max="13312" width="9" style="1406"/>
    <col min="13313" max="13313" width="4.875" style="1406" customWidth="1"/>
    <col min="13314" max="13314" width="13.25" style="1406" customWidth="1"/>
    <col min="13315" max="13315" width="15.625" style="1406" customWidth="1"/>
    <col min="13316" max="13316" width="9.375" style="1406" bestFit="1" customWidth="1"/>
    <col min="13317" max="13317" width="13.5" style="1406" customWidth="1"/>
    <col min="13318" max="13318" width="9" style="1406"/>
    <col min="13319" max="13319" width="9.375" style="1406" bestFit="1" customWidth="1"/>
    <col min="13320" max="13321" width="9" style="1406"/>
    <col min="13322" max="13322" width="9.375" style="1406" bestFit="1" customWidth="1"/>
    <col min="13323" max="13323" width="4" style="1406" customWidth="1"/>
    <col min="13324" max="13324" width="5.125" style="1406" customWidth="1"/>
    <col min="13325" max="13325" width="13.75" style="1406" customWidth="1"/>
    <col min="13326" max="13568" width="9" style="1406"/>
    <col min="13569" max="13569" width="4.875" style="1406" customWidth="1"/>
    <col min="13570" max="13570" width="13.25" style="1406" customWidth="1"/>
    <col min="13571" max="13571" width="15.625" style="1406" customWidth="1"/>
    <col min="13572" max="13572" width="9.375" style="1406" bestFit="1" customWidth="1"/>
    <col min="13573" max="13573" width="13.5" style="1406" customWidth="1"/>
    <col min="13574" max="13574" width="9" style="1406"/>
    <col min="13575" max="13575" width="9.375" style="1406" bestFit="1" customWidth="1"/>
    <col min="13576" max="13577" width="9" style="1406"/>
    <col min="13578" max="13578" width="9.375" style="1406" bestFit="1" customWidth="1"/>
    <col min="13579" max="13579" width="4" style="1406" customWidth="1"/>
    <col min="13580" max="13580" width="5.125" style="1406" customWidth="1"/>
    <col min="13581" max="13581" width="13.75" style="1406" customWidth="1"/>
    <col min="13582" max="13824" width="9" style="1406"/>
    <col min="13825" max="13825" width="4.875" style="1406" customWidth="1"/>
    <col min="13826" max="13826" width="13.25" style="1406" customWidth="1"/>
    <col min="13827" max="13827" width="15.625" style="1406" customWidth="1"/>
    <col min="13828" max="13828" width="9.375" style="1406" bestFit="1" customWidth="1"/>
    <col min="13829" max="13829" width="13.5" style="1406" customWidth="1"/>
    <col min="13830" max="13830" width="9" style="1406"/>
    <col min="13831" max="13831" width="9.375" style="1406" bestFit="1" customWidth="1"/>
    <col min="13832" max="13833" width="9" style="1406"/>
    <col min="13834" max="13834" width="9.375" style="1406" bestFit="1" customWidth="1"/>
    <col min="13835" max="13835" width="4" style="1406" customWidth="1"/>
    <col min="13836" max="13836" width="5.125" style="1406" customWidth="1"/>
    <col min="13837" max="13837" width="13.75" style="1406" customWidth="1"/>
    <col min="13838" max="14080" width="9" style="1406"/>
    <col min="14081" max="14081" width="4.875" style="1406" customWidth="1"/>
    <col min="14082" max="14082" width="13.25" style="1406" customWidth="1"/>
    <col min="14083" max="14083" width="15.625" style="1406" customWidth="1"/>
    <col min="14084" max="14084" width="9.375" style="1406" bestFit="1" customWidth="1"/>
    <col min="14085" max="14085" width="13.5" style="1406" customWidth="1"/>
    <col min="14086" max="14086" width="9" style="1406"/>
    <col min="14087" max="14087" width="9.375" style="1406" bestFit="1" customWidth="1"/>
    <col min="14088" max="14089" width="9" style="1406"/>
    <col min="14090" max="14090" width="9.375" style="1406" bestFit="1" customWidth="1"/>
    <col min="14091" max="14091" width="4" style="1406" customWidth="1"/>
    <col min="14092" max="14092" width="5.125" style="1406" customWidth="1"/>
    <col min="14093" max="14093" width="13.75" style="1406" customWidth="1"/>
    <col min="14094" max="14336" width="9" style="1406"/>
    <col min="14337" max="14337" width="4.875" style="1406" customWidth="1"/>
    <col min="14338" max="14338" width="13.25" style="1406" customWidth="1"/>
    <col min="14339" max="14339" width="15.625" style="1406" customWidth="1"/>
    <col min="14340" max="14340" width="9.375" style="1406" bestFit="1" customWidth="1"/>
    <col min="14341" max="14341" width="13.5" style="1406" customWidth="1"/>
    <col min="14342" max="14342" width="9" style="1406"/>
    <col min="14343" max="14343" width="9.375" style="1406" bestFit="1" customWidth="1"/>
    <col min="14344" max="14345" width="9" style="1406"/>
    <col min="14346" max="14346" width="9.375" style="1406" bestFit="1" customWidth="1"/>
    <col min="14347" max="14347" width="4" style="1406" customWidth="1"/>
    <col min="14348" max="14348" width="5.125" style="1406" customWidth="1"/>
    <col min="14349" max="14349" width="13.75" style="1406" customWidth="1"/>
    <col min="14350" max="14592" width="9" style="1406"/>
    <col min="14593" max="14593" width="4.875" style="1406" customWidth="1"/>
    <col min="14594" max="14594" width="13.25" style="1406" customWidth="1"/>
    <col min="14595" max="14595" width="15.625" style="1406" customWidth="1"/>
    <col min="14596" max="14596" width="9.375" style="1406" bestFit="1" customWidth="1"/>
    <col min="14597" max="14597" width="13.5" style="1406" customWidth="1"/>
    <col min="14598" max="14598" width="9" style="1406"/>
    <col min="14599" max="14599" width="9.375" style="1406" bestFit="1" customWidth="1"/>
    <col min="14600" max="14601" width="9" style="1406"/>
    <col min="14602" max="14602" width="9.375" style="1406" bestFit="1" customWidth="1"/>
    <col min="14603" max="14603" width="4" style="1406" customWidth="1"/>
    <col min="14604" max="14604" width="5.125" style="1406" customWidth="1"/>
    <col min="14605" max="14605" width="13.75" style="1406" customWidth="1"/>
    <col min="14606" max="14848" width="9" style="1406"/>
    <col min="14849" max="14849" width="4.875" style="1406" customWidth="1"/>
    <col min="14850" max="14850" width="13.25" style="1406" customWidth="1"/>
    <col min="14851" max="14851" width="15.625" style="1406" customWidth="1"/>
    <col min="14852" max="14852" width="9.375" style="1406" bestFit="1" customWidth="1"/>
    <col min="14853" max="14853" width="13.5" style="1406" customWidth="1"/>
    <col min="14854" max="14854" width="9" style="1406"/>
    <col min="14855" max="14855" width="9.375" style="1406" bestFit="1" customWidth="1"/>
    <col min="14856" max="14857" width="9" style="1406"/>
    <col min="14858" max="14858" width="9.375" style="1406" bestFit="1" customWidth="1"/>
    <col min="14859" max="14859" width="4" style="1406" customWidth="1"/>
    <col min="14860" max="14860" width="5.125" style="1406" customWidth="1"/>
    <col min="14861" max="14861" width="13.75" style="1406" customWidth="1"/>
    <col min="14862" max="15104" width="9" style="1406"/>
    <col min="15105" max="15105" width="4.875" style="1406" customWidth="1"/>
    <col min="15106" max="15106" width="13.25" style="1406" customWidth="1"/>
    <col min="15107" max="15107" width="15.625" style="1406" customWidth="1"/>
    <col min="15108" max="15108" width="9.375" style="1406" bestFit="1" customWidth="1"/>
    <col min="15109" max="15109" width="13.5" style="1406" customWidth="1"/>
    <col min="15110" max="15110" width="9" style="1406"/>
    <col min="15111" max="15111" width="9.375" style="1406" bestFit="1" customWidth="1"/>
    <col min="15112" max="15113" width="9" style="1406"/>
    <col min="15114" max="15114" width="9.375" style="1406" bestFit="1" customWidth="1"/>
    <col min="15115" max="15115" width="4" style="1406" customWidth="1"/>
    <col min="15116" max="15116" width="5.125" style="1406" customWidth="1"/>
    <col min="15117" max="15117" width="13.75" style="1406" customWidth="1"/>
    <col min="15118" max="15360" width="9" style="1406"/>
    <col min="15361" max="15361" width="4.875" style="1406" customWidth="1"/>
    <col min="15362" max="15362" width="13.25" style="1406" customWidth="1"/>
    <col min="15363" max="15363" width="15.625" style="1406" customWidth="1"/>
    <col min="15364" max="15364" width="9.375" style="1406" bestFit="1" customWidth="1"/>
    <col min="15365" max="15365" width="13.5" style="1406" customWidth="1"/>
    <col min="15366" max="15366" width="9" style="1406"/>
    <col min="15367" max="15367" width="9.375" style="1406" bestFit="1" customWidth="1"/>
    <col min="15368" max="15369" width="9" style="1406"/>
    <col min="15370" max="15370" width="9.375" style="1406" bestFit="1" customWidth="1"/>
    <col min="15371" max="15371" width="4" style="1406" customWidth="1"/>
    <col min="15372" max="15372" width="5.125" style="1406" customWidth="1"/>
    <col min="15373" max="15373" width="13.75" style="1406" customWidth="1"/>
    <col min="15374" max="15616" width="9" style="1406"/>
    <col min="15617" max="15617" width="4.875" style="1406" customWidth="1"/>
    <col min="15618" max="15618" width="13.25" style="1406" customWidth="1"/>
    <col min="15619" max="15619" width="15.625" style="1406" customWidth="1"/>
    <col min="15620" max="15620" width="9.375" style="1406" bestFit="1" customWidth="1"/>
    <col min="15621" max="15621" width="13.5" style="1406" customWidth="1"/>
    <col min="15622" max="15622" width="9" style="1406"/>
    <col min="15623" max="15623" width="9.375" style="1406" bestFit="1" customWidth="1"/>
    <col min="15624" max="15625" width="9" style="1406"/>
    <col min="15626" max="15626" width="9.375" style="1406" bestFit="1" customWidth="1"/>
    <col min="15627" max="15627" width="4" style="1406" customWidth="1"/>
    <col min="15628" max="15628" width="5.125" style="1406" customWidth="1"/>
    <col min="15629" max="15629" width="13.75" style="1406" customWidth="1"/>
    <col min="15630" max="15872" width="9" style="1406"/>
    <col min="15873" max="15873" width="4.875" style="1406" customWidth="1"/>
    <col min="15874" max="15874" width="13.25" style="1406" customWidth="1"/>
    <col min="15875" max="15875" width="15.625" style="1406" customWidth="1"/>
    <col min="15876" max="15876" width="9.375" style="1406" bestFit="1" customWidth="1"/>
    <col min="15877" max="15877" width="13.5" style="1406" customWidth="1"/>
    <col min="15878" max="15878" width="9" style="1406"/>
    <col min="15879" max="15879" width="9.375" style="1406" bestFit="1" customWidth="1"/>
    <col min="15880" max="15881" width="9" style="1406"/>
    <col min="15882" max="15882" width="9.375" style="1406" bestFit="1" customWidth="1"/>
    <col min="15883" max="15883" width="4" style="1406" customWidth="1"/>
    <col min="15884" max="15884" width="5.125" style="1406" customWidth="1"/>
    <col min="15885" max="15885" width="13.75" style="1406" customWidth="1"/>
    <col min="15886" max="16128" width="9" style="1406"/>
    <col min="16129" max="16129" width="4.875" style="1406" customWidth="1"/>
    <col min="16130" max="16130" width="13.25" style="1406" customWidth="1"/>
    <col min="16131" max="16131" width="15.625" style="1406" customWidth="1"/>
    <col min="16132" max="16132" width="9.375" style="1406" bestFit="1" customWidth="1"/>
    <col min="16133" max="16133" width="13.5" style="1406" customWidth="1"/>
    <col min="16134" max="16134" width="9" style="1406"/>
    <col min="16135" max="16135" width="9.375" style="1406" bestFit="1" customWidth="1"/>
    <col min="16136" max="16137" width="9" style="1406"/>
    <col min="16138" max="16138" width="9.375" style="1406" bestFit="1" customWidth="1"/>
    <col min="16139" max="16139" width="4" style="1406" customWidth="1"/>
    <col min="16140" max="16140" width="5.125" style="1406" customWidth="1"/>
    <col min="16141" max="16141" width="13.75" style="1406" customWidth="1"/>
    <col min="16142" max="16384" width="9" style="1406"/>
  </cols>
  <sheetData>
    <row r="1" spans="1:257" s="1470" customFormat="1" ht="14.2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4.2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25">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5">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4.25">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5">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33"/>
  <sheetViews>
    <sheetView topLeftCell="A100" workbookViewId="0">
      <selection activeCell="Y12" sqref="Y12"/>
    </sheetView>
  </sheetViews>
  <sheetFormatPr defaultRowHeight="13.5"/>
  <cols>
    <col min="4" max="4" width="13.25" customWidth="1"/>
    <col min="5" max="5" width="12" hidden="1" customWidth="1"/>
    <col min="6" max="18" width="0" hidden="1" customWidth="1"/>
  </cols>
  <sheetData>
    <row r="2" spans="2:20">
      <c r="B2" s="3088" t="s">
        <v>3275</v>
      </c>
      <c r="C2" s="674">
        <v>45.34</v>
      </c>
      <c r="D2" s="3042">
        <v>1</v>
      </c>
      <c r="E2" s="3043"/>
      <c r="F2" s="3042">
        <v>1</v>
      </c>
      <c r="G2" s="3043"/>
      <c r="H2" s="3042">
        <v>1</v>
      </c>
      <c r="I2" s="3043"/>
      <c r="J2" s="3042">
        <v>1</v>
      </c>
      <c r="K2" s="3043"/>
      <c r="L2" s="3042">
        <v>1</v>
      </c>
      <c r="M2" s="3043"/>
      <c r="N2" s="3042">
        <v>1</v>
      </c>
      <c r="O2" s="3043"/>
      <c r="P2" s="3042">
        <v>1</v>
      </c>
      <c r="Q2" s="3077"/>
      <c r="R2" s="3042">
        <v>1</v>
      </c>
      <c r="S2" s="3089">
        <v>9895</v>
      </c>
      <c r="T2" s="675">
        <v>45</v>
      </c>
    </row>
    <row r="3" spans="2:20">
      <c r="B3" s="674" t="s">
        <v>3067</v>
      </c>
      <c r="C3" s="674">
        <v>43.45</v>
      </c>
      <c r="D3" s="24">
        <v>1</v>
      </c>
      <c r="E3" s="3043"/>
      <c r="F3" s="24">
        <v>1</v>
      </c>
      <c r="G3" s="676"/>
      <c r="H3" s="24">
        <v>1</v>
      </c>
      <c r="I3" s="676"/>
      <c r="J3" s="24">
        <v>1</v>
      </c>
      <c r="K3" s="676"/>
      <c r="L3" s="24">
        <v>1</v>
      </c>
      <c r="M3" s="676"/>
      <c r="N3" s="24">
        <v>1</v>
      </c>
      <c r="O3" s="676"/>
      <c r="P3" s="24">
        <v>1</v>
      </c>
      <c r="Q3" s="676"/>
      <c r="R3" s="24">
        <v>1</v>
      </c>
      <c r="S3" s="24">
        <v>9895</v>
      </c>
      <c r="T3" s="322">
        <v>43</v>
      </c>
    </row>
    <row r="4" spans="2:20">
      <c r="B4" s="674" t="s">
        <v>3068</v>
      </c>
      <c r="C4" s="674">
        <v>45.34</v>
      </c>
      <c r="D4" s="24">
        <v>1</v>
      </c>
      <c r="E4" s="3043"/>
      <c r="F4" s="24">
        <v>1</v>
      </c>
      <c r="G4" s="676"/>
      <c r="H4" s="24">
        <v>1</v>
      </c>
      <c r="I4" s="676"/>
      <c r="J4" s="24">
        <v>1</v>
      </c>
      <c r="K4" s="676"/>
      <c r="L4" s="24">
        <v>1</v>
      </c>
      <c r="M4" s="676"/>
      <c r="N4" s="24">
        <v>1</v>
      </c>
      <c r="O4" s="676"/>
      <c r="P4" s="24">
        <v>1</v>
      </c>
      <c r="Q4" s="676"/>
      <c r="R4" s="24">
        <v>1</v>
      </c>
      <c r="S4" s="24">
        <v>9895</v>
      </c>
      <c r="T4" s="322">
        <v>45</v>
      </c>
    </row>
    <row r="5" spans="2:20">
      <c r="B5" s="674" t="s">
        <v>3069</v>
      </c>
      <c r="C5" s="674">
        <v>45.34</v>
      </c>
      <c r="D5" s="24">
        <v>1</v>
      </c>
      <c r="E5" s="3043"/>
      <c r="F5" s="24">
        <v>1</v>
      </c>
      <c r="G5" s="676"/>
      <c r="H5" s="24">
        <v>1</v>
      </c>
      <c r="I5" s="676"/>
      <c r="J5" s="24">
        <v>1</v>
      </c>
      <c r="K5" s="676"/>
      <c r="L5" s="24">
        <v>1</v>
      </c>
      <c r="M5" s="676"/>
      <c r="N5" s="24">
        <v>1</v>
      </c>
      <c r="O5" s="676"/>
      <c r="P5" s="24">
        <v>1</v>
      </c>
      <c r="Q5" s="676"/>
      <c r="R5" s="24">
        <v>1</v>
      </c>
      <c r="S5" s="24">
        <v>9895</v>
      </c>
      <c r="T5" s="322">
        <v>45</v>
      </c>
    </row>
    <row r="6" spans="2:20">
      <c r="B6" s="674" t="s">
        <v>3070</v>
      </c>
      <c r="C6" s="674">
        <v>43.45</v>
      </c>
      <c r="D6" s="24">
        <v>1</v>
      </c>
      <c r="E6" s="3043"/>
      <c r="F6" s="24">
        <v>1</v>
      </c>
      <c r="G6" s="676"/>
      <c r="H6" s="24">
        <v>1</v>
      </c>
      <c r="I6" s="676"/>
      <c r="J6" s="24">
        <v>1</v>
      </c>
      <c r="K6" s="676"/>
      <c r="L6" s="24">
        <v>1</v>
      </c>
      <c r="M6" s="676"/>
      <c r="N6" s="24">
        <v>1</v>
      </c>
      <c r="O6" s="676"/>
      <c r="P6" s="24">
        <v>1</v>
      </c>
      <c r="Q6" s="676"/>
      <c r="R6" s="24">
        <v>1</v>
      </c>
      <c r="S6" s="24">
        <v>9895</v>
      </c>
      <c r="T6" s="322">
        <v>43</v>
      </c>
    </row>
    <row r="7" spans="2:20">
      <c r="B7" s="674" t="s">
        <v>3071</v>
      </c>
      <c r="C7" s="674">
        <v>45.34</v>
      </c>
      <c r="D7" s="24">
        <v>1</v>
      </c>
      <c r="E7" s="3043"/>
      <c r="F7" s="24">
        <v>1</v>
      </c>
      <c r="G7" s="676"/>
      <c r="H7" s="24">
        <v>1</v>
      </c>
      <c r="I7" s="676"/>
      <c r="J7" s="24">
        <v>1</v>
      </c>
      <c r="K7" s="676"/>
      <c r="L7" s="24">
        <v>1</v>
      </c>
      <c r="M7" s="676"/>
      <c r="N7" s="24">
        <v>1</v>
      </c>
      <c r="O7" s="676"/>
      <c r="P7" s="24">
        <v>1</v>
      </c>
      <c r="Q7" s="676"/>
      <c r="R7" s="24">
        <v>1</v>
      </c>
      <c r="S7" s="24">
        <v>9895</v>
      </c>
      <c r="T7" s="322">
        <v>45</v>
      </c>
    </row>
    <row r="8" spans="2:20">
      <c r="B8" s="674" t="s">
        <v>3072</v>
      </c>
      <c r="C8" s="674">
        <v>49.12</v>
      </c>
      <c r="D8" s="24">
        <v>1</v>
      </c>
      <c r="E8" s="3043"/>
      <c r="F8" s="24">
        <v>1</v>
      </c>
      <c r="G8" s="676"/>
      <c r="H8" s="24">
        <v>1</v>
      </c>
      <c r="I8" s="676"/>
      <c r="J8" s="24">
        <v>1</v>
      </c>
      <c r="K8" s="676"/>
      <c r="L8" s="24">
        <v>1</v>
      </c>
      <c r="M8" s="676"/>
      <c r="N8" s="24">
        <v>1</v>
      </c>
      <c r="O8" s="676"/>
      <c r="P8" s="24">
        <v>1</v>
      </c>
      <c r="Q8" s="676"/>
      <c r="R8" s="24">
        <v>1</v>
      </c>
      <c r="S8" s="24">
        <v>9895</v>
      </c>
      <c r="T8" s="322">
        <v>49</v>
      </c>
    </row>
    <row r="9" spans="2:20">
      <c r="B9" s="674" t="s">
        <v>3073</v>
      </c>
      <c r="C9" s="674">
        <v>49.12</v>
      </c>
      <c r="D9" s="24">
        <v>1</v>
      </c>
      <c r="E9" s="3043"/>
      <c r="F9" s="24">
        <v>1</v>
      </c>
      <c r="G9" s="676"/>
      <c r="H9" s="24">
        <v>1</v>
      </c>
      <c r="I9" s="676"/>
      <c r="J9" s="24">
        <v>1</v>
      </c>
      <c r="K9" s="676"/>
      <c r="L9" s="24">
        <v>1</v>
      </c>
      <c r="M9" s="676"/>
      <c r="N9" s="24">
        <v>1</v>
      </c>
      <c r="O9" s="676"/>
      <c r="P9" s="24">
        <v>1</v>
      </c>
      <c r="Q9" s="676"/>
      <c r="R9" s="24">
        <v>1</v>
      </c>
      <c r="S9" s="24">
        <v>9895</v>
      </c>
      <c r="T9" s="322">
        <v>49</v>
      </c>
    </row>
    <row r="10" spans="2:20">
      <c r="B10" s="674" t="s">
        <v>3074</v>
      </c>
      <c r="C10" s="674">
        <v>59.4</v>
      </c>
      <c r="D10" s="24">
        <v>0.98</v>
      </c>
      <c r="E10" s="3043"/>
      <c r="F10" s="24">
        <v>1</v>
      </c>
      <c r="G10" s="676"/>
      <c r="H10" s="24">
        <v>1</v>
      </c>
      <c r="I10" s="676"/>
      <c r="J10" s="24">
        <v>1</v>
      </c>
      <c r="K10" s="676"/>
      <c r="L10" s="24">
        <v>1</v>
      </c>
      <c r="M10" s="676"/>
      <c r="N10" s="24">
        <v>1</v>
      </c>
      <c r="O10" s="676"/>
      <c r="P10" s="24">
        <v>1</v>
      </c>
      <c r="Q10" s="676"/>
      <c r="R10" s="24">
        <v>1</v>
      </c>
      <c r="S10" s="24">
        <v>9697</v>
      </c>
      <c r="T10" s="322">
        <v>58</v>
      </c>
    </row>
    <row r="11" spans="2:20">
      <c r="B11" s="674" t="s">
        <v>3075</v>
      </c>
      <c r="C11" s="674">
        <v>45.34</v>
      </c>
      <c r="D11" s="24">
        <v>1</v>
      </c>
      <c r="E11" s="3043"/>
      <c r="F11" s="24">
        <v>1</v>
      </c>
      <c r="G11" s="676"/>
      <c r="H11" s="24">
        <v>1</v>
      </c>
      <c r="I11" s="676"/>
      <c r="J11" s="24">
        <v>1</v>
      </c>
      <c r="K11" s="676"/>
      <c r="L11" s="24">
        <v>1</v>
      </c>
      <c r="M11" s="676"/>
      <c r="N11" s="24">
        <v>1</v>
      </c>
      <c r="O11" s="676"/>
      <c r="P11" s="24">
        <v>1</v>
      </c>
      <c r="Q11" s="676"/>
      <c r="R11" s="24">
        <v>1</v>
      </c>
      <c r="S11" s="24">
        <v>9895</v>
      </c>
      <c r="T11" s="322">
        <v>45</v>
      </c>
    </row>
    <row r="12" spans="2:20">
      <c r="B12" s="674" t="s">
        <v>3076</v>
      </c>
      <c r="C12" s="674">
        <v>43.45</v>
      </c>
      <c r="D12" s="24">
        <v>1</v>
      </c>
      <c r="E12" s="3043"/>
      <c r="F12" s="24">
        <v>1</v>
      </c>
      <c r="G12" s="676"/>
      <c r="H12" s="24">
        <v>1</v>
      </c>
      <c r="I12" s="676"/>
      <c r="J12" s="24">
        <v>1</v>
      </c>
      <c r="K12" s="676"/>
      <c r="L12" s="24">
        <v>1</v>
      </c>
      <c r="M12" s="676"/>
      <c r="N12" s="24">
        <v>1</v>
      </c>
      <c r="O12" s="676"/>
      <c r="P12" s="24">
        <v>1</v>
      </c>
      <c r="Q12" s="676"/>
      <c r="R12" s="24">
        <v>1</v>
      </c>
      <c r="S12" s="24">
        <v>9895</v>
      </c>
      <c r="T12" s="322">
        <v>43</v>
      </c>
    </row>
    <row r="13" spans="2:20">
      <c r="B13" s="674" t="s">
        <v>3077</v>
      </c>
      <c r="C13" s="674">
        <v>45.34</v>
      </c>
      <c r="D13" s="24">
        <v>1</v>
      </c>
      <c r="E13" s="3043"/>
      <c r="F13" s="24">
        <v>1</v>
      </c>
      <c r="G13" s="676"/>
      <c r="H13" s="24">
        <v>1</v>
      </c>
      <c r="I13" s="676"/>
      <c r="J13" s="24">
        <v>1</v>
      </c>
      <c r="K13" s="676"/>
      <c r="L13" s="24">
        <v>1</v>
      </c>
      <c r="M13" s="676"/>
      <c r="N13" s="24">
        <v>1</v>
      </c>
      <c r="O13" s="676"/>
      <c r="P13" s="24">
        <v>1</v>
      </c>
      <c r="Q13" s="676"/>
      <c r="R13" s="24">
        <v>1</v>
      </c>
      <c r="S13" s="24">
        <v>9895</v>
      </c>
      <c r="T13" s="322">
        <v>45</v>
      </c>
    </row>
    <row r="14" spans="2:20">
      <c r="B14" s="674" t="s">
        <v>3078</v>
      </c>
      <c r="C14" s="674">
        <v>45.34</v>
      </c>
      <c r="D14" s="24">
        <v>1</v>
      </c>
      <c r="E14" s="3043"/>
      <c r="F14" s="24">
        <v>1</v>
      </c>
      <c r="G14" s="676"/>
      <c r="H14" s="24">
        <v>1</v>
      </c>
      <c r="I14" s="676"/>
      <c r="J14" s="24">
        <v>1</v>
      </c>
      <c r="K14" s="676"/>
      <c r="L14" s="24">
        <v>1</v>
      </c>
      <c r="M14" s="676"/>
      <c r="N14" s="24">
        <v>1</v>
      </c>
      <c r="O14" s="676"/>
      <c r="P14" s="24">
        <v>1</v>
      </c>
      <c r="Q14" s="676"/>
      <c r="R14" s="24">
        <v>1</v>
      </c>
      <c r="S14" s="24">
        <v>9895</v>
      </c>
      <c r="T14" s="322">
        <v>45</v>
      </c>
    </row>
    <row r="15" spans="2:20">
      <c r="B15" s="674" t="s">
        <v>3079</v>
      </c>
      <c r="C15" s="674">
        <v>43.45</v>
      </c>
      <c r="D15" s="24">
        <v>1</v>
      </c>
      <c r="E15" s="3043"/>
      <c r="F15" s="24">
        <v>1</v>
      </c>
      <c r="G15" s="676"/>
      <c r="H15" s="24">
        <v>1</v>
      </c>
      <c r="I15" s="676"/>
      <c r="J15" s="24">
        <v>1</v>
      </c>
      <c r="K15" s="676"/>
      <c r="L15" s="24">
        <v>1</v>
      </c>
      <c r="M15" s="676"/>
      <c r="N15" s="24">
        <v>1</v>
      </c>
      <c r="O15" s="676"/>
      <c r="P15" s="24">
        <v>1</v>
      </c>
      <c r="Q15" s="676"/>
      <c r="R15" s="24">
        <v>1</v>
      </c>
      <c r="S15" s="24">
        <v>9895</v>
      </c>
      <c r="T15" s="322">
        <v>43</v>
      </c>
    </row>
    <row r="16" spans="2:20">
      <c r="B16" s="674" t="s">
        <v>3080</v>
      </c>
      <c r="C16" s="674">
        <v>45.34</v>
      </c>
      <c r="D16" s="24">
        <v>1</v>
      </c>
      <c r="E16" s="3043"/>
      <c r="F16" s="24">
        <v>1</v>
      </c>
      <c r="G16" s="676"/>
      <c r="H16" s="24">
        <v>1</v>
      </c>
      <c r="I16" s="676"/>
      <c r="J16" s="24">
        <v>1</v>
      </c>
      <c r="K16" s="676"/>
      <c r="L16" s="24">
        <v>1</v>
      </c>
      <c r="M16" s="676"/>
      <c r="N16" s="24">
        <v>1</v>
      </c>
      <c r="O16" s="676"/>
      <c r="P16" s="24">
        <v>1</v>
      </c>
      <c r="Q16" s="676"/>
      <c r="R16" s="24">
        <v>1</v>
      </c>
      <c r="S16" s="24">
        <v>9895</v>
      </c>
      <c r="T16" s="322">
        <v>45</v>
      </c>
    </row>
    <row r="17" spans="2:20">
      <c r="B17" s="674" t="s">
        <v>3081</v>
      </c>
      <c r="C17" s="674">
        <v>47.72</v>
      </c>
      <c r="D17" s="24">
        <v>1</v>
      </c>
      <c r="E17" s="3043"/>
      <c r="F17" s="24">
        <v>1</v>
      </c>
      <c r="G17" s="676"/>
      <c r="H17" s="24">
        <v>1</v>
      </c>
      <c r="I17" s="676"/>
      <c r="J17" s="24">
        <v>1</v>
      </c>
      <c r="K17" s="676"/>
      <c r="L17" s="24">
        <v>1</v>
      </c>
      <c r="M17" s="676"/>
      <c r="N17" s="24">
        <v>1</v>
      </c>
      <c r="O17" s="676"/>
      <c r="P17" s="24">
        <v>1</v>
      </c>
      <c r="Q17" s="676"/>
      <c r="R17" s="24">
        <v>1</v>
      </c>
      <c r="S17" s="24">
        <v>9895</v>
      </c>
      <c r="T17" s="322">
        <v>47</v>
      </c>
    </row>
    <row r="18" spans="2:20">
      <c r="B18" s="674" t="s">
        <v>3082</v>
      </c>
      <c r="C18" s="674">
        <v>46.55</v>
      </c>
      <c r="D18" s="24">
        <v>1</v>
      </c>
      <c r="E18" s="3043"/>
      <c r="F18" s="24">
        <v>1</v>
      </c>
      <c r="G18" s="676"/>
      <c r="H18" s="24">
        <v>1</v>
      </c>
      <c r="I18" s="676"/>
      <c r="J18" s="24">
        <v>1</v>
      </c>
      <c r="K18" s="676"/>
      <c r="L18" s="24">
        <v>1</v>
      </c>
      <c r="M18" s="676"/>
      <c r="N18" s="24">
        <v>1</v>
      </c>
      <c r="O18" s="676"/>
      <c r="P18" s="24">
        <v>1</v>
      </c>
      <c r="Q18" s="676"/>
      <c r="R18" s="24">
        <v>1</v>
      </c>
      <c r="S18" s="24">
        <v>9895</v>
      </c>
      <c r="T18" s="322">
        <v>46</v>
      </c>
    </row>
    <row r="19" spans="2:20">
      <c r="B19" s="674" t="s">
        <v>3083</v>
      </c>
      <c r="C19" s="674">
        <v>47.72</v>
      </c>
      <c r="D19" s="24">
        <v>1</v>
      </c>
      <c r="E19" s="3043"/>
      <c r="F19" s="24">
        <v>1</v>
      </c>
      <c r="G19" s="676"/>
      <c r="H19" s="24">
        <v>1</v>
      </c>
      <c r="I19" s="676"/>
      <c r="J19" s="24">
        <v>1</v>
      </c>
      <c r="K19" s="676"/>
      <c r="L19" s="24">
        <v>1</v>
      </c>
      <c r="M19" s="676"/>
      <c r="N19" s="24">
        <v>1</v>
      </c>
      <c r="O19" s="676"/>
      <c r="P19" s="24">
        <v>1</v>
      </c>
      <c r="Q19" s="676"/>
      <c r="R19" s="24">
        <v>1</v>
      </c>
      <c r="S19" s="24">
        <v>9895</v>
      </c>
      <c r="T19" s="322">
        <v>47</v>
      </c>
    </row>
    <row r="20" spans="2:20">
      <c r="B20" s="674" t="s">
        <v>3084</v>
      </c>
      <c r="C20" s="674">
        <v>47.91</v>
      </c>
      <c r="D20" s="24">
        <v>1</v>
      </c>
      <c r="E20" s="3043"/>
      <c r="F20" s="24">
        <v>1</v>
      </c>
      <c r="G20" s="676"/>
      <c r="H20" s="24">
        <v>1</v>
      </c>
      <c r="I20" s="676"/>
      <c r="J20" s="24">
        <v>1</v>
      </c>
      <c r="K20" s="676"/>
      <c r="L20" s="24">
        <v>1</v>
      </c>
      <c r="M20" s="676"/>
      <c r="N20" s="24">
        <v>1</v>
      </c>
      <c r="O20" s="676"/>
      <c r="P20" s="24">
        <v>1</v>
      </c>
      <c r="Q20" s="676"/>
      <c r="R20" s="24">
        <v>1</v>
      </c>
      <c r="S20" s="24">
        <v>9895</v>
      </c>
      <c r="T20" s="322">
        <v>47</v>
      </c>
    </row>
    <row r="21" spans="2:20">
      <c r="B21" s="674" t="s">
        <v>3085</v>
      </c>
      <c r="C21" s="674">
        <v>47.08</v>
      </c>
      <c r="D21" s="24">
        <v>1</v>
      </c>
      <c r="E21" s="3043"/>
      <c r="F21" s="24">
        <v>1</v>
      </c>
      <c r="G21" s="676"/>
      <c r="H21" s="24">
        <v>1</v>
      </c>
      <c r="I21" s="676"/>
      <c r="J21" s="24">
        <v>1</v>
      </c>
      <c r="K21" s="676"/>
      <c r="L21" s="24">
        <v>1</v>
      </c>
      <c r="M21" s="676"/>
      <c r="N21" s="24">
        <v>1</v>
      </c>
      <c r="O21" s="676"/>
      <c r="P21" s="24">
        <v>1</v>
      </c>
      <c r="Q21" s="676"/>
      <c r="R21" s="24">
        <v>1</v>
      </c>
      <c r="S21" s="24">
        <v>9895</v>
      </c>
      <c r="T21" s="322">
        <v>47</v>
      </c>
    </row>
    <row r="22" spans="2:20">
      <c r="B22" s="674" t="s">
        <v>3086</v>
      </c>
      <c r="C22" s="674">
        <v>48.48</v>
      </c>
      <c r="D22" s="24">
        <v>1</v>
      </c>
      <c r="E22" s="3043"/>
      <c r="F22" s="24">
        <v>1</v>
      </c>
      <c r="G22" s="676"/>
      <c r="H22" s="24">
        <v>1</v>
      </c>
      <c r="I22" s="676"/>
      <c r="J22" s="24">
        <v>1</v>
      </c>
      <c r="K22" s="676"/>
      <c r="L22" s="24">
        <v>1</v>
      </c>
      <c r="M22" s="676"/>
      <c r="N22" s="24">
        <v>1</v>
      </c>
      <c r="O22" s="676"/>
      <c r="P22" s="24">
        <v>1</v>
      </c>
      <c r="Q22" s="676"/>
      <c r="R22" s="24">
        <v>1</v>
      </c>
      <c r="S22" s="24">
        <v>9895</v>
      </c>
      <c r="T22" s="322">
        <v>48</v>
      </c>
    </row>
    <row r="23" spans="2:20">
      <c r="B23" s="674" t="s">
        <v>3087</v>
      </c>
      <c r="C23" s="674">
        <v>58.94</v>
      </c>
      <c r="D23" s="24">
        <v>0.98</v>
      </c>
      <c r="E23" s="3043"/>
      <c r="F23" s="24">
        <v>1</v>
      </c>
      <c r="G23" s="676"/>
      <c r="H23" s="24">
        <v>1</v>
      </c>
      <c r="I23" s="676"/>
      <c r="J23" s="24">
        <v>1</v>
      </c>
      <c r="K23" s="676"/>
      <c r="L23" s="24">
        <v>1</v>
      </c>
      <c r="M23" s="676"/>
      <c r="N23" s="24">
        <v>1</v>
      </c>
      <c r="O23" s="676"/>
      <c r="P23" s="24">
        <v>1</v>
      </c>
      <c r="Q23" s="676"/>
      <c r="R23" s="24">
        <v>1</v>
      </c>
      <c r="S23" s="24">
        <v>9697</v>
      </c>
      <c r="T23" s="322">
        <v>57</v>
      </c>
    </row>
    <row r="24" spans="2:20">
      <c r="B24" s="674" t="s">
        <v>3088</v>
      </c>
      <c r="C24" s="674">
        <v>109.68</v>
      </c>
      <c r="D24" s="24">
        <v>0.9</v>
      </c>
      <c r="E24" s="3043"/>
      <c r="F24" s="24">
        <v>1</v>
      </c>
      <c r="G24" s="676"/>
      <c r="H24" s="24">
        <v>1</v>
      </c>
      <c r="I24" s="676"/>
      <c r="J24" s="24">
        <v>1</v>
      </c>
      <c r="K24" s="676"/>
      <c r="L24" s="24">
        <v>1</v>
      </c>
      <c r="M24" s="676"/>
      <c r="N24" s="24">
        <v>1</v>
      </c>
      <c r="O24" s="676"/>
      <c r="P24" s="24">
        <v>1</v>
      </c>
      <c r="Q24" s="676"/>
      <c r="R24" s="24">
        <v>1</v>
      </c>
      <c r="S24" s="24">
        <v>8906</v>
      </c>
      <c r="T24" s="322">
        <v>98</v>
      </c>
    </row>
    <row r="25" spans="2:20">
      <c r="B25" s="674" t="s">
        <v>3089</v>
      </c>
      <c r="C25" s="674">
        <v>55.39</v>
      </c>
      <c r="D25" s="24">
        <v>0.98</v>
      </c>
      <c r="E25" s="3043"/>
      <c r="F25" s="24">
        <v>1</v>
      </c>
      <c r="G25" s="676"/>
      <c r="H25" s="24">
        <v>1</v>
      </c>
      <c r="I25" s="676"/>
      <c r="J25" s="24">
        <v>1</v>
      </c>
      <c r="K25" s="676"/>
      <c r="L25" s="24">
        <v>1</v>
      </c>
      <c r="M25" s="676"/>
      <c r="N25" s="24">
        <v>1</v>
      </c>
      <c r="O25" s="676"/>
      <c r="P25" s="24">
        <v>1</v>
      </c>
      <c r="Q25" s="676"/>
      <c r="R25" s="24">
        <v>1</v>
      </c>
      <c r="S25" s="24">
        <v>9697</v>
      </c>
      <c r="T25" s="322">
        <v>54</v>
      </c>
    </row>
    <row r="26" spans="2:20">
      <c r="B26" s="674" t="s">
        <v>3090</v>
      </c>
      <c r="C26" s="674">
        <v>43.83</v>
      </c>
      <c r="D26" s="24">
        <v>1</v>
      </c>
      <c r="E26" s="3043"/>
      <c r="F26" s="24">
        <v>1</v>
      </c>
      <c r="G26" s="676"/>
      <c r="H26" s="24">
        <v>1</v>
      </c>
      <c r="I26" s="676"/>
      <c r="J26" s="24">
        <v>1</v>
      </c>
      <c r="K26" s="676"/>
      <c r="L26" s="24">
        <v>1</v>
      </c>
      <c r="M26" s="676"/>
      <c r="N26" s="24">
        <v>1</v>
      </c>
      <c r="O26" s="676"/>
      <c r="P26" s="24">
        <v>1</v>
      </c>
      <c r="Q26" s="676"/>
      <c r="R26" s="24">
        <v>1</v>
      </c>
      <c r="S26" s="24">
        <v>9895</v>
      </c>
      <c r="T26" s="322">
        <v>43</v>
      </c>
    </row>
    <row r="27" spans="2:20">
      <c r="B27" s="674" t="s">
        <v>3091</v>
      </c>
      <c r="C27" s="674">
        <v>43.83</v>
      </c>
      <c r="D27" s="24">
        <v>1</v>
      </c>
      <c r="E27" s="3043"/>
      <c r="F27" s="24">
        <v>1</v>
      </c>
      <c r="G27" s="676"/>
      <c r="H27" s="24">
        <v>1</v>
      </c>
      <c r="I27" s="676"/>
      <c r="J27" s="24">
        <v>1</v>
      </c>
      <c r="K27" s="676"/>
      <c r="L27" s="24">
        <v>1</v>
      </c>
      <c r="M27" s="676"/>
      <c r="N27" s="24">
        <v>1</v>
      </c>
      <c r="O27" s="676"/>
      <c r="P27" s="24">
        <v>1</v>
      </c>
      <c r="Q27" s="676"/>
      <c r="R27" s="24">
        <v>1</v>
      </c>
      <c r="S27" s="24">
        <v>9895</v>
      </c>
      <c r="T27" s="322">
        <v>43</v>
      </c>
    </row>
    <row r="28" spans="2:20">
      <c r="B28" s="674" t="s">
        <v>3092</v>
      </c>
      <c r="C28" s="674">
        <v>45.34</v>
      </c>
      <c r="D28" s="24">
        <v>1</v>
      </c>
      <c r="E28" s="3043"/>
      <c r="F28" s="24">
        <v>1</v>
      </c>
      <c r="G28" s="676"/>
      <c r="H28" s="24">
        <v>1</v>
      </c>
      <c r="I28" s="676"/>
      <c r="J28" s="24">
        <v>1</v>
      </c>
      <c r="K28" s="676"/>
      <c r="L28" s="24">
        <v>1</v>
      </c>
      <c r="M28" s="676"/>
      <c r="N28" s="24">
        <v>1</v>
      </c>
      <c r="O28" s="676"/>
      <c r="P28" s="24">
        <v>1</v>
      </c>
      <c r="Q28" s="676"/>
      <c r="R28" s="24">
        <v>1</v>
      </c>
      <c r="S28" s="24">
        <v>9895</v>
      </c>
      <c r="T28" s="322">
        <v>45</v>
      </c>
    </row>
    <row r="29" spans="2:20">
      <c r="B29" s="674" t="s">
        <v>3093</v>
      </c>
      <c r="C29" s="674">
        <v>43.45</v>
      </c>
      <c r="D29" s="24">
        <v>1</v>
      </c>
      <c r="E29" s="3043"/>
      <c r="F29" s="24">
        <v>1</v>
      </c>
      <c r="G29" s="676"/>
      <c r="H29" s="24">
        <v>1</v>
      </c>
      <c r="I29" s="676"/>
      <c r="J29" s="24">
        <v>1</v>
      </c>
      <c r="K29" s="676"/>
      <c r="L29" s="24">
        <v>1</v>
      </c>
      <c r="M29" s="676"/>
      <c r="N29" s="24">
        <v>1</v>
      </c>
      <c r="O29" s="676"/>
      <c r="P29" s="24">
        <v>1</v>
      </c>
      <c r="Q29" s="676"/>
      <c r="R29" s="24">
        <v>1</v>
      </c>
      <c r="S29" s="24">
        <v>9895</v>
      </c>
      <c r="T29" s="322">
        <v>43</v>
      </c>
    </row>
    <row r="30" spans="2:20">
      <c r="B30" s="674" t="s">
        <v>3094</v>
      </c>
      <c r="C30" s="674">
        <v>45.34</v>
      </c>
      <c r="D30" s="24">
        <v>1</v>
      </c>
      <c r="E30" s="3043"/>
      <c r="F30" s="24">
        <v>1</v>
      </c>
      <c r="G30" s="676"/>
      <c r="H30" s="24">
        <v>1</v>
      </c>
      <c r="I30" s="676"/>
      <c r="J30" s="24">
        <v>1</v>
      </c>
      <c r="K30" s="676"/>
      <c r="L30" s="24">
        <v>1</v>
      </c>
      <c r="M30" s="676"/>
      <c r="N30" s="24">
        <v>1</v>
      </c>
      <c r="O30" s="676"/>
      <c r="P30" s="24">
        <v>1</v>
      </c>
      <c r="Q30" s="676"/>
      <c r="R30" s="24">
        <v>1</v>
      </c>
      <c r="S30" s="24">
        <v>9895</v>
      </c>
      <c r="T30" s="322">
        <v>45</v>
      </c>
    </row>
    <row r="31" spans="2:20">
      <c r="B31" s="674" t="s">
        <v>3095</v>
      </c>
      <c r="C31" s="674">
        <v>37.9</v>
      </c>
      <c r="D31" s="24">
        <v>1</v>
      </c>
      <c r="E31" s="3043"/>
      <c r="F31" s="24">
        <v>1</v>
      </c>
      <c r="G31" s="676"/>
      <c r="H31" s="24">
        <v>1</v>
      </c>
      <c r="I31" s="676"/>
      <c r="J31" s="24">
        <v>1</v>
      </c>
      <c r="K31" s="676"/>
      <c r="L31" s="24">
        <v>1</v>
      </c>
      <c r="M31" s="676"/>
      <c r="N31" s="24">
        <v>1</v>
      </c>
      <c r="O31" s="676"/>
      <c r="P31" s="24">
        <v>1</v>
      </c>
      <c r="Q31" s="676"/>
      <c r="R31" s="24">
        <v>1</v>
      </c>
      <c r="S31" s="24">
        <v>9895</v>
      </c>
      <c r="T31" s="322">
        <v>38</v>
      </c>
    </row>
    <row r="32" spans="2:20">
      <c r="B32" s="674" t="s">
        <v>3096</v>
      </c>
      <c r="C32" s="674">
        <v>59.58</v>
      </c>
      <c r="D32" s="24">
        <v>0.98</v>
      </c>
      <c r="E32" s="3043"/>
      <c r="F32" s="24">
        <v>1</v>
      </c>
      <c r="G32" s="676"/>
      <c r="H32" s="24">
        <v>1</v>
      </c>
      <c r="I32" s="676"/>
      <c r="J32" s="24">
        <v>1</v>
      </c>
      <c r="K32" s="676"/>
      <c r="L32" s="24">
        <v>1</v>
      </c>
      <c r="M32" s="676"/>
      <c r="N32" s="24">
        <v>1</v>
      </c>
      <c r="O32" s="676"/>
      <c r="P32" s="24">
        <v>1</v>
      </c>
      <c r="Q32" s="676"/>
      <c r="R32" s="24">
        <v>1</v>
      </c>
      <c r="S32" s="24">
        <v>9697</v>
      </c>
      <c r="T32" s="322">
        <v>58</v>
      </c>
    </row>
    <row r="33" spans="2:20">
      <c r="B33" s="674" t="s">
        <v>3097</v>
      </c>
      <c r="C33" s="674">
        <v>57.32</v>
      </c>
      <c r="D33" s="24">
        <v>0.98</v>
      </c>
      <c r="E33" s="3043"/>
      <c r="F33" s="24">
        <v>1</v>
      </c>
      <c r="G33" s="676"/>
      <c r="H33" s="24">
        <v>1</v>
      </c>
      <c r="I33" s="676"/>
      <c r="J33" s="24">
        <v>1</v>
      </c>
      <c r="K33" s="676"/>
      <c r="L33" s="24">
        <v>1</v>
      </c>
      <c r="M33" s="676"/>
      <c r="N33" s="24">
        <v>1</v>
      </c>
      <c r="O33" s="676"/>
      <c r="P33" s="24">
        <v>1</v>
      </c>
      <c r="Q33" s="676"/>
      <c r="R33" s="24">
        <v>1</v>
      </c>
      <c r="S33" s="24">
        <v>9697</v>
      </c>
      <c r="T33" s="322">
        <v>56</v>
      </c>
    </row>
    <row r="34" spans="2:20">
      <c r="B34" s="674" t="s">
        <v>3098</v>
      </c>
      <c r="C34" s="674">
        <v>59.58</v>
      </c>
      <c r="D34" s="24">
        <v>0.98</v>
      </c>
      <c r="E34" s="3043"/>
      <c r="F34" s="24">
        <v>1</v>
      </c>
      <c r="G34" s="676"/>
      <c r="H34" s="24">
        <v>1</v>
      </c>
      <c r="I34" s="676"/>
      <c r="J34" s="24">
        <v>1</v>
      </c>
      <c r="K34" s="676"/>
      <c r="L34" s="24">
        <v>1</v>
      </c>
      <c r="M34" s="676"/>
      <c r="N34" s="24">
        <v>1</v>
      </c>
      <c r="O34" s="676"/>
      <c r="P34" s="24">
        <v>1</v>
      </c>
      <c r="Q34" s="676"/>
      <c r="R34" s="24">
        <v>1</v>
      </c>
      <c r="S34" s="24">
        <v>9697</v>
      </c>
      <c r="T34" s="322">
        <v>58</v>
      </c>
    </row>
    <row r="35" spans="2:20">
      <c r="B35" s="674" t="s">
        <v>3099</v>
      </c>
      <c r="C35" s="674">
        <v>59.58</v>
      </c>
      <c r="D35" s="24">
        <v>0.98</v>
      </c>
      <c r="E35" s="3043"/>
      <c r="F35" s="24">
        <v>1</v>
      </c>
      <c r="G35" s="676"/>
      <c r="H35" s="24">
        <v>1</v>
      </c>
      <c r="I35" s="676"/>
      <c r="J35" s="24">
        <v>1</v>
      </c>
      <c r="K35" s="676"/>
      <c r="L35" s="24">
        <v>1</v>
      </c>
      <c r="M35" s="676"/>
      <c r="N35" s="24">
        <v>1</v>
      </c>
      <c r="O35" s="676"/>
      <c r="P35" s="24">
        <v>1</v>
      </c>
      <c r="Q35" s="676"/>
      <c r="R35" s="24">
        <v>1</v>
      </c>
      <c r="S35" s="24">
        <v>9697</v>
      </c>
      <c r="T35" s="322">
        <v>58</v>
      </c>
    </row>
    <row r="36" spans="2:20">
      <c r="B36" s="674" t="s">
        <v>3100</v>
      </c>
      <c r="C36" s="674">
        <v>57.32</v>
      </c>
      <c r="D36" s="24">
        <v>0.98</v>
      </c>
      <c r="E36" s="3043"/>
      <c r="F36" s="24">
        <v>1</v>
      </c>
      <c r="G36" s="676"/>
      <c r="H36" s="24">
        <v>1</v>
      </c>
      <c r="I36" s="676"/>
      <c r="J36" s="24">
        <v>1</v>
      </c>
      <c r="K36" s="676"/>
      <c r="L36" s="24">
        <v>1</v>
      </c>
      <c r="M36" s="676"/>
      <c r="N36" s="24">
        <v>1</v>
      </c>
      <c r="O36" s="676"/>
      <c r="P36" s="24">
        <v>1</v>
      </c>
      <c r="Q36" s="676"/>
      <c r="R36" s="24">
        <v>1</v>
      </c>
      <c r="S36" s="24">
        <v>9697</v>
      </c>
      <c r="T36" s="322">
        <v>56</v>
      </c>
    </row>
    <row r="37" spans="2:20">
      <c r="B37" s="674" t="s">
        <v>3101</v>
      </c>
      <c r="C37" s="674">
        <v>59.58</v>
      </c>
      <c r="D37" s="24">
        <v>0.98</v>
      </c>
      <c r="E37" s="3043"/>
      <c r="F37" s="24">
        <v>1</v>
      </c>
      <c r="G37" s="676"/>
      <c r="H37" s="24">
        <v>1</v>
      </c>
      <c r="I37" s="676"/>
      <c r="J37" s="24">
        <v>1</v>
      </c>
      <c r="K37" s="676"/>
      <c r="L37" s="24">
        <v>1</v>
      </c>
      <c r="M37" s="676"/>
      <c r="N37" s="24">
        <v>1</v>
      </c>
      <c r="O37" s="676"/>
      <c r="P37" s="24">
        <v>1</v>
      </c>
      <c r="Q37" s="676"/>
      <c r="R37" s="24">
        <v>1</v>
      </c>
      <c r="S37" s="24">
        <v>9697</v>
      </c>
      <c r="T37" s="322">
        <v>58</v>
      </c>
    </row>
    <row r="38" spans="2:20">
      <c r="B38" s="674" t="s">
        <v>3102</v>
      </c>
      <c r="C38" s="674">
        <v>56.6</v>
      </c>
      <c r="D38" s="24">
        <v>0.98</v>
      </c>
      <c r="E38" s="3043"/>
      <c r="F38" s="24">
        <v>1</v>
      </c>
      <c r="G38" s="676"/>
      <c r="H38" s="24">
        <v>1</v>
      </c>
      <c r="I38" s="676"/>
      <c r="J38" s="24">
        <v>1</v>
      </c>
      <c r="K38" s="676"/>
      <c r="L38" s="24">
        <v>1</v>
      </c>
      <c r="M38" s="676"/>
      <c r="N38" s="24">
        <v>1</v>
      </c>
      <c r="O38" s="676"/>
      <c r="P38" s="24">
        <v>1</v>
      </c>
      <c r="Q38" s="676"/>
      <c r="R38" s="24">
        <v>1</v>
      </c>
      <c r="S38" s="24">
        <v>9697</v>
      </c>
      <c r="T38" s="322">
        <v>55</v>
      </c>
    </row>
    <row r="39" spans="2:20">
      <c r="B39" s="674" t="s">
        <v>3103</v>
      </c>
      <c r="C39" s="674">
        <v>59.58</v>
      </c>
      <c r="D39" s="24">
        <v>0.98</v>
      </c>
      <c r="E39" s="3043"/>
      <c r="F39" s="24">
        <v>1</v>
      </c>
      <c r="G39" s="676"/>
      <c r="H39" s="24">
        <v>1</v>
      </c>
      <c r="I39" s="676"/>
      <c r="J39" s="24">
        <v>1</v>
      </c>
      <c r="K39" s="676"/>
      <c r="L39" s="24">
        <v>1</v>
      </c>
      <c r="M39" s="676"/>
      <c r="N39" s="24">
        <v>1</v>
      </c>
      <c r="O39" s="676"/>
      <c r="P39" s="24">
        <v>1</v>
      </c>
      <c r="Q39" s="676"/>
      <c r="R39" s="24">
        <v>1</v>
      </c>
      <c r="S39" s="24">
        <v>9697</v>
      </c>
      <c r="T39" s="322">
        <v>58</v>
      </c>
    </row>
    <row r="40" spans="2:20">
      <c r="B40" s="674" t="s">
        <v>3104</v>
      </c>
      <c r="C40" s="674">
        <v>57.32</v>
      </c>
      <c r="D40" s="24">
        <v>0.98</v>
      </c>
      <c r="E40" s="3043"/>
      <c r="F40" s="24">
        <v>1</v>
      </c>
      <c r="G40" s="676"/>
      <c r="H40" s="24">
        <v>1</v>
      </c>
      <c r="I40" s="676"/>
      <c r="J40" s="24">
        <v>1</v>
      </c>
      <c r="K40" s="676"/>
      <c r="L40" s="24">
        <v>1</v>
      </c>
      <c r="M40" s="676"/>
      <c r="N40" s="24">
        <v>1</v>
      </c>
      <c r="O40" s="676"/>
      <c r="P40" s="24">
        <v>1</v>
      </c>
      <c r="Q40" s="676"/>
      <c r="R40" s="24">
        <v>1</v>
      </c>
      <c r="S40" s="24">
        <v>9697</v>
      </c>
      <c r="T40" s="322">
        <v>56</v>
      </c>
    </row>
    <row r="41" spans="2:20">
      <c r="B41" s="674" t="s">
        <v>3105</v>
      </c>
      <c r="C41" s="674">
        <v>59.58</v>
      </c>
      <c r="D41" s="24">
        <v>0.98</v>
      </c>
      <c r="E41" s="3043"/>
      <c r="F41" s="24">
        <v>1</v>
      </c>
      <c r="G41" s="676"/>
      <c r="H41" s="24">
        <v>1</v>
      </c>
      <c r="I41" s="676"/>
      <c r="J41" s="24">
        <v>1</v>
      </c>
      <c r="K41" s="676"/>
      <c r="L41" s="24">
        <v>1</v>
      </c>
      <c r="M41" s="676"/>
      <c r="N41" s="24">
        <v>1</v>
      </c>
      <c r="O41" s="676"/>
      <c r="P41" s="24">
        <v>1</v>
      </c>
      <c r="Q41" s="676"/>
      <c r="R41" s="24">
        <v>1</v>
      </c>
      <c r="S41" s="24">
        <v>9697</v>
      </c>
      <c r="T41" s="322">
        <v>58</v>
      </c>
    </row>
    <row r="42" spans="2:20">
      <c r="B42" s="674" t="s">
        <v>3106</v>
      </c>
      <c r="C42" s="674">
        <v>47.68</v>
      </c>
      <c r="D42" s="24">
        <v>1</v>
      </c>
      <c r="E42" s="3043"/>
      <c r="F42" s="24">
        <v>1</v>
      </c>
      <c r="G42" s="676"/>
      <c r="H42" s="24">
        <v>1</v>
      </c>
      <c r="I42" s="676"/>
      <c r="J42" s="24">
        <v>1</v>
      </c>
      <c r="K42" s="676"/>
      <c r="L42" s="24">
        <v>1</v>
      </c>
      <c r="M42" s="676"/>
      <c r="N42" s="24">
        <v>1</v>
      </c>
      <c r="O42" s="676"/>
      <c r="P42" s="24">
        <v>1</v>
      </c>
      <c r="Q42" s="676"/>
      <c r="R42" s="24">
        <v>1</v>
      </c>
      <c r="S42" s="24">
        <v>9895</v>
      </c>
      <c r="T42" s="322">
        <v>47</v>
      </c>
    </row>
    <row r="43" spans="2:20">
      <c r="B43" s="674" t="s">
        <v>3107</v>
      </c>
      <c r="C43" s="674">
        <v>46.1</v>
      </c>
      <c r="D43" s="24">
        <v>1</v>
      </c>
      <c r="E43" s="3043"/>
      <c r="F43" s="24">
        <v>1</v>
      </c>
      <c r="G43" s="676"/>
      <c r="H43" s="24">
        <v>1</v>
      </c>
      <c r="I43" s="676"/>
      <c r="J43" s="24">
        <v>1</v>
      </c>
      <c r="K43" s="676"/>
      <c r="L43" s="24">
        <v>1</v>
      </c>
      <c r="M43" s="676"/>
      <c r="N43" s="24">
        <v>1</v>
      </c>
      <c r="O43" s="676"/>
      <c r="P43" s="24">
        <v>1</v>
      </c>
      <c r="Q43" s="676"/>
      <c r="R43" s="24">
        <v>1</v>
      </c>
      <c r="S43" s="24">
        <v>9895</v>
      </c>
      <c r="T43" s="322">
        <v>46</v>
      </c>
    </row>
    <row r="44" spans="2:20">
      <c r="B44" s="674" t="s">
        <v>3108</v>
      </c>
      <c r="C44" s="674">
        <v>47.68</v>
      </c>
      <c r="D44" s="24">
        <v>1</v>
      </c>
      <c r="E44" s="3043"/>
      <c r="F44" s="24">
        <v>1</v>
      </c>
      <c r="G44" s="676"/>
      <c r="H44" s="24">
        <v>1</v>
      </c>
      <c r="I44" s="676"/>
      <c r="J44" s="24">
        <v>1</v>
      </c>
      <c r="K44" s="676"/>
      <c r="L44" s="24">
        <v>1</v>
      </c>
      <c r="M44" s="676"/>
      <c r="N44" s="24">
        <v>1</v>
      </c>
      <c r="O44" s="676"/>
      <c r="P44" s="24">
        <v>1</v>
      </c>
      <c r="Q44" s="676"/>
      <c r="R44" s="24">
        <v>1</v>
      </c>
      <c r="S44" s="24">
        <v>9895</v>
      </c>
      <c r="T44" s="322">
        <v>47</v>
      </c>
    </row>
    <row r="45" spans="2:20">
      <c r="B45" s="674" t="s">
        <v>3109</v>
      </c>
      <c r="C45" s="674">
        <v>55.96</v>
      </c>
      <c r="D45" s="24">
        <v>0.98</v>
      </c>
      <c r="E45" s="3043"/>
      <c r="F45" s="24">
        <v>1</v>
      </c>
      <c r="G45" s="676"/>
      <c r="H45" s="24">
        <v>1</v>
      </c>
      <c r="I45" s="676"/>
      <c r="J45" s="24">
        <v>1</v>
      </c>
      <c r="K45" s="676"/>
      <c r="L45" s="24">
        <v>1</v>
      </c>
      <c r="M45" s="676"/>
      <c r="N45" s="24">
        <v>1</v>
      </c>
      <c r="O45" s="676"/>
      <c r="P45" s="24">
        <v>1</v>
      </c>
      <c r="Q45" s="676"/>
      <c r="R45" s="24">
        <v>1</v>
      </c>
      <c r="S45" s="24">
        <v>9697</v>
      </c>
      <c r="T45" s="322">
        <v>54</v>
      </c>
    </row>
    <row r="46" spans="2:20">
      <c r="B46" s="674" t="s">
        <v>3110</v>
      </c>
      <c r="C46" s="674">
        <v>53.69</v>
      </c>
      <c r="D46" s="24">
        <v>0.98</v>
      </c>
      <c r="E46" s="3043"/>
      <c r="F46" s="24">
        <v>1</v>
      </c>
      <c r="G46" s="676"/>
      <c r="H46" s="24">
        <v>1</v>
      </c>
      <c r="I46" s="676"/>
      <c r="J46" s="24">
        <v>1</v>
      </c>
      <c r="K46" s="676"/>
      <c r="L46" s="24">
        <v>1</v>
      </c>
      <c r="M46" s="676"/>
      <c r="N46" s="24">
        <v>1</v>
      </c>
      <c r="O46" s="676"/>
      <c r="P46" s="24">
        <v>1</v>
      </c>
      <c r="Q46" s="676"/>
      <c r="R46" s="24">
        <v>1</v>
      </c>
      <c r="S46" s="24">
        <v>9697</v>
      </c>
      <c r="T46" s="322">
        <v>52</v>
      </c>
    </row>
    <row r="47" spans="2:20">
      <c r="B47" s="674" t="s">
        <v>3111</v>
      </c>
      <c r="C47" s="674">
        <v>55.96</v>
      </c>
      <c r="D47" s="24">
        <v>0.98</v>
      </c>
      <c r="E47" s="3043"/>
      <c r="F47" s="24">
        <v>1</v>
      </c>
      <c r="G47" s="676"/>
      <c r="H47" s="24">
        <v>1</v>
      </c>
      <c r="I47" s="676"/>
      <c r="J47" s="24">
        <v>1</v>
      </c>
      <c r="K47" s="676"/>
      <c r="L47" s="24">
        <v>1</v>
      </c>
      <c r="M47" s="676"/>
      <c r="N47" s="24">
        <v>1</v>
      </c>
      <c r="O47" s="676"/>
      <c r="P47" s="24">
        <v>1</v>
      </c>
      <c r="Q47" s="676"/>
      <c r="R47" s="24">
        <v>1</v>
      </c>
      <c r="S47" s="24">
        <v>9697</v>
      </c>
      <c r="T47" s="322">
        <v>54</v>
      </c>
    </row>
    <row r="48" spans="2:20">
      <c r="B48" s="674" t="s">
        <v>3112</v>
      </c>
      <c r="C48" s="674">
        <v>47.68</v>
      </c>
      <c r="D48" s="24">
        <v>1</v>
      </c>
      <c r="E48" s="3043"/>
      <c r="F48" s="24">
        <v>1</v>
      </c>
      <c r="G48" s="676"/>
      <c r="H48" s="24">
        <v>1</v>
      </c>
      <c r="I48" s="676"/>
      <c r="J48" s="24">
        <v>1</v>
      </c>
      <c r="K48" s="676"/>
      <c r="L48" s="24">
        <v>1</v>
      </c>
      <c r="M48" s="676"/>
      <c r="N48" s="24">
        <v>1</v>
      </c>
      <c r="O48" s="676"/>
      <c r="P48" s="24">
        <v>1</v>
      </c>
      <c r="Q48" s="676"/>
      <c r="R48" s="24">
        <v>1</v>
      </c>
      <c r="S48" s="24">
        <v>9895</v>
      </c>
      <c r="T48" s="322">
        <v>47</v>
      </c>
    </row>
    <row r="49" spans="2:20">
      <c r="B49" s="674" t="s">
        <v>3113</v>
      </c>
      <c r="C49" s="674">
        <v>46.1</v>
      </c>
      <c r="D49" s="24">
        <v>1</v>
      </c>
      <c r="E49" s="3043"/>
      <c r="F49" s="24">
        <v>1</v>
      </c>
      <c r="G49" s="676"/>
      <c r="H49" s="24">
        <v>1</v>
      </c>
      <c r="I49" s="676"/>
      <c r="J49" s="24">
        <v>1</v>
      </c>
      <c r="K49" s="676"/>
      <c r="L49" s="24">
        <v>1</v>
      </c>
      <c r="M49" s="676"/>
      <c r="N49" s="24">
        <v>1</v>
      </c>
      <c r="O49" s="676"/>
      <c r="P49" s="24">
        <v>1</v>
      </c>
      <c r="Q49" s="676"/>
      <c r="R49" s="24">
        <v>1</v>
      </c>
      <c r="S49" s="24">
        <v>9895</v>
      </c>
      <c r="T49" s="322">
        <v>46</v>
      </c>
    </row>
    <row r="50" spans="2:20">
      <c r="B50" s="674" t="s">
        <v>3114</v>
      </c>
      <c r="C50" s="674">
        <v>50.48</v>
      </c>
      <c r="D50" s="24">
        <v>0.98</v>
      </c>
      <c r="E50" s="3043"/>
      <c r="F50" s="24">
        <v>1</v>
      </c>
      <c r="G50" s="676"/>
      <c r="H50" s="24">
        <v>1</v>
      </c>
      <c r="I50" s="676"/>
      <c r="J50" s="24">
        <v>1</v>
      </c>
      <c r="K50" s="676"/>
      <c r="L50" s="24">
        <v>1</v>
      </c>
      <c r="M50" s="676"/>
      <c r="N50" s="24">
        <v>1</v>
      </c>
      <c r="O50" s="676"/>
      <c r="P50" s="24">
        <v>1</v>
      </c>
      <c r="Q50" s="676"/>
      <c r="R50" s="24">
        <v>1</v>
      </c>
      <c r="S50" s="24">
        <v>9697</v>
      </c>
      <c r="T50" s="322">
        <v>49</v>
      </c>
    </row>
    <row r="51" spans="2:20">
      <c r="B51" s="674" t="s">
        <v>3115</v>
      </c>
      <c r="C51" s="674">
        <v>45.34</v>
      </c>
      <c r="D51" s="24">
        <v>1</v>
      </c>
      <c r="E51" s="3043"/>
      <c r="F51" s="24">
        <v>1</v>
      </c>
      <c r="G51" s="676"/>
      <c r="H51" s="24">
        <v>1</v>
      </c>
      <c r="I51" s="676"/>
      <c r="J51" s="24">
        <v>1</v>
      </c>
      <c r="K51" s="676"/>
      <c r="L51" s="24">
        <v>1</v>
      </c>
      <c r="M51" s="676"/>
      <c r="N51" s="24">
        <v>1</v>
      </c>
      <c r="O51" s="676"/>
      <c r="P51" s="24">
        <v>1</v>
      </c>
      <c r="Q51" s="676"/>
      <c r="R51" s="24">
        <v>1</v>
      </c>
      <c r="S51" s="24">
        <v>9895</v>
      </c>
      <c r="T51" s="322">
        <v>45</v>
      </c>
    </row>
    <row r="52" spans="2:20">
      <c r="B52" s="674" t="s">
        <v>3116</v>
      </c>
      <c r="C52" s="674">
        <v>43.45</v>
      </c>
      <c r="D52" s="24">
        <v>1</v>
      </c>
      <c r="E52" s="3043"/>
      <c r="F52" s="24">
        <v>1</v>
      </c>
      <c r="G52" s="676"/>
      <c r="H52" s="24">
        <v>1</v>
      </c>
      <c r="I52" s="676"/>
      <c r="J52" s="24">
        <v>1</v>
      </c>
      <c r="K52" s="676"/>
      <c r="L52" s="24">
        <v>1</v>
      </c>
      <c r="M52" s="676"/>
      <c r="N52" s="24">
        <v>1</v>
      </c>
      <c r="O52" s="676"/>
      <c r="P52" s="24">
        <v>1</v>
      </c>
      <c r="Q52" s="676"/>
      <c r="R52" s="24">
        <v>1</v>
      </c>
      <c r="S52" s="24">
        <v>9895</v>
      </c>
      <c r="T52" s="322">
        <v>43</v>
      </c>
    </row>
    <row r="53" spans="2:20">
      <c r="B53" s="674" t="s">
        <v>3117</v>
      </c>
      <c r="C53" s="674">
        <v>45.34</v>
      </c>
      <c r="D53" s="24">
        <v>1</v>
      </c>
      <c r="E53" s="3043"/>
      <c r="F53" s="24">
        <v>1</v>
      </c>
      <c r="G53" s="676"/>
      <c r="H53" s="24">
        <v>1</v>
      </c>
      <c r="I53" s="676"/>
      <c r="J53" s="24">
        <v>1</v>
      </c>
      <c r="K53" s="676"/>
      <c r="L53" s="24">
        <v>1</v>
      </c>
      <c r="M53" s="676"/>
      <c r="N53" s="24">
        <v>1</v>
      </c>
      <c r="O53" s="676"/>
      <c r="P53" s="24">
        <v>1</v>
      </c>
      <c r="Q53" s="676"/>
      <c r="R53" s="24">
        <v>1</v>
      </c>
      <c r="S53" s="24">
        <v>9895</v>
      </c>
      <c r="T53" s="322">
        <v>45</v>
      </c>
    </row>
    <row r="54" spans="2:20">
      <c r="B54" s="674" t="s">
        <v>3118</v>
      </c>
      <c r="C54" s="674">
        <v>49.5</v>
      </c>
      <c r="D54" s="24">
        <v>1</v>
      </c>
      <c r="E54" s="3043"/>
      <c r="F54" s="24">
        <v>1</v>
      </c>
      <c r="G54" s="676"/>
      <c r="H54" s="24">
        <v>1</v>
      </c>
      <c r="I54" s="676"/>
      <c r="J54" s="24">
        <v>1</v>
      </c>
      <c r="K54" s="676"/>
      <c r="L54" s="24">
        <v>1</v>
      </c>
      <c r="M54" s="676"/>
      <c r="N54" s="24">
        <v>1</v>
      </c>
      <c r="O54" s="676"/>
      <c r="P54" s="24">
        <v>1</v>
      </c>
      <c r="Q54" s="676"/>
      <c r="R54" s="24">
        <v>1</v>
      </c>
      <c r="S54" s="24">
        <v>9895</v>
      </c>
      <c r="T54" s="322">
        <v>49</v>
      </c>
    </row>
    <row r="55" spans="2:20">
      <c r="B55" s="674" t="s">
        <v>3119</v>
      </c>
      <c r="C55" s="674">
        <v>45.87</v>
      </c>
      <c r="D55" s="24">
        <v>1</v>
      </c>
      <c r="E55" s="3043"/>
      <c r="F55" s="24">
        <v>1</v>
      </c>
      <c r="G55" s="676"/>
      <c r="H55" s="24">
        <v>1</v>
      </c>
      <c r="I55" s="676"/>
      <c r="J55" s="24">
        <v>1</v>
      </c>
      <c r="K55" s="676"/>
      <c r="L55" s="24">
        <v>1</v>
      </c>
      <c r="M55" s="676"/>
      <c r="N55" s="24">
        <v>1</v>
      </c>
      <c r="O55" s="676"/>
      <c r="P55" s="24">
        <v>1</v>
      </c>
      <c r="Q55" s="676"/>
      <c r="R55" s="24">
        <v>1</v>
      </c>
      <c r="S55" s="24">
        <v>9895</v>
      </c>
      <c r="T55" s="322">
        <v>45</v>
      </c>
    </row>
    <row r="56" spans="2:20">
      <c r="B56" s="674" t="s">
        <v>3120</v>
      </c>
      <c r="C56" s="674">
        <v>44.32</v>
      </c>
      <c r="D56" s="24">
        <v>1</v>
      </c>
      <c r="E56" s="3043"/>
      <c r="F56" s="24">
        <v>1</v>
      </c>
      <c r="G56" s="676"/>
      <c r="H56" s="24">
        <v>1</v>
      </c>
      <c r="I56" s="676"/>
      <c r="J56" s="24">
        <v>1</v>
      </c>
      <c r="K56" s="676"/>
      <c r="L56" s="24">
        <v>1</v>
      </c>
      <c r="M56" s="676"/>
      <c r="N56" s="24">
        <v>1</v>
      </c>
      <c r="O56" s="676"/>
      <c r="P56" s="24">
        <v>1</v>
      </c>
      <c r="Q56" s="676"/>
      <c r="R56" s="24">
        <v>1</v>
      </c>
      <c r="S56" s="24">
        <v>9895</v>
      </c>
      <c r="T56" s="322">
        <v>44</v>
      </c>
    </row>
    <row r="57" spans="2:20">
      <c r="B57" s="674" t="s">
        <v>3121</v>
      </c>
      <c r="C57" s="674">
        <v>45.87</v>
      </c>
      <c r="D57" s="24">
        <v>1</v>
      </c>
      <c r="E57" s="3043"/>
      <c r="F57" s="24">
        <v>1</v>
      </c>
      <c r="G57" s="676"/>
      <c r="H57" s="24">
        <v>1</v>
      </c>
      <c r="I57" s="676"/>
      <c r="J57" s="24">
        <v>1</v>
      </c>
      <c r="K57" s="676"/>
      <c r="L57" s="24">
        <v>1</v>
      </c>
      <c r="M57" s="676"/>
      <c r="N57" s="24">
        <v>1</v>
      </c>
      <c r="O57" s="676"/>
      <c r="P57" s="24">
        <v>1</v>
      </c>
      <c r="Q57" s="676"/>
      <c r="R57" s="24">
        <v>1</v>
      </c>
      <c r="S57" s="24">
        <v>9895</v>
      </c>
      <c r="T57" s="322">
        <v>45</v>
      </c>
    </row>
    <row r="58" spans="2:20">
      <c r="B58" s="674" t="s">
        <v>3122</v>
      </c>
      <c r="C58" s="674">
        <v>48.36</v>
      </c>
      <c r="D58" s="24">
        <v>1</v>
      </c>
      <c r="E58" s="3043"/>
      <c r="F58" s="24">
        <v>1</v>
      </c>
      <c r="G58" s="676"/>
      <c r="H58" s="24">
        <v>1</v>
      </c>
      <c r="I58" s="676"/>
      <c r="J58" s="24">
        <v>1</v>
      </c>
      <c r="K58" s="676"/>
      <c r="L58" s="24">
        <v>1</v>
      </c>
      <c r="M58" s="676"/>
      <c r="N58" s="24">
        <v>1</v>
      </c>
      <c r="O58" s="676"/>
      <c r="P58" s="24">
        <v>1</v>
      </c>
      <c r="Q58" s="676"/>
      <c r="R58" s="24">
        <v>1</v>
      </c>
      <c r="S58" s="24">
        <v>9895</v>
      </c>
      <c r="T58" s="322">
        <v>48</v>
      </c>
    </row>
    <row r="59" spans="2:20">
      <c r="B59" s="674" t="s">
        <v>3123</v>
      </c>
      <c r="C59" s="674">
        <v>48.36</v>
      </c>
      <c r="D59" s="24">
        <v>1</v>
      </c>
      <c r="E59" s="3043"/>
      <c r="F59" s="24">
        <v>1</v>
      </c>
      <c r="G59" s="676"/>
      <c r="H59" s="24">
        <v>1</v>
      </c>
      <c r="I59" s="676"/>
      <c r="J59" s="24">
        <v>1</v>
      </c>
      <c r="K59" s="676"/>
      <c r="L59" s="24">
        <v>1</v>
      </c>
      <c r="M59" s="676"/>
      <c r="N59" s="24">
        <v>1</v>
      </c>
      <c r="O59" s="676"/>
      <c r="P59" s="24">
        <v>1</v>
      </c>
      <c r="Q59" s="676"/>
      <c r="R59" s="24">
        <v>1</v>
      </c>
      <c r="S59" s="24">
        <v>9895</v>
      </c>
      <c r="T59" s="322">
        <v>48</v>
      </c>
    </row>
    <row r="60" spans="2:20">
      <c r="B60" s="674" t="s">
        <v>3124</v>
      </c>
      <c r="C60" s="674">
        <v>44.96</v>
      </c>
      <c r="D60" s="24">
        <v>1</v>
      </c>
      <c r="E60" s="3043"/>
      <c r="F60" s="24">
        <v>1</v>
      </c>
      <c r="G60" s="676"/>
      <c r="H60" s="24">
        <v>1</v>
      </c>
      <c r="I60" s="676"/>
      <c r="J60" s="24">
        <v>1</v>
      </c>
      <c r="K60" s="676"/>
      <c r="L60" s="24">
        <v>1</v>
      </c>
      <c r="M60" s="676"/>
      <c r="N60" s="24">
        <v>1</v>
      </c>
      <c r="O60" s="676"/>
      <c r="P60" s="24">
        <v>1</v>
      </c>
      <c r="Q60" s="676"/>
      <c r="R60" s="24">
        <v>1</v>
      </c>
      <c r="S60" s="24">
        <v>9895</v>
      </c>
      <c r="T60" s="322">
        <v>44</v>
      </c>
    </row>
    <row r="61" spans="2:20">
      <c r="B61" s="674" t="s">
        <v>3125</v>
      </c>
      <c r="C61" s="674">
        <v>43.45</v>
      </c>
      <c r="D61" s="24">
        <v>1</v>
      </c>
      <c r="E61" s="3043"/>
      <c r="F61" s="24">
        <v>1</v>
      </c>
      <c r="G61" s="676"/>
      <c r="H61" s="24">
        <v>1</v>
      </c>
      <c r="I61" s="676"/>
      <c r="J61" s="24">
        <v>1</v>
      </c>
      <c r="K61" s="676"/>
      <c r="L61" s="24">
        <v>1</v>
      </c>
      <c r="M61" s="676"/>
      <c r="N61" s="24">
        <v>1</v>
      </c>
      <c r="O61" s="676"/>
      <c r="P61" s="24">
        <v>1</v>
      </c>
      <c r="Q61" s="676"/>
      <c r="R61" s="24">
        <v>1</v>
      </c>
      <c r="S61" s="24">
        <v>9895</v>
      </c>
      <c r="T61" s="322">
        <v>43</v>
      </c>
    </row>
    <row r="62" spans="2:20">
      <c r="B62" s="674" t="s">
        <v>3126</v>
      </c>
      <c r="C62" s="674">
        <v>44.96</v>
      </c>
      <c r="D62" s="24">
        <v>1</v>
      </c>
      <c r="E62" s="3043"/>
      <c r="F62" s="24">
        <v>1</v>
      </c>
      <c r="G62" s="676"/>
      <c r="H62" s="24">
        <v>1</v>
      </c>
      <c r="I62" s="676"/>
      <c r="J62" s="24">
        <v>1</v>
      </c>
      <c r="K62" s="676"/>
      <c r="L62" s="24">
        <v>1</v>
      </c>
      <c r="M62" s="676"/>
      <c r="N62" s="24">
        <v>1</v>
      </c>
      <c r="O62" s="676"/>
      <c r="P62" s="24">
        <v>1</v>
      </c>
      <c r="Q62" s="676"/>
      <c r="R62" s="24">
        <v>1</v>
      </c>
      <c r="S62" s="24">
        <v>9895</v>
      </c>
      <c r="T62" s="322">
        <v>44</v>
      </c>
    </row>
    <row r="63" spans="2:20">
      <c r="B63" s="674" t="s">
        <v>3127</v>
      </c>
      <c r="C63" s="674">
        <v>44.96</v>
      </c>
      <c r="D63" s="24">
        <v>1</v>
      </c>
      <c r="E63" s="3043"/>
      <c r="F63" s="24">
        <v>1</v>
      </c>
      <c r="G63" s="676"/>
      <c r="H63" s="24">
        <v>1</v>
      </c>
      <c r="I63" s="676"/>
      <c r="J63" s="24">
        <v>1</v>
      </c>
      <c r="K63" s="676"/>
      <c r="L63" s="24">
        <v>1</v>
      </c>
      <c r="M63" s="676"/>
      <c r="N63" s="24">
        <v>1</v>
      </c>
      <c r="O63" s="676"/>
      <c r="P63" s="24">
        <v>1</v>
      </c>
      <c r="Q63" s="676"/>
      <c r="R63" s="24">
        <v>1</v>
      </c>
      <c r="S63" s="24">
        <v>9895</v>
      </c>
      <c r="T63" s="322">
        <v>44</v>
      </c>
    </row>
    <row r="64" spans="2:20">
      <c r="B64" s="674" t="s">
        <v>3128</v>
      </c>
      <c r="C64" s="674">
        <v>43.45</v>
      </c>
      <c r="D64" s="24">
        <v>1</v>
      </c>
      <c r="E64" s="3043"/>
      <c r="F64" s="24">
        <v>1</v>
      </c>
      <c r="G64" s="676"/>
      <c r="H64" s="24">
        <v>1</v>
      </c>
      <c r="I64" s="676"/>
      <c r="J64" s="24">
        <v>1</v>
      </c>
      <c r="K64" s="676"/>
      <c r="L64" s="24">
        <v>1</v>
      </c>
      <c r="M64" s="676"/>
      <c r="N64" s="24">
        <v>1</v>
      </c>
      <c r="O64" s="676"/>
      <c r="P64" s="24">
        <v>1</v>
      </c>
      <c r="Q64" s="676"/>
      <c r="R64" s="24">
        <v>1</v>
      </c>
      <c r="S64" s="24">
        <v>9895</v>
      </c>
      <c r="T64" s="322">
        <v>43</v>
      </c>
    </row>
    <row r="65" spans="2:20">
      <c r="B65" s="674" t="s">
        <v>3129</v>
      </c>
      <c r="C65" s="674">
        <v>44.96</v>
      </c>
      <c r="D65" s="24">
        <v>1</v>
      </c>
      <c r="E65" s="3043"/>
      <c r="F65" s="24">
        <v>1</v>
      </c>
      <c r="G65" s="676"/>
      <c r="H65" s="24">
        <v>1</v>
      </c>
      <c r="I65" s="676"/>
      <c r="J65" s="24">
        <v>1</v>
      </c>
      <c r="K65" s="676"/>
      <c r="L65" s="24">
        <v>1</v>
      </c>
      <c r="M65" s="676"/>
      <c r="N65" s="24">
        <v>1</v>
      </c>
      <c r="O65" s="676"/>
      <c r="P65" s="24">
        <v>1</v>
      </c>
      <c r="Q65" s="676"/>
      <c r="R65" s="24">
        <v>1</v>
      </c>
      <c r="S65" s="24">
        <v>9895</v>
      </c>
      <c r="T65" s="322">
        <v>44</v>
      </c>
    </row>
    <row r="66" spans="2:20">
      <c r="B66" s="674" t="s">
        <v>3130</v>
      </c>
      <c r="C66" s="674">
        <v>44.96</v>
      </c>
      <c r="D66" s="24">
        <v>1</v>
      </c>
      <c r="E66" s="3043"/>
      <c r="F66" s="24">
        <v>1</v>
      </c>
      <c r="G66" s="676"/>
      <c r="H66" s="24">
        <v>1</v>
      </c>
      <c r="I66" s="676"/>
      <c r="J66" s="24">
        <v>1</v>
      </c>
      <c r="K66" s="676"/>
      <c r="L66" s="24">
        <v>1</v>
      </c>
      <c r="M66" s="676"/>
      <c r="N66" s="24">
        <v>1</v>
      </c>
      <c r="O66" s="676"/>
      <c r="P66" s="24">
        <v>1</v>
      </c>
      <c r="Q66" s="676"/>
      <c r="R66" s="24">
        <v>1</v>
      </c>
      <c r="S66" s="24">
        <v>9895</v>
      </c>
      <c r="T66" s="322">
        <v>44</v>
      </c>
    </row>
    <row r="67" spans="2:20">
      <c r="B67" s="674" t="s">
        <v>3131</v>
      </c>
      <c r="C67" s="674">
        <v>43.45</v>
      </c>
      <c r="D67" s="24">
        <v>1</v>
      </c>
      <c r="E67" s="3043"/>
      <c r="F67" s="24">
        <v>1</v>
      </c>
      <c r="G67" s="676"/>
      <c r="H67" s="24">
        <v>1</v>
      </c>
      <c r="I67" s="676"/>
      <c r="J67" s="24">
        <v>1</v>
      </c>
      <c r="K67" s="676"/>
      <c r="L67" s="24">
        <v>1</v>
      </c>
      <c r="M67" s="676"/>
      <c r="N67" s="24">
        <v>1</v>
      </c>
      <c r="O67" s="676"/>
      <c r="P67" s="24">
        <v>1</v>
      </c>
      <c r="Q67" s="676"/>
      <c r="R67" s="24">
        <v>1</v>
      </c>
      <c r="S67" s="24">
        <v>9895</v>
      </c>
      <c r="T67" s="322">
        <v>43</v>
      </c>
    </row>
    <row r="68" spans="2:20">
      <c r="B68" s="674" t="s">
        <v>3132</v>
      </c>
      <c r="C68" s="674">
        <v>44.96</v>
      </c>
      <c r="D68" s="24">
        <v>1</v>
      </c>
      <c r="E68" s="3043"/>
      <c r="F68" s="24">
        <v>1</v>
      </c>
      <c r="G68" s="676"/>
      <c r="H68" s="24">
        <v>1</v>
      </c>
      <c r="I68" s="676"/>
      <c r="J68" s="24">
        <v>1</v>
      </c>
      <c r="K68" s="676"/>
      <c r="L68" s="24">
        <v>1</v>
      </c>
      <c r="M68" s="676"/>
      <c r="N68" s="24">
        <v>1</v>
      </c>
      <c r="O68" s="676"/>
      <c r="P68" s="24">
        <v>1</v>
      </c>
      <c r="Q68" s="676"/>
      <c r="R68" s="24">
        <v>1</v>
      </c>
      <c r="S68" s="24">
        <v>9895</v>
      </c>
      <c r="T68" s="322">
        <v>44</v>
      </c>
    </row>
    <row r="69" spans="2:20">
      <c r="B69" s="674" t="s">
        <v>3133</v>
      </c>
      <c r="C69" s="674">
        <v>44.96</v>
      </c>
      <c r="D69" s="24">
        <v>1</v>
      </c>
      <c r="E69" s="3043"/>
      <c r="F69" s="24">
        <v>1</v>
      </c>
      <c r="G69" s="676"/>
      <c r="H69" s="24">
        <v>1</v>
      </c>
      <c r="I69" s="676"/>
      <c r="J69" s="24">
        <v>1</v>
      </c>
      <c r="K69" s="676"/>
      <c r="L69" s="24">
        <v>1</v>
      </c>
      <c r="M69" s="676"/>
      <c r="N69" s="24">
        <v>1</v>
      </c>
      <c r="O69" s="676"/>
      <c r="P69" s="24">
        <v>1</v>
      </c>
      <c r="Q69" s="676"/>
      <c r="R69" s="24">
        <v>1</v>
      </c>
      <c r="S69" s="24">
        <v>9895</v>
      </c>
      <c r="T69" s="322">
        <v>44</v>
      </c>
    </row>
    <row r="70" spans="2:20">
      <c r="B70" s="674" t="s">
        <v>3134</v>
      </c>
      <c r="C70" s="674">
        <v>43.45</v>
      </c>
      <c r="D70" s="24">
        <v>1</v>
      </c>
      <c r="E70" s="3043"/>
      <c r="F70" s="24">
        <v>1</v>
      </c>
      <c r="G70" s="676"/>
      <c r="H70" s="24">
        <v>1</v>
      </c>
      <c r="I70" s="676"/>
      <c r="J70" s="24">
        <v>1</v>
      </c>
      <c r="K70" s="676"/>
      <c r="L70" s="24">
        <v>1</v>
      </c>
      <c r="M70" s="676"/>
      <c r="N70" s="24">
        <v>1</v>
      </c>
      <c r="O70" s="676"/>
      <c r="P70" s="24">
        <v>1</v>
      </c>
      <c r="Q70" s="676"/>
      <c r="R70" s="24">
        <v>1</v>
      </c>
      <c r="S70" s="24">
        <v>9895</v>
      </c>
      <c r="T70" s="322">
        <v>43</v>
      </c>
    </row>
    <row r="71" spans="2:20">
      <c r="B71" s="674" t="s">
        <v>3135</v>
      </c>
      <c r="C71" s="674">
        <v>44.96</v>
      </c>
      <c r="D71" s="24">
        <v>1</v>
      </c>
      <c r="E71" s="3043"/>
      <c r="F71" s="24">
        <v>1</v>
      </c>
      <c r="G71" s="676"/>
      <c r="H71" s="24">
        <v>1</v>
      </c>
      <c r="I71" s="676"/>
      <c r="J71" s="24">
        <v>1</v>
      </c>
      <c r="K71" s="676"/>
      <c r="L71" s="24">
        <v>1</v>
      </c>
      <c r="M71" s="676"/>
      <c r="N71" s="24">
        <v>1</v>
      </c>
      <c r="O71" s="676"/>
      <c r="P71" s="24">
        <v>1</v>
      </c>
      <c r="Q71" s="676"/>
      <c r="R71" s="24">
        <v>1</v>
      </c>
      <c r="S71" s="24">
        <v>9895</v>
      </c>
      <c r="T71" s="322">
        <v>44</v>
      </c>
    </row>
    <row r="72" spans="2:20">
      <c r="B72" s="674" t="s">
        <v>3136</v>
      </c>
      <c r="C72" s="674">
        <v>45.87</v>
      </c>
      <c r="D72" s="24">
        <v>1</v>
      </c>
      <c r="E72" s="3043"/>
      <c r="F72" s="24">
        <v>1</v>
      </c>
      <c r="G72" s="676"/>
      <c r="H72" s="24">
        <v>1</v>
      </c>
      <c r="I72" s="676"/>
      <c r="J72" s="24">
        <v>1</v>
      </c>
      <c r="K72" s="676"/>
      <c r="L72" s="24">
        <v>1</v>
      </c>
      <c r="M72" s="676"/>
      <c r="N72" s="24">
        <v>1</v>
      </c>
      <c r="O72" s="676"/>
      <c r="P72" s="24">
        <v>1</v>
      </c>
      <c r="Q72" s="676"/>
      <c r="R72" s="24">
        <v>1</v>
      </c>
      <c r="S72" s="24">
        <v>9895</v>
      </c>
      <c r="T72" s="322">
        <v>45</v>
      </c>
    </row>
    <row r="73" spans="2:20">
      <c r="B73" s="674" t="s">
        <v>3137</v>
      </c>
      <c r="C73" s="674">
        <v>44.32</v>
      </c>
      <c r="D73" s="24">
        <v>1</v>
      </c>
      <c r="E73" s="3043"/>
      <c r="F73" s="24">
        <v>1</v>
      </c>
      <c r="G73" s="676"/>
      <c r="H73" s="24">
        <v>1</v>
      </c>
      <c r="I73" s="676"/>
      <c r="J73" s="24">
        <v>1</v>
      </c>
      <c r="K73" s="676"/>
      <c r="L73" s="24">
        <v>1</v>
      </c>
      <c r="M73" s="676"/>
      <c r="N73" s="24">
        <v>1</v>
      </c>
      <c r="O73" s="676"/>
      <c r="P73" s="24">
        <v>1</v>
      </c>
      <c r="Q73" s="676"/>
      <c r="R73" s="24">
        <v>1</v>
      </c>
      <c r="S73" s="24">
        <v>9895</v>
      </c>
      <c r="T73" s="322">
        <v>44</v>
      </c>
    </row>
    <row r="74" spans="2:20">
      <c r="B74" s="674" t="s">
        <v>3138</v>
      </c>
      <c r="C74" s="674">
        <v>45.87</v>
      </c>
      <c r="D74" s="24">
        <v>1</v>
      </c>
      <c r="E74" s="3043"/>
      <c r="F74" s="24">
        <v>1</v>
      </c>
      <c r="G74" s="676"/>
      <c r="H74" s="24">
        <v>1</v>
      </c>
      <c r="I74" s="676"/>
      <c r="J74" s="24">
        <v>1</v>
      </c>
      <c r="K74" s="676"/>
      <c r="L74" s="24">
        <v>1</v>
      </c>
      <c r="M74" s="676"/>
      <c r="N74" s="24">
        <v>1</v>
      </c>
      <c r="O74" s="676"/>
      <c r="P74" s="24">
        <v>1</v>
      </c>
      <c r="Q74" s="676"/>
      <c r="R74" s="24">
        <v>1</v>
      </c>
      <c r="S74" s="24">
        <v>9895</v>
      </c>
      <c r="T74" s="322">
        <v>45</v>
      </c>
    </row>
    <row r="75" spans="2:20">
      <c r="B75" s="674" t="s">
        <v>3139</v>
      </c>
      <c r="C75" s="674">
        <v>44.96</v>
      </c>
      <c r="D75" s="24">
        <v>1</v>
      </c>
      <c r="E75" s="3043"/>
      <c r="F75" s="24">
        <v>1</v>
      </c>
      <c r="G75" s="676"/>
      <c r="H75" s="24">
        <v>1</v>
      </c>
      <c r="I75" s="676"/>
      <c r="J75" s="24">
        <v>1</v>
      </c>
      <c r="K75" s="676"/>
      <c r="L75" s="24">
        <v>1</v>
      </c>
      <c r="M75" s="676"/>
      <c r="N75" s="24">
        <v>1</v>
      </c>
      <c r="O75" s="676"/>
      <c r="P75" s="24">
        <v>1</v>
      </c>
      <c r="Q75" s="676"/>
      <c r="R75" s="24">
        <v>1</v>
      </c>
      <c r="S75" s="24">
        <v>9895</v>
      </c>
      <c r="T75" s="322">
        <v>44</v>
      </c>
    </row>
    <row r="76" spans="2:20">
      <c r="B76" s="674" t="s">
        <v>3140</v>
      </c>
      <c r="C76" s="674">
        <v>44.96</v>
      </c>
      <c r="D76" s="24">
        <v>1</v>
      </c>
      <c r="E76" s="3043"/>
      <c r="F76" s="24">
        <v>1</v>
      </c>
      <c r="G76" s="676"/>
      <c r="H76" s="24">
        <v>1</v>
      </c>
      <c r="I76" s="676"/>
      <c r="J76" s="24">
        <v>1</v>
      </c>
      <c r="K76" s="676"/>
      <c r="L76" s="24">
        <v>1</v>
      </c>
      <c r="M76" s="676"/>
      <c r="N76" s="24">
        <v>1</v>
      </c>
      <c r="O76" s="676"/>
      <c r="P76" s="24">
        <v>1</v>
      </c>
      <c r="Q76" s="676"/>
      <c r="R76" s="24">
        <v>1</v>
      </c>
      <c r="S76" s="24">
        <v>9895</v>
      </c>
      <c r="T76" s="322">
        <v>44</v>
      </c>
    </row>
    <row r="77" spans="2:20">
      <c r="B77" s="674" t="s">
        <v>3141</v>
      </c>
      <c r="C77" s="674">
        <v>44.96</v>
      </c>
      <c r="D77" s="24">
        <v>1</v>
      </c>
      <c r="E77" s="3043"/>
      <c r="F77" s="24">
        <v>1</v>
      </c>
      <c r="G77" s="676"/>
      <c r="H77" s="24">
        <v>1</v>
      </c>
      <c r="I77" s="676"/>
      <c r="J77" s="24">
        <v>1</v>
      </c>
      <c r="K77" s="676"/>
      <c r="L77" s="24">
        <v>1</v>
      </c>
      <c r="M77" s="676"/>
      <c r="N77" s="24">
        <v>1</v>
      </c>
      <c r="O77" s="676"/>
      <c r="P77" s="24">
        <v>1</v>
      </c>
      <c r="Q77" s="676"/>
      <c r="R77" s="24">
        <v>1</v>
      </c>
      <c r="S77" s="24">
        <v>9895</v>
      </c>
      <c r="T77" s="322">
        <v>44</v>
      </c>
    </row>
    <row r="78" spans="2:20">
      <c r="B78" s="674" t="s">
        <v>3142</v>
      </c>
      <c r="C78" s="674">
        <v>43.45</v>
      </c>
      <c r="D78" s="24">
        <v>1</v>
      </c>
      <c r="E78" s="3043"/>
      <c r="F78" s="24">
        <v>1</v>
      </c>
      <c r="G78" s="676"/>
      <c r="H78" s="24">
        <v>1</v>
      </c>
      <c r="I78" s="676"/>
      <c r="J78" s="24">
        <v>1</v>
      </c>
      <c r="K78" s="676"/>
      <c r="L78" s="24">
        <v>1</v>
      </c>
      <c r="M78" s="676"/>
      <c r="N78" s="24">
        <v>1</v>
      </c>
      <c r="O78" s="676"/>
      <c r="P78" s="24">
        <v>1</v>
      </c>
      <c r="Q78" s="676"/>
      <c r="R78" s="24">
        <v>1</v>
      </c>
      <c r="S78" s="24">
        <v>9895</v>
      </c>
      <c r="T78" s="322">
        <v>43</v>
      </c>
    </row>
    <row r="79" spans="2:20">
      <c r="B79" s="674" t="s">
        <v>3143</v>
      </c>
      <c r="C79" s="674">
        <v>44.96</v>
      </c>
      <c r="D79" s="24">
        <v>1</v>
      </c>
      <c r="E79" s="3043"/>
      <c r="F79" s="24">
        <v>1</v>
      </c>
      <c r="G79" s="676"/>
      <c r="H79" s="24">
        <v>1</v>
      </c>
      <c r="I79" s="676"/>
      <c r="J79" s="24">
        <v>1</v>
      </c>
      <c r="K79" s="676"/>
      <c r="L79" s="24">
        <v>1</v>
      </c>
      <c r="M79" s="676"/>
      <c r="N79" s="24">
        <v>1</v>
      </c>
      <c r="O79" s="676"/>
      <c r="P79" s="24">
        <v>1</v>
      </c>
      <c r="Q79" s="676"/>
      <c r="R79" s="24">
        <v>1</v>
      </c>
      <c r="S79" s="24">
        <v>9895</v>
      </c>
      <c r="T79" s="322">
        <v>44</v>
      </c>
    </row>
    <row r="80" spans="2:20">
      <c r="B80" s="674" t="s">
        <v>3144</v>
      </c>
      <c r="C80" s="674">
        <v>45.34</v>
      </c>
      <c r="D80" s="24">
        <v>1</v>
      </c>
      <c r="E80" s="3043"/>
      <c r="F80" s="24">
        <v>1</v>
      </c>
      <c r="G80" s="676"/>
      <c r="H80" s="24">
        <v>1</v>
      </c>
      <c r="I80" s="676"/>
      <c r="J80" s="24">
        <v>1</v>
      </c>
      <c r="K80" s="676"/>
      <c r="L80" s="24">
        <v>1</v>
      </c>
      <c r="M80" s="676"/>
      <c r="N80" s="24">
        <v>1</v>
      </c>
      <c r="O80" s="676"/>
      <c r="P80" s="24">
        <v>1</v>
      </c>
      <c r="Q80" s="676"/>
      <c r="R80" s="24">
        <v>1</v>
      </c>
      <c r="S80" s="24">
        <v>9895</v>
      </c>
      <c r="T80" s="322">
        <v>45</v>
      </c>
    </row>
    <row r="81" spans="2:20">
      <c r="B81" s="674" t="s">
        <v>3145</v>
      </c>
      <c r="C81" s="674">
        <v>43.45</v>
      </c>
      <c r="D81" s="24">
        <v>1</v>
      </c>
      <c r="E81" s="3043"/>
      <c r="F81" s="24">
        <v>1</v>
      </c>
      <c r="G81" s="676"/>
      <c r="H81" s="24">
        <v>1</v>
      </c>
      <c r="I81" s="676"/>
      <c r="J81" s="24">
        <v>1</v>
      </c>
      <c r="K81" s="676"/>
      <c r="L81" s="24">
        <v>1</v>
      </c>
      <c r="M81" s="676"/>
      <c r="N81" s="24">
        <v>1</v>
      </c>
      <c r="O81" s="676"/>
      <c r="P81" s="24">
        <v>1</v>
      </c>
      <c r="Q81" s="676"/>
      <c r="R81" s="24">
        <v>1</v>
      </c>
      <c r="S81" s="24">
        <v>9895</v>
      </c>
      <c r="T81" s="322">
        <v>43</v>
      </c>
    </row>
    <row r="82" spans="2:20">
      <c r="B82" s="674" t="s">
        <v>3146</v>
      </c>
      <c r="C82" s="674">
        <v>45.34</v>
      </c>
      <c r="D82" s="24">
        <v>1</v>
      </c>
      <c r="E82" s="3043"/>
      <c r="F82" s="24">
        <v>1</v>
      </c>
      <c r="G82" s="676"/>
      <c r="H82" s="24">
        <v>1</v>
      </c>
      <c r="I82" s="676"/>
      <c r="J82" s="24">
        <v>1</v>
      </c>
      <c r="K82" s="676"/>
      <c r="L82" s="24">
        <v>1</v>
      </c>
      <c r="M82" s="676"/>
      <c r="N82" s="24">
        <v>1</v>
      </c>
      <c r="O82" s="676"/>
      <c r="P82" s="24">
        <v>1</v>
      </c>
      <c r="Q82" s="676"/>
      <c r="R82" s="24">
        <v>1</v>
      </c>
      <c r="S82" s="24">
        <v>9895</v>
      </c>
      <c r="T82" s="322">
        <v>45</v>
      </c>
    </row>
    <row r="83" spans="2:20">
      <c r="B83" s="674" t="s">
        <v>3147</v>
      </c>
      <c r="C83" s="674">
        <v>60.94</v>
      </c>
      <c r="D83" s="24">
        <v>0.94</v>
      </c>
      <c r="E83" s="3043"/>
      <c r="F83" s="24">
        <v>1</v>
      </c>
      <c r="G83" s="676"/>
      <c r="H83" s="24">
        <v>1</v>
      </c>
      <c r="I83" s="676"/>
      <c r="J83" s="24">
        <v>1</v>
      </c>
      <c r="K83" s="676"/>
      <c r="L83" s="24">
        <v>1</v>
      </c>
      <c r="M83" s="676"/>
      <c r="N83" s="24">
        <v>1</v>
      </c>
      <c r="O83" s="676"/>
      <c r="P83" s="24">
        <v>1</v>
      </c>
      <c r="Q83" s="676"/>
      <c r="R83" s="24">
        <v>1</v>
      </c>
      <c r="S83" s="24">
        <v>9301</v>
      </c>
      <c r="T83" s="322">
        <v>57</v>
      </c>
    </row>
    <row r="84" spans="2:20">
      <c r="B84" s="674" t="s">
        <v>3148</v>
      </c>
      <c r="C84" s="674">
        <v>56.64</v>
      </c>
      <c r="D84" s="24">
        <v>0.98</v>
      </c>
      <c r="E84" s="3043"/>
      <c r="F84" s="24">
        <v>1</v>
      </c>
      <c r="G84" s="676"/>
      <c r="H84" s="24">
        <v>1</v>
      </c>
      <c r="I84" s="676"/>
      <c r="J84" s="24">
        <v>1</v>
      </c>
      <c r="K84" s="676"/>
      <c r="L84" s="24">
        <v>1</v>
      </c>
      <c r="M84" s="676"/>
      <c r="N84" s="24">
        <v>1</v>
      </c>
      <c r="O84" s="676"/>
      <c r="P84" s="24">
        <v>1</v>
      </c>
      <c r="Q84" s="676"/>
      <c r="R84" s="24">
        <v>1</v>
      </c>
      <c r="S84" s="24">
        <v>9697</v>
      </c>
      <c r="T84" s="322">
        <v>55</v>
      </c>
    </row>
    <row r="85" spans="2:20">
      <c r="B85" s="674" t="s">
        <v>3149</v>
      </c>
      <c r="C85" s="674">
        <v>55.24</v>
      </c>
      <c r="D85" s="24">
        <v>0.98</v>
      </c>
      <c r="E85" s="3043"/>
      <c r="F85" s="24">
        <v>1</v>
      </c>
      <c r="G85" s="676"/>
      <c r="H85" s="24">
        <v>1</v>
      </c>
      <c r="I85" s="676"/>
      <c r="J85" s="24">
        <v>1</v>
      </c>
      <c r="K85" s="676"/>
      <c r="L85" s="24">
        <v>1</v>
      </c>
      <c r="M85" s="676"/>
      <c r="N85" s="24">
        <v>1</v>
      </c>
      <c r="O85" s="676"/>
      <c r="P85" s="24">
        <v>1</v>
      </c>
      <c r="Q85" s="676"/>
      <c r="R85" s="24">
        <v>1</v>
      </c>
      <c r="S85" s="24">
        <v>9697</v>
      </c>
      <c r="T85" s="322">
        <v>54</v>
      </c>
    </row>
    <row r="86" spans="2:20">
      <c r="B86" s="674" t="s">
        <v>3150</v>
      </c>
      <c r="C86" s="674">
        <v>56.64</v>
      </c>
      <c r="D86" s="24">
        <v>0.98</v>
      </c>
      <c r="E86" s="3043"/>
      <c r="F86" s="24">
        <v>1</v>
      </c>
      <c r="G86" s="676"/>
      <c r="H86" s="24">
        <v>1</v>
      </c>
      <c r="I86" s="676"/>
      <c r="J86" s="24">
        <v>1</v>
      </c>
      <c r="K86" s="676"/>
      <c r="L86" s="24">
        <v>1</v>
      </c>
      <c r="M86" s="676"/>
      <c r="N86" s="24">
        <v>1</v>
      </c>
      <c r="O86" s="676"/>
      <c r="P86" s="24">
        <v>1</v>
      </c>
      <c r="Q86" s="676"/>
      <c r="R86" s="24">
        <v>1</v>
      </c>
      <c r="S86" s="24">
        <v>9697</v>
      </c>
      <c r="T86" s="322">
        <v>55</v>
      </c>
    </row>
    <row r="87" spans="2:20">
      <c r="B87" s="674" t="s">
        <v>3151</v>
      </c>
      <c r="C87" s="674">
        <v>56.22</v>
      </c>
      <c r="D87" s="24">
        <v>0.98</v>
      </c>
      <c r="E87" s="3043"/>
      <c r="F87" s="24">
        <v>1</v>
      </c>
      <c r="G87" s="676"/>
      <c r="H87" s="24">
        <v>1</v>
      </c>
      <c r="I87" s="676"/>
      <c r="J87" s="24">
        <v>1</v>
      </c>
      <c r="K87" s="676"/>
      <c r="L87" s="24">
        <v>1</v>
      </c>
      <c r="M87" s="676"/>
      <c r="N87" s="24">
        <v>1</v>
      </c>
      <c r="O87" s="676"/>
      <c r="P87" s="24">
        <v>1</v>
      </c>
      <c r="Q87" s="676"/>
      <c r="R87" s="24">
        <v>1</v>
      </c>
      <c r="S87" s="24">
        <v>9697</v>
      </c>
      <c r="T87" s="322">
        <v>55</v>
      </c>
    </row>
    <row r="88" spans="2:20">
      <c r="B88" s="674" t="s">
        <v>3152</v>
      </c>
      <c r="C88" s="674">
        <v>55.31</v>
      </c>
      <c r="D88" s="24">
        <v>0.98</v>
      </c>
      <c r="E88" s="3043"/>
      <c r="F88" s="24">
        <v>1</v>
      </c>
      <c r="G88" s="676"/>
      <c r="H88" s="24">
        <v>1</v>
      </c>
      <c r="I88" s="676"/>
      <c r="J88" s="24">
        <v>1</v>
      </c>
      <c r="K88" s="676"/>
      <c r="L88" s="24">
        <v>1</v>
      </c>
      <c r="M88" s="676"/>
      <c r="N88" s="24">
        <v>1</v>
      </c>
      <c r="O88" s="676"/>
      <c r="P88" s="24">
        <v>1</v>
      </c>
      <c r="Q88" s="676"/>
      <c r="R88" s="24">
        <v>1</v>
      </c>
      <c r="S88" s="24">
        <v>9697</v>
      </c>
      <c r="T88" s="322">
        <v>54</v>
      </c>
    </row>
    <row r="89" spans="2:20">
      <c r="B89" s="674" t="s">
        <v>3153</v>
      </c>
      <c r="C89" s="674">
        <v>39.79</v>
      </c>
      <c r="D89" s="24">
        <v>1</v>
      </c>
      <c r="E89" s="3043"/>
      <c r="F89" s="24">
        <v>1</v>
      </c>
      <c r="G89" s="676"/>
      <c r="H89" s="24">
        <v>1</v>
      </c>
      <c r="I89" s="676"/>
      <c r="J89" s="24">
        <v>1</v>
      </c>
      <c r="K89" s="676"/>
      <c r="L89" s="24">
        <v>1</v>
      </c>
      <c r="M89" s="676"/>
      <c r="N89" s="24">
        <v>1</v>
      </c>
      <c r="O89" s="676"/>
      <c r="P89" s="24">
        <v>1</v>
      </c>
      <c r="Q89" s="676"/>
      <c r="R89" s="24">
        <v>1</v>
      </c>
      <c r="S89" s="24">
        <v>9895</v>
      </c>
      <c r="T89" s="322">
        <v>39</v>
      </c>
    </row>
    <row r="90" spans="2:20">
      <c r="B90" s="674" t="s">
        <v>3154</v>
      </c>
      <c r="C90" s="674">
        <v>52.25</v>
      </c>
      <c r="D90" s="24">
        <v>0.98</v>
      </c>
      <c r="E90" s="3043"/>
      <c r="F90" s="24">
        <v>1</v>
      </c>
      <c r="G90" s="676"/>
      <c r="H90" s="24">
        <v>1</v>
      </c>
      <c r="I90" s="676"/>
      <c r="J90" s="24">
        <v>1</v>
      </c>
      <c r="K90" s="676"/>
      <c r="L90" s="24">
        <v>1</v>
      </c>
      <c r="M90" s="676"/>
      <c r="N90" s="24">
        <v>1</v>
      </c>
      <c r="O90" s="676"/>
      <c r="P90" s="24">
        <v>1</v>
      </c>
      <c r="Q90" s="676"/>
      <c r="R90" s="24">
        <v>1</v>
      </c>
      <c r="S90" s="24">
        <v>9697</v>
      </c>
      <c r="T90" s="322">
        <v>51</v>
      </c>
    </row>
    <row r="91" spans="2:20">
      <c r="B91" s="674" t="s">
        <v>3155</v>
      </c>
      <c r="C91" s="674">
        <v>44.58</v>
      </c>
      <c r="D91" s="24">
        <v>1</v>
      </c>
      <c r="E91" s="3043"/>
      <c r="F91" s="24">
        <v>1</v>
      </c>
      <c r="G91" s="676"/>
      <c r="H91" s="24">
        <v>1</v>
      </c>
      <c r="I91" s="676"/>
      <c r="J91" s="24">
        <v>1</v>
      </c>
      <c r="K91" s="676"/>
      <c r="L91" s="24">
        <v>1</v>
      </c>
      <c r="M91" s="676"/>
      <c r="N91" s="24">
        <v>1</v>
      </c>
      <c r="O91" s="676"/>
      <c r="P91" s="24">
        <v>1</v>
      </c>
      <c r="Q91" s="676"/>
      <c r="R91" s="24">
        <v>1</v>
      </c>
      <c r="S91" s="24">
        <v>9895</v>
      </c>
      <c r="T91" s="322">
        <v>44</v>
      </c>
    </row>
    <row r="92" spans="2:20">
      <c r="B92" s="674" t="s">
        <v>3156</v>
      </c>
      <c r="C92" s="674">
        <v>42.7</v>
      </c>
      <c r="D92" s="24">
        <v>1</v>
      </c>
      <c r="E92" s="3043"/>
      <c r="F92" s="24">
        <v>1</v>
      </c>
      <c r="G92" s="676"/>
      <c r="H92" s="24">
        <v>1</v>
      </c>
      <c r="I92" s="676"/>
      <c r="J92" s="24">
        <v>1</v>
      </c>
      <c r="K92" s="676"/>
      <c r="L92" s="24">
        <v>1</v>
      </c>
      <c r="M92" s="676"/>
      <c r="N92" s="24">
        <v>1</v>
      </c>
      <c r="O92" s="676"/>
      <c r="P92" s="24">
        <v>1</v>
      </c>
      <c r="Q92" s="676"/>
      <c r="R92" s="24">
        <v>1</v>
      </c>
      <c r="S92" s="24">
        <v>9895</v>
      </c>
      <c r="T92" s="322">
        <v>42</v>
      </c>
    </row>
    <row r="93" spans="2:20">
      <c r="B93" s="674" t="s">
        <v>3157</v>
      </c>
      <c r="C93" s="674">
        <v>44.58</v>
      </c>
      <c r="D93" s="24">
        <v>1</v>
      </c>
      <c r="E93" s="3043"/>
      <c r="F93" s="24">
        <v>1</v>
      </c>
      <c r="G93" s="676"/>
      <c r="H93" s="24">
        <v>1</v>
      </c>
      <c r="I93" s="676"/>
      <c r="J93" s="24">
        <v>1</v>
      </c>
      <c r="K93" s="676"/>
      <c r="L93" s="24">
        <v>1</v>
      </c>
      <c r="M93" s="676"/>
      <c r="N93" s="24">
        <v>1</v>
      </c>
      <c r="O93" s="676"/>
      <c r="P93" s="24">
        <v>1</v>
      </c>
      <c r="Q93" s="676"/>
      <c r="R93" s="24">
        <v>1</v>
      </c>
      <c r="S93" s="24">
        <v>9895</v>
      </c>
      <c r="T93" s="322">
        <v>44</v>
      </c>
    </row>
    <row r="94" spans="2:20">
      <c r="B94" s="674" t="s">
        <v>3158</v>
      </c>
      <c r="C94" s="674">
        <v>59.58</v>
      </c>
      <c r="D94" s="24">
        <v>0.98</v>
      </c>
      <c r="E94" s="3043"/>
      <c r="F94" s="24">
        <v>1</v>
      </c>
      <c r="G94" s="676"/>
      <c r="H94" s="24">
        <v>1</v>
      </c>
      <c r="I94" s="676"/>
      <c r="J94" s="24">
        <v>1</v>
      </c>
      <c r="K94" s="676"/>
      <c r="L94" s="24">
        <v>1</v>
      </c>
      <c r="M94" s="676"/>
      <c r="N94" s="24">
        <v>1</v>
      </c>
      <c r="O94" s="676"/>
      <c r="P94" s="24">
        <v>1</v>
      </c>
      <c r="Q94" s="676"/>
      <c r="R94" s="24">
        <v>1</v>
      </c>
      <c r="S94" s="24">
        <v>9697</v>
      </c>
      <c r="T94" s="322">
        <v>58</v>
      </c>
    </row>
    <row r="95" spans="2:20">
      <c r="B95" s="674" t="s">
        <v>3159</v>
      </c>
      <c r="C95" s="674">
        <v>57.32</v>
      </c>
      <c r="D95" s="24">
        <v>0.98</v>
      </c>
      <c r="E95" s="3043"/>
      <c r="F95" s="24">
        <v>1</v>
      </c>
      <c r="G95" s="676"/>
      <c r="H95" s="24">
        <v>1</v>
      </c>
      <c r="I95" s="676"/>
      <c r="J95" s="24">
        <v>1</v>
      </c>
      <c r="K95" s="676"/>
      <c r="L95" s="24">
        <v>1</v>
      </c>
      <c r="M95" s="676"/>
      <c r="N95" s="24">
        <v>1</v>
      </c>
      <c r="O95" s="676"/>
      <c r="P95" s="24">
        <v>1</v>
      </c>
      <c r="Q95" s="676"/>
      <c r="R95" s="24">
        <v>1</v>
      </c>
      <c r="S95" s="24">
        <v>9697</v>
      </c>
      <c r="T95" s="322">
        <v>56</v>
      </c>
    </row>
    <row r="96" spans="2:20">
      <c r="B96" s="674" t="s">
        <v>3160</v>
      </c>
      <c r="C96" s="674">
        <v>59.58</v>
      </c>
      <c r="D96" s="24">
        <v>0.98</v>
      </c>
      <c r="E96" s="3043"/>
      <c r="F96" s="24">
        <v>1</v>
      </c>
      <c r="G96" s="676"/>
      <c r="H96" s="24">
        <v>1</v>
      </c>
      <c r="I96" s="676"/>
      <c r="J96" s="24">
        <v>1</v>
      </c>
      <c r="K96" s="676"/>
      <c r="L96" s="24">
        <v>1</v>
      </c>
      <c r="M96" s="676"/>
      <c r="N96" s="24">
        <v>1</v>
      </c>
      <c r="O96" s="676"/>
      <c r="P96" s="24">
        <v>1</v>
      </c>
      <c r="Q96" s="676"/>
      <c r="R96" s="24">
        <v>1</v>
      </c>
      <c r="S96" s="24">
        <v>9697</v>
      </c>
      <c r="T96" s="322">
        <v>58</v>
      </c>
    </row>
    <row r="97" spans="2:20">
      <c r="B97" s="674" t="s">
        <v>3161</v>
      </c>
      <c r="C97" s="674">
        <v>59.58</v>
      </c>
      <c r="D97" s="24">
        <v>0.98</v>
      </c>
      <c r="E97" s="3043"/>
      <c r="F97" s="24">
        <v>1</v>
      </c>
      <c r="G97" s="676"/>
      <c r="H97" s="24">
        <v>1</v>
      </c>
      <c r="I97" s="676"/>
      <c r="J97" s="24">
        <v>1</v>
      </c>
      <c r="K97" s="676"/>
      <c r="L97" s="24">
        <v>1</v>
      </c>
      <c r="M97" s="676"/>
      <c r="N97" s="24">
        <v>1</v>
      </c>
      <c r="O97" s="676"/>
      <c r="P97" s="24">
        <v>1</v>
      </c>
      <c r="Q97" s="676"/>
      <c r="R97" s="24">
        <v>1</v>
      </c>
      <c r="S97" s="24">
        <v>9697</v>
      </c>
      <c r="T97" s="322">
        <v>58</v>
      </c>
    </row>
    <row r="98" spans="2:20">
      <c r="B98" s="674" t="s">
        <v>3162</v>
      </c>
      <c r="C98" s="674">
        <v>57.32</v>
      </c>
      <c r="D98" s="24">
        <v>0.98</v>
      </c>
      <c r="E98" s="3043"/>
      <c r="F98" s="24">
        <v>1</v>
      </c>
      <c r="G98" s="676"/>
      <c r="H98" s="24">
        <v>1</v>
      </c>
      <c r="I98" s="676"/>
      <c r="J98" s="24">
        <v>1</v>
      </c>
      <c r="K98" s="676"/>
      <c r="L98" s="24">
        <v>1</v>
      </c>
      <c r="M98" s="676"/>
      <c r="N98" s="24">
        <v>1</v>
      </c>
      <c r="O98" s="676"/>
      <c r="P98" s="24">
        <v>1</v>
      </c>
      <c r="Q98" s="676"/>
      <c r="R98" s="24">
        <v>1</v>
      </c>
      <c r="S98" s="24">
        <v>9697</v>
      </c>
      <c r="T98" s="322">
        <v>56</v>
      </c>
    </row>
    <row r="99" spans="2:20">
      <c r="B99" s="674" t="s">
        <v>3163</v>
      </c>
      <c r="C99" s="674">
        <v>59.58</v>
      </c>
      <c r="D99" s="24">
        <v>0.98</v>
      </c>
      <c r="E99" s="3043"/>
      <c r="F99" s="24">
        <v>1</v>
      </c>
      <c r="G99" s="676"/>
      <c r="H99" s="24">
        <v>1</v>
      </c>
      <c r="I99" s="676"/>
      <c r="J99" s="24">
        <v>1</v>
      </c>
      <c r="K99" s="676"/>
      <c r="L99" s="24">
        <v>1</v>
      </c>
      <c r="M99" s="676"/>
      <c r="N99" s="24">
        <v>1</v>
      </c>
      <c r="O99" s="676"/>
      <c r="P99" s="24">
        <v>1</v>
      </c>
      <c r="Q99" s="676"/>
      <c r="R99" s="24">
        <v>1</v>
      </c>
      <c r="S99" s="24">
        <v>9697</v>
      </c>
      <c r="T99" s="322">
        <v>58</v>
      </c>
    </row>
    <row r="100" spans="2:20">
      <c r="B100" s="674" t="s">
        <v>3164</v>
      </c>
      <c r="C100" s="674">
        <v>50.67</v>
      </c>
      <c r="D100" s="24">
        <v>0.98</v>
      </c>
      <c r="E100" s="3043"/>
      <c r="F100" s="24">
        <v>1</v>
      </c>
      <c r="G100" s="676"/>
      <c r="H100" s="24">
        <v>1</v>
      </c>
      <c r="I100" s="676"/>
      <c r="J100" s="24">
        <v>1</v>
      </c>
      <c r="K100" s="676"/>
      <c r="L100" s="24">
        <v>1</v>
      </c>
      <c r="M100" s="676"/>
      <c r="N100" s="24">
        <v>1</v>
      </c>
      <c r="O100" s="676"/>
      <c r="P100" s="24">
        <v>1</v>
      </c>
      <c r="Q100" s="676"/>
      <c r="R100" s="24">
        <v>1</v>
      </c>
      <c r="S100" s="24">
        <v>9697</v>
      </c>
      <c r="T100" s="322">
        <v>49</v>
      </c>
    </row>
    <row r="101" spans="2:20">
      <c r="B101" s="674" t="s">
        <v>3165</v>
      </c>
      <c r="C101" s="674">
        <v>68.69</v>
      </c>
      <c r="D101" s="24">
        <v>0.94</v>
      </c>
      <c r="E101" s="3043"/>
      <c r="F101" s="24">
        <v>1</v>
      </c>
      <c r="G101" s="676"/>
      <c r="H101" s="24">
        <v>1</v>
      </c>
      <c r="I101" s="676"/>
      <c r="J101" s="24">
        <v>1</v>
      </c>
      <c r="K101" s="676"/>
      <c r="L101" s="24">
        <v>1</v>
      </c>
      <c r="M101" s="676"/>
      <c r="N101" s="24">
        <v>1</v>
      </c>
      <c r="O101" s="676"/>
      <c r="P101" s="24">
        <v>1</v>
      </c>
      <c r="Q101" s="676"/>
      <c r="R101" s="24">
        <v>1</v>
      </c>
      <c r="S101" s="24">
        <v>9301</v>
      </c>
      <c r="T101" s="322">
        <v>64</v>
      </c>
    </row>
    <row r="102" spans="2:20">
      <c r="B102" s="674" t="s">
        <v>3166</v>
      </c>
      <c r="C102" s="674">
        <v>58.68</v>
      </c>
      <c r="D102" s="24">
        <v>0.98</v>
      </c>
      <c r="E102" s="3043"/>
      <c r="F102" s="24">
        <v>1</v>
      </c>
      <c r="G102" s="676"/>
      <c r="H102" s="24">
        <v>1</v>
      </c>
      <c r="I102" s="676"/>
      <c r="J102" s="24">
        <v>1</v>
      </c>
      <c r="K102" s="676"/>
      <c r="L102" s="24">
        <v>1</v>
      </c>
      <c r="M102" s="676"/>
      <c r="N102" s="24">
        <v>1</v>
      </c>
      <c r="O102" s="676"/>
      <c r="P102" s="24">
        <v>1</v>
      </c>
      <c r="Q102" s="676"/>
      <c r="R102" s="24">
        <v>1</v>
      </c>
      <c r="S102" s="24">
        <v>9697</v>
      </c>
      <c r="T102" s="322">
        <v>57</v>
      </c>
    </row>
    <row r="103" spans="2:20">
      <c r="B103" s="674" t="s">
        <v>3167</v>
      </c>
      <c r="C103" s="674">
        <v>58.68</v>
      </c>
      <c r="D103" s="24">
        <v>0.98</v>
      </c>
      <c r="E103" s="3043"/>
      <c r="F103" s="24">
        <v>1</v>
      </c>
      <c r="G103" s="676"/>
      <c r="H103" s="24">
        <v>1</v>
      </c>
      <c r="I103" s="676"/>
      <c r="J103" s="24">
        <v>1</v>
      </c>
      <c r="K103" s="676"/>
      <c r="L103" s="24">
        <v>1</v>
      </c>
      <c r="M103" s="676"/>
      <c r="N103" s="24">
        <v>1</v>
      </c>
      <c r="O103" s="676"/>
      <c r="P103" s="24">
        <v>1</v>
      </c>
      <c r="Q103" s="676"/>
      <c r="R103" s="24">
        <v>1</v>
      </c>
      <c r="S103" s="24">
        <v>9697</v>
      </c>
      <c r="T103" s="322">
        <v>57</v>
      </c>
    </row>
    <row r="104" spans="2:20">
      <c r="B104" s="674" t="s">
        <v>3168</v>
      </c>
      <c r="C104" s="674">
        <v>56.07</v>
      </c>
      <c r="D104" s="24">
        <v>0.98</v>
      </c>
      <c r="E104" s="3043"/>
      <c r="F104" s="24">
        <v>1</v>
      </c>
      <c r="G104" s="676"/>
      <c r="H104" s="24">
        <v>1</v>
      </c>
      <c r="I104" s="676"/>
      <c r="J104" s="24">
        <v>1</v>
      </c>
      <c r="K104" s="676"/>
      <c r="L104" s="24">
        <v>1</v>
      </c>
      <c r="M104" s="676"/>
      <c r="N104" s="24">
        <v>1</v>
      </c>
      <c r="O104" s="676"/>
      <c r="P104" s="24">
        <v>1</v>
      </c>
      <c r="Q104" s="676"/>
      <c r="R104" s="24">
        <v>1</v>
      </c>
      <c r="S104" s="24">
        <v>9697</v>
      </c>
      <c r="T104" s="322">
        <v>54</v>
      </c>
    </row>
    <row r="105" spans="2:20">
      <c r="B105" s="674" t="s">
        <v>3169</v>
      </c>
      <c r="C105" s="674">
        <v>45.34</v>
      </c>
      <c r="D105" s="24">
        <v>1</v>
      </c>
      <c r="E105" s="3043"/>
      <c r="F105" s="24">
        <v>1</v>
      </c>
      <c r="G105" s="676"/>
      <c r="H105" s="24">
        <v>1</v>
      </c>
      <c r="I105" s="676"/>
      <c r="J105" s="24">
        <v>1</v>
      </c>
      <c r="K105" s="676"/>
      <c r="L105" s="24">
        <v>1</v>
      </c>
      <c r="M105" s="676"/>
      <c r="N105" s="24">
        <v>1</v>
      </c>
      <c r="O105" s="676"/>
      <c r="P105" s="24">
        <v>1</v>
      </c>
      <c r="Q105" s="676"/>
      <c r="R105" s="24">
        <v>1</v>
      </c>
      <c r="S105" s="24">
        <v>9895</v>
      </c>
      <c r="T105" s="322">
        <v>45</v>
      </c>
    </row>
    <row r="106" spans="2:20">
      <c r="B106" s="674" t="s">
        <v>3170</v>
      </c>
      <c r="C106" s="674">
        <v>43.45</v>
      </c>
      <c r="D106" s="24">
        <v>1</v>
      </c>
      <c r="E106" s="3043"/>
      <c r="F106" s="24">
        <v>1</v>
      </c>
      <c r="G106" s="676"/>
      <c r="H106" s="24">
        <v>1</v>
      </c>
      <c r="I106" s="676"/>
      <c r="J106" s="24">
        <v>1</v>
      </c>
      <c r="K106" s="676"/>
      <c r="L106" s="24">
        <v>1</v>
      </c>
      <c r="M106" s="676"/>
      <c r="N106" s="24">
        <v>1</v>
      </c>
      <c r="O106" s="676"/>
      <c r="P106" s="24">
        <v>1</v>
      </c>
      <c r="Q106" s="676"/>
      <c r="R106" s="24">
        <v>1</v>
      </c>
      <c r="S106" s="24">
        <v>9895</v>
      </c>
      <c r="T106" s="322">
        <v>43</v>
      </c>
    </row>
    <row r="107" spans="2:20">
      <c r="B107" s="674" t="s">
        <v>3171</v>
      </c>
      <c r="C107" s="674">
        <v>45.34</v>
      </c>
      <c r="D107" s="24">
        <v>1</v>
      </c>
      <c r="E107" s="3043"/>
      <c r="F107" s="24">
        <v>1</v>
      </c>
      <c r="G107" s="676"/>
      <c r="H107" s="24">
        <v>1</v>
      </c>
      <c r="I107" s="676"/>
      <c r="J107" s="24">
        <v>1</v>
      </c>
      <c r="K107" s="676"/>
      <c r="L107" s="24">
        <v>1</v>
      </c>
      <c r="M107" s="676"/>
      <c r="N107" s="24">
        <v>1</v>
      </c>
      <c r="O107" s="676"/>
      <c r="P107" s="24">
        <v>1</v>
      </c>
      <c r="Q107" s="676"/>
      <c r="R107" s="24">
        <v>1</v>
      </c>
      <c r="S107" s="24">
        <v>9895</v>
      </c>
      <c r="T107" s="322">
        <v>45</v>
      </c>
    </row>
    <row r="108" spans="2:20">
      <c r="B108" s="674" t="s">
        <v>3172</v>
      </c>
      <c r="C108" s="674">
        <v>46.85</v>
      </c>
      <c r="D108" s="24">
        <v>1</v>
      </c>
      <c r="E108" s="3043"/>
      <c r="F108" s="24">
        <v>1</v>
      </c>
      <c r="G108" s="676"/>
      <c r="H108" s="24">
        <v>1</v>
      </c>
      <c r="I108" s="676"/>
      <c r="J108" s="24">
        <v>1</v>
      </c>
      <c r="K108" s="676"/>
      <c r="L108" s="24">
        <v>1</v>
      </c>
      <c r="M108" s="676"/>
      <c r="N108" s="24">
        <v>1</v>
      </c>
      <c r="O108" s="676"/>
      <c r="P108" s="24">
        <v>1</v>
      </c>
      <c r="Q108" s="676"/>
      <c r="R108" s="24">
        <v>1</v>
      </c>
      <c r="S108" s="24">
        <v>9895</v>
      </c>
      <c r="T108" s="322">
        <v>46</v>
      </c>
    </row>
    <row r="109" spans="2:20">
      <c r="B109" s="674" t="s">
        <v>3173</v>
      </c>
      <c r="C109" s="674">
        <v>46.85</v>
      </c>
      <c r="D109" s="24">
        <v>1</v>
      </c>
      <c r="E109" s="3043"/>
      <c r="F109" s="24">
        <v>1</v>
      </c>
      <c r="G109" s="676"/>
      <c r="H109" s="24">
        <v>1</v>
      </c>
      <c r="I109" s="676"/>
      <c r="J109" s="24">
        <v>1</v>
      </c>
      <c r="K109" s="676"/>
      <c r="L109" s="24">
        <v>1</v>
      </c>
      <c r="M109" s="676"/>
      <c r="N109" s="24">
        <v>1</v>
      </c>
      <c r="O109" s="676"/>
      <c r="P109" s="24">
        <v>1</v>
      </c>
      <c r="Q109" s="676"/>
      <c r="R109" s="24">
        <v>1</v>
      </c>
      <c r="S109" s="24">
        <v>9895</v>
      </c>
      <c r="T109" s="322">
        <v>46</v>
      </c>
    </row>
    <row r="110" spans="2:20">
      <c r="B110" s="674" t="s">
        <v>3174</v>
      </c>
      <c r="C110" s="674">
        <v>45.87</v>
      </c>
      <c r="D110" s="24">
        <v>1</v>
      </c>
      <c r="E110" s="3043"/>
      <c r="F110" s="24">
        <v>1</v>
      </c>
      <c r="G110" s="676"/>
      <c r="H110" s="24">
        <v>1</v>
      </c>
      <c r="I110" s="676"/>
      <c r="J110" s="24">
        <v>1</v>
      </c>
      <c r="K110" s="676"/>
      <c r="L110" s="24">
        <v>1</v>
      </c>
      <c r="M110" s="676"/>
      <c r="N110" s="24">
        <v>1</v>
      </c>
      <c r="O110" s="676"/>
      <c r="P110" s="24">
        <v>1</v>
      </c>
      <c r="Q110" s="676"/>
      <c r="R110" s="24">
        <v>1</v>
      </c>
      <c r="S110" s="24">
        <v>9895</v>
      </c>
      <c r="T110" s="322">
        <v>45</v>
      </c>
    </row>
    <row r="111" spans="2:20">
      <c r="B111" s="674" t="s">
        <v>3175</v>
      </c>
      <c r="C111" s="674">
        <v>44.32</v>
      </c>
      <c r="D111" s="24">
        <v>1</v>
      </c>
      <c r="E111" s="3043"/>
      <c r="F111" s="24">
        <v>1</v>
      </c>
      <c r="G111" s="676"/>
      <c r="H111" s="24">
        <v>1</v>
      </c>
      <c r="I111" s="676"/>
      <c r="J111" s="24">
        <v>1</v>
      </c>
      <c r="K111" s="676"/>
      <c r="L111" s="24">
        <v>1</v>
      </c>
      <c r="M111" s="676"/>
      <c r="N111" s="24">
        <v>1</v>
      </c>
      <c r="O111" s="676"/>
      <c r="P111" s="24">
        <v>1</v>
      </c>
      <c r="Q111" s="676"/>
      <c r="R111" s="24">
        <v>1</v>
      </c>
      <c r="S111" s="24">
        <v>9895</v>
      </c>
      <c r="T111" s="322">
        <v>44</v>
      </c>
    </row>
    <row r="112" spans="2:20">
      <c r="B112" s="674" t="s">
        <v>3176</v>
      </c>
      <c r="C112" s="674">
        <v>45.87</v>
      </c>
      <c r="D112" s="24">
        <v>1</v>
      </c>
      <c r="E112" s="3043"/>
      <c r="F112" s="24">
        <v>1</v>
      </c>
      <c r="G112" s="676"/>
      <c r="H112" s="24">
        <v>1</v>
      </c>
      <c r="I112" s="676"/>
      <c r="J112" s="24">
        <v>1</v>
      </c>
      <c r="K112" s="676"/>
      <c r="L112" s="24">
        <v>1</v>
      </c>
      <c r="M112" s="676"/>
      <c r="N112" s="24">
        <v>1</v>
      </c>
      <c r="O112" s="676"/>
      <c r="P112" s="24">
        <v>1</v>
      </c>
      <c r="Q112" s="676"/>
      <c r="R112" s="24">
        <v>1</v>
      </c>
      <c r="S112" s="24">
        <v>9895</v>
      </c>
      <c r="T112" s="322">
        <v>45</v>
      </c>
    </row>
    <row r="113" spans="2:20">
      <c r="B113" s="674" t="s">
        <v>3177</v>
      </c>
      <c r="C113" s="674">
        <v>54.82</v>
      </c>
      <c r="D113" s="24">
        <v>0.98</v>
      </c>
      <c r="E113" s="3043"/>
      <c r="F113" s="24">
        <v>1</v>
      </c>
      <c r="G113" s="676"/>
      <c r="H113" s="24">
        <v>1</v>
      </c>
      <c r="I113" s="676"/>
      <c r="J113" s="24">
        <v>1</v>
      </c>
      <c r="K113" s="676"/>
      <c r="L113" s="24">
        <v>1</v>
      </c>
      <c r="M113" s="676"/>
      <c r="N113" s="24">
        <v>1</v>
      </c>
      <c r="O113" s="676"/>
      <c r="P113" s="24">
        <v>1</v>
      </c>
      <c r="Q113" s="676"/>
      <c r="R113" s="24">
        <v>1</v>
      </c>
      <c r="S113" s="24">
        <v>9697</v>
      </c>
      <c r="T113" s="322">
        <v>53</v>
      </c>
    </row>
    <row r="114" spans="2:20">
      <c r="B114" s="674" t="s">
        <v>3178</v>
      </c>
      <c r="C114" s="674">
        <v>54.11</v>
      </c>
      <c r="D114" s="24">
        <v>0.98</v>
      </c>
      <c r="E114" s="3043"/>
      <c r="F114" s="24">
        <v>1</v>
      </c>
      <c r="G114" s="676"/>
      <c r="H114" s="24">
        <v>1</v>
      </c>
      <c r="I114" s="676"/>
      <c r="J114" s="24">
        <v>1</v>
      </c>
      <c r="K114" s="676"/>
      <c r="L114" s="24">
        <v>1</v>
      </c>
      <c r="M114" s="676"/>
      <c r="N114" s="24">
        <v>1</v>
      </c>
      <c r="O114" s="676"/>
      <c r="P114" s="24">
        <v>1</v>
      </c>
      <c r="Q114" s="676"/>
      <c r="R114" s="24">
        <v>1</v>
      </c>
      <c r="S114" s="24">
        <v>9697</v>
      </c>
      <c r="T114" s="322">
        <v>52</v>
      </c>
    </row>
    <row r="115" spans="2:20">
      <c r="B115" s="674" t="s">
        <v>3179</v>
      </c>
      <c r="C115" s="674">
        <v>55.77</v>
      </c>
      <c r="D115" s="24">
        <v>0.98</v>
      </c>
      <c r="E115" s="3043"/>
      <c r="F115" s="24">
        <v>1</v>
      </c>
      <c r="G115" s="676"/>
      <c r="H115" s="24">
        <v>1</v>
      </c>
      <c r="I115" s="676"/>
      <c r="J115" s="24">
        <v>1</v>
      </c>
      <c r="K115" s="676"/>
      <c r="L115" s="24">
        <v>1</v>
      </c>
      <c r="M115" s="676"/>
      <c r="N115" s="24">
        <v>1</v>
      </c>
      <c r="O115" s="676"/>
      <c r="P115" s="24">
        <v>1</v>
      </c>
      <c r="Q115" s="676"/>
      <c r="R115" s="24">
        <v>1</v>
      </c>
      <c r="S115" s="24">
        <v>9697</v>
      </c>
      <c r="T115" s="322">
        <v>54</v>
      </c>
    </row>
    <row r="116" spans="2:20">
      <c r="B116" s="674" t="s">
        <v>3180</v>
      </c>
      <c r="C116" s="674">
        <v>44.96</v>
      </c>
      <c r="D116" s="24">
        <v>1</v>
      </c>
      <c r="E116" s="3043"/>
      <c r="F116" s="24">
        <v>1</v>
      </c>
      <c r="G116" s="676"/>
      <c r="H116" s="24">
        <v>1</v>
      </c>
      <c r="I116" s="676"/>
      <c r="J116" s="24">
        <v>1</v>
      </c>
      <c r="K116" s="676"/>
      <c r="L116" s="24">
        <v>1</v>
      </c>
      <c r="M116" s="676"/>
      <c r="N116" s="24">
        <v>1</v>
      </c>
      <c r="O116" s="676"/>
      <c r="P116" s="24">
        <v>1</v>
      </c>
      <c r="Q116" s="676"/>
      <c r="R116" s="24">
        <v>1</v>
      </c>
      <c r="S116" s="24">
        <v>9895</v>
      </c>
      <c r="T116" s="322">
        <v>44</v>
      </c>
    </row>
    <row r="117" spans="2:20">
      <c r="B117" s="674" t="s">
        <v>3181</v>
      </c>
      <c r="C117" s="674">
        <v>43.45</v>
      </c>
      <c r="D117" s="24">
        <v>1</v>
      </c>
      <c r="E117" s="3043"/>
      <c r="F117" s="24">
        <v>1</v>
      </c>
      <c r="G117" s="676"/>
      <c r="H117" s="24">
        <v>1</v>
      </c>
      <c r="I117" s="676"/>
      <c r="J117" s="24">
        <v>1</v>
      </c>
      <c r="K117" s="676"/>
      <c r="L117" s="24">
        <v>1</v>
      </c>
      <c r="M117" s="676"/>
      <c r="N117" s="24">
        <v>1</v>
      </c>
      <c r="O117" s="676"/>
      <c r="P117" s="24">
        <v>1</v>
      </c>
      <c r="Q117" s="676"/>
      <c r="R117" s="24">
        <v>1</v>
      </c>
      <c r="S117" s="24">
        <v>9895</v>
      </c>
      <c r="T117" s="322">
        <v>43</v>
      </c>
    </row>
    <row r="118" spans="2:20">
      <c r="B118" s="674" t="s">
        <v>3182</v>
      </c>
      <c r="C118" s="674">
        <v>44.96</v>
      </c>
      <c r="D118" s="24">
        <v>1</v>
      </c>
      <c r="E118" s="3043"/>
      <c r="F118" s="24">
        <v>1</v>
      </c>
      <c r="G118" s="676"/>
      <c r="H118" s="24">
        <v>1</v>
      </c>
      <c r="I118" s="676"/>
      <c r="J118" s="24">
        <v>1</v>
      </c>
      <c r="K118" s="676"/>
      <c r="L118" s="24">
        <v>1</v>
      </c>
      <c r="M118" s="676"/>
      <c r="N118" s="24">
        <v>1</v>
      </c>
      <c r="O118" s="676"/>
      <c r="P118" s="24">
        <v>1</v>
      </c>
      <c r="Q118" s="676"/>
      <c r="R118" s="24">
        <v>1</v>
      </c>
      <c r="S118" s="24">
        <v>9895</v>
      </c>
      <c r="T118" s="322">
        <v>44</v>
      </c>
    </row>
    <row r="119" spans="2:20">
      <c r="B119" s="674" t="s">
        <v>3183</v>
      </c>
      <c r="C119" s="674">
        <v>44.96</v>
      </c>
      <c r="D119" s="24">
        <v>1</v>
      </c>
      <c r="E119" s="3043"/>
      <c r="F119" s="24">
        <v>1</v>
      </c>
      <c r="G119" s="676"/>
      <c r="H119" s="24">
        <v>1</v>
      </c>
      <c r="I119" s="676"/>
      <c r="J119" s="24">
        <v>1</v>
      </c>
      <c r="K119" s="676"/>
      <c r="L119" s="24">
        <v>1</v>
      </c>
      <c r="M119" s="676"/>
      <c r="N119" s="24">
        <v>1</v>
      </c>
      <c r="O119" s="676"/>
      <c r="P119" s="24">
        <v>1</v>
      </c>
      <c r="Q119" s="676"/>
      <c r="R119" s="24">
        <v>1</v>
      </c>
      <c r="S119" s="24">
        <v>9895</v>
      </c>
      <c r="T119" s="322">
        <v>44</v>
      </c>
    </row>
    <row r="120" spans="2:20">
      <c r="B120" s="674" t="s">
        <v>3184</v>
      </c>
      <c r="C120" s="674">
        <v>43.45</v>
      </c>
      <c r="D120" s="24">
        <v>1</v>
      </c>
      <c r="E120" s="3043"/>
      <c r="F120" s="24">
        <v>1</v>
      </c>
      <c r="G120" s="676"/>
      <c r="H120" s="24">
        <v>1</v>
      </c>
      <c r="I120" s="676"/>
      <c r="J120" s="24">
        <v>1</v>
      </c>
      <c r="K120" s="676"/>
      <c r="L120" s="24">
        <v>1</v>
      </c>
      <c r="M120" s="676"/>
      <c r="N120" s="24">
        <v>1</v>
      </c>
      <c r="O120" s="676"/>
      <c r="P120" s="24">
        <v>1</v>
      </c>
      <c r="Q120" s="676"/>
      <c r="R120" s="24">
        <v>1</v>
      </c>
      <c r="S120" s="24">
        <v>9895</v>
      </c>
      <c r="T120" s="322">
        <v>43</v>
      </c>
    </row>
    <row r="121" spans="2:20">
      <c r="B121" s="674" t="s">
        <v>3185</v>
      </c>
      <c r="C121" s="674">
        <v>44.96</v>
      </c>
      <c r="D121" s="24">
        <v>1</v>
      </c>
      <c r="E121" s="3043"/>
      <c r="F121" s="24">
        <v>1</v>
      </c>
      <c r="G121" s="676"/>
      <c r="H121" s="24">
        <v>1</v>
      </c>
      <c r="I121" s="676"/>
      <c r="J121" s="24">
        <v>1</v>
      </c>
      <c r="K121" s="676"/>
      <c r="L121" s="24">
        <v>1</v>
      </c>
      <c r="M121" s="676"/>
      <c r="N121" s="24">
        <v>1</v>
      </c>
      <c r="O121" s="676"/>
      <c r="P121" s="24">
        <v>1</v>
      </c>
      <c r="Q121" s="676"/>
      <c r="R121" s="24">
        <v>1</v>
      </c>
      <c r="S121" s="24">
        <v>9895</v>
      </c>
      <c r="T121" s="322">
        <v>44</v>
      </c>
    </row>
    <row r="122" spans="2:20">
      <c r="B122" s="674" t="s">
        <v>3186</v>
      </c>
      <c r="C122" s="674">
        <v>45.87</v>
      </c>
      <c r="D122" s="24">
        <v>1</v>
      </c>
      <c r="E122" s="3043"/>
      <c r="F122" s="24">
        <v>1</v>
      </c>
      <c r="G122" s="676"/>
      <c r="H122" s="24">
        <v>1</v>
      </c>
      <c r="I122" s="676"/>
      <c r="J122" s="24">
        <v>1</v>
      </c>
      <c r="K122" s="676"/>
      <c r="L122" s="24">
        <v>1</v>
      </c>
      <c r="M122" s="676"/>
      <c r="N122" s="24">
        <v>1</v>
      </c>
      <c r="O122" s="676"/>
      <c r="P122" s="24">
        <v>1</v>
      </c>
      <c r="Q122" s="676"/>
      <c r="R122" s="24">
        <v>1</v>
      </c>
      <c r="S122" s="24">
        <v>9895</v>
      </c>
      <c r="T122" s="322">
        <v>45</v>
      </c>
    </row>
    <row r="123" spans="2:20">
      <c r="B123" s="674" t="s">
        <v>3187</v>
      </c>
      <c r="C123" s="674">
        <v>44.32</v>
      </c>
      <c r="D123" s="24">
        <v>1</v>
      </c>
      <c r="E123" s="3043"/>
      <c r="F123" s="24">
        <v>1</v>
      </c>
      <c r="G123" s="676"/>
      <c r="H123" s="24">
        <v>1</v>
      </c>
      <c r="I123" s="676"/>
      <c r="J123" s="24">
        <v>1</v>
      </c>
      <c r="K123" s="676"/>
      <c r="L123" s="24">
        <v>1</v>
      </c>
      <c r="M123" s="676"/>
      <c r="N123" s="24">
        <v>1</v>
      </c>
      <c r="O123" s="676"/>
      <c r="P123" s="24">
        <v>1</v>
      </c>
      <c r="Q123" s="676"/>
      <c r="R123" s="24">
        <v>1</v>
      </c>
      <c r="S123" s="24">
        <v>9895</v>
      </c>
      <c r="T123" s="322">
        <v>44</v>
      </c>
    </row>
    <row r="124" spans="2:20">
      <c r="B124" s="674" t="s">
        <v>3276</v>
      </c>
      <c r="C124" s="674">
        <v>45.87</v>
      </c>
      <c r="D124" s="24">
        <v>1</v>
      </c>
      <c r="E124" s="3043"/>
      <c r="F124" s="24">
        <v>1</v>
      </c>
      <c r="G124" s="676"/>
      <c r="H124" s="24">
        <v>1</v>
      </c>
      <c r="I124" s="676"/>
      <c r="J124" s="24">
        <v>1</v>
      </c>
      <c r="K124" s="676"/>
      <c r="L124" s="24">
        <v>1</v>
      </c>
      <c r="M124" s="676"/>
      <c r="N124" s="24">
        <v>1</v>
      </c>
      <c r="O124" s="676"/>
      <c r="P124" s="24">
        <v>1</v>
      </c>
      <c r="Q124" s="676"/>
      <c r="R124" s="24">
        <v>1</v>
      </c>
      <c r="S124" s="24">
        <v>9895</v>
      </c>
      <c r="T124" s="322">
        <v>45</v>
      </c>
    </row>
    <row r="125" spans="2:20">
      <c r="B125" s="674" t="s">
        <v>3277</v>
      </c>
      <c r="C125" s="674">
        <v>44.96</v>
      </c>
      <c r="D125" s="24">
        <v>1</v>
      </c>
      <c r="E125" s="3043"/>
      <c r="F125" s="24">
        <v>1</v>
      </c>
      <c r="G125" s="676"/>
      <c r="H125" s="24">
        <v>1</v>
      </c>
      <c r="I125" s="676"/>
      <c r="J125" s="24">
        <v>1</v>
      </c>
      <c r="K125" s="676"/>
      <c r="L125" s="24">
        <v>1</v>
      </c>
      <c r="M125" s="676"/>
      <c r="N125" s="24">
        <v>1</v>
      </c>
      <c r="O125" s="676"/>
      <c r="P125" s="24">
        <v>1</v>
      </c>
      <c r="Q125" s="676"/>
      <c r="R125" s="24">
        <v>1</v>
      </c>
      <c r="S125" s="24">
        <v>9895</v>
      </c>
      <c r="T125" s="322">
        <v>44</v>
      </c>
    </row>
    <row r="126" spans="2:20">
      <c r="B126" s="674" t="s">
        <v>3188</v>
      </c>
      <c r="C126" s="674">
        <v>43.45</v>
      </c>
      <c r="D126" s="24">
        <v>1</v>
      </c>
      <c r="E126" s="3043"/>
      <c r="F126" s="24">
        <v>1</v>
      </c>
      <c r="G126" s="676"/>
      <c r="H126" s="24">
        <v>1</v>
      </c>
      <c r="I126" s="676"/>
      <c r="J126" s="24">
        <v>1</v>
      </c>
      <c r="K126" s="676"/>
      <c r="L126" s="24">
        <v>1</v>
      </c>
      <c r="M126" s="676"/>
      <c r="N126" s="24">
        <v>1</v>
      </c>
      <c r="O126" s="676"/>
      <c r="P126" s="24">
        <v>1</v>
      </c>
      <c r="Q126" s="676"/>
      <c r="R126" s="24">
        <v>1</v>
      </c>
      <c r="S126" s="24">
        <v>9895</v>
      </c>
      <c r="T126" s="322">
        <v>43</v>
      </c>
    </row>
    <row r="127" spans="2:20">
      <c r="B127" s="674" t="s">
        <v>3189</v>
      </c>
      <c r="C127" s="674">
        <v>44.96</v>
      </c>
      <c r="D127" s="24">
        <v>1</v>
      </c>
      <c r="E127" s="3043"/>
      <c r="F127" s="24">
        <v>1</v>
      </c>
      <c r="G127" s="676"/>
      <c r="H127" s="24">
        <v>1</v>
      </c>
      <c r="I127" s="676"/>
      <c r="J127" s="24">
        <v>1</v>
      </c>
      <c r="K127" s="676"/>
      <c r="L127" s="24">
        <v>1</v>
      </c>
      <c r="M127" s="676"/>
      <c r="N127" s="24">
        <v>1</v>
      </c>
      <c r="O127" s="676"/>
      <c r="P127" s="24">
        <v>1</v>
      </c>
      <c r="Q127" s="676"/>
      <c r="R127" s="24">
        <v>1</v>
      </c>
      <c r="S127" s="24">
        <v>9895</v>
      </c>
      <c r="T127" s="322">
        <v>44</v>
      </c>
    </row>
    <row r="128" spans="2:20">
      <c r="B128" s="674" t="s">
        <v>3190</v>
      </c>
      <c r="C128" s="674">
        <v>44.96</v>
      </c>
      <c r="D128" s="24">
        <v>1</v>
      </c>
      <c r="E128" s="3043"/>
      <c r="F128" s="24">
        <v>1</v>
      </c>
      <c r="G128" s="676"/>
      <c r="H128" s="24">
        <v>1</v>
      </c>
      <c r="I128" s="676"/>
      <c r="J128" s="24">
        <v>1</v>
      </c>
      <c r="K128" s="676"/>
      <c r="L128" s="24">
        <v>1</v>
      </c>
      <c r="M128" s="676"/>
      <c r="N128" s="24">
        <v>1</v>
      </c>
      <c r="O128" s="676"/>
      <c r="P128" s="24">
        <v>1</v>
      </c>
      <c r="Q128" s="676"/>
      <c r="R128" s="24">
        <v>1</v>
      </c>
      <c r="S128" s="24">
        <v>9895</v>
      </c>
      <c r="T128" s="322">
        <v>44</v>
      </c>
    </row>
    <row r="129" spans="2:20">
      <c r="B129" s="674" t="s">
        <v>3191</v>
      </c>
      <c r="C129" s="674">
        <v>43.45</v>
      </c>
      <c r="D129" s="24">
        <v>1</v>
      </c>
      <c r="E129" s="3043"/>
      <c r="F129" s="24">
        <v>1</v>
      </c>
      <c r="G129" s="676"/>
      <c r="H129" s="24">
        <v>1</v>
      </c>
      <c r="I129" s="676"/>
      <c r="J129" s="24">
        <v>1</v>
      </c>
      <c r="K129" s="676"/>
      <c r="L129" s="24">
        <v>1</v>
      </c>
      <c r="M129" s="676"/>
      <c r="N129" s="24">
        <v>1</v>
      </c>
      <c r="O129" s="676"/>
      <c r="P129" s="24">
        <v>1</v>
      </c>
      <c r="Q129" s="676"/>
      <c r="R129" s="24">
        <v>1</v>
      </c>
      <c r="S129" s="24">
        <v>9895</v>
      </c>
      <c r="T129" s="322">
        <v>43</v>
      </c>
    </row>
    <row r="130" spans="2:20">
      <c r="B130" s="674" t="s">
        <v>3192</v>
      </c>
      <c r="C130" s="674">
        <v>44.96</v>
      </c>
      <c r="D130" s="24">
        <v>1</v>
      </c>
      <c r="E130" s="3043"/>
      <c r="F130" s="24">
        <v>1</v>
      </c>
      <c r="G130" s="676"/>
      <c r="H130" s="24">
        <v>1</v>
      </c>
      <c r="I130" s="676"/>
      <c r="J130" s="24">
        <v>1</v>
      </c>
      <c r="K130" s="676"/>
      <c r="L130" s="24">
        <v>1</v>
      </c>
      <c r="M130" s="676"/>
      <c r="N130" s="24">
        <v>1</v>
      </c>
      <c r="O130" s="676"/>
      <c r="P130" s="24">
        <v>1</v>
      </c>
      <c r="Q130" s="676"/>
      <c r="R130" s="24">
        <v>1</v>
      </c>
      <c r="S130" s="24">
        <v>9895</v>
      </c>
      <c r="T130" s="322">
        <v>44</v>
      </c>
    </row>
    <row r="131" spans="2:20">
      <c r="B131" s="674" t="s">
        <v>3193</v>
      </c>
      <c r="C131" s="674">
        <v>45.72</v>
      </c>
      <c r="D131" s="24">
        <v>1</v>
      </c>
      <c r="E131" s="3043"/>
      <c r="F131" s="24">
        <v>1</v>
      </c>
      <c r="G131" s="676"/>
      <c r="H131" s="24">
        <v>1</v>
      </c>
      <c r="I131" s="676"/>
      <c r="J131" s="24">
        <v>1</v>
      </c>
      <c r="K131" s="676"/>
      <c r="L131" s="24">
        <v>1</v>
      </c>
      <c r="M131" s="676"/>
      <c r="N131" s="24">
        <v>1</v>
      </c>
      <c r="O131" s="676"/>
      <c r="P131" s="24">
        <v>1</v>
      </c>
      <c r="Q131" s="676"/>
      <c r="R131" s="24">
        <v>1</v>
      </c>
      <c r="S131" s="24">
        <v>9895</v>
      </c>
      <c r="T131" s="322">
        <v>45</v>
      </c>
    </row>
    <row r="132" spans="2:20">
      <c r="B132" s="674" t="s">
        <v>3194</v>
      </c>
      <c r="C132" s="674">
        <v>45.72</v>
      </c>
      <c r="D132" s="24">
        <v>1</v>
      </c>
      <c r="E132" s="3043"/>
      <c r="F132" s="24">
        <v>1</v>
      </c>
      <c r="G132" s="676"/>
      <c r="H132" s="24">
        <v>1</v>
      </c>
      <c r="I132" s="676"/>
      <c r="J132" s="24">
        <v>1</v>
      </c>
      <c r="K132" s="676"/>
      <c r="L132" s="24">
        <v>1</v>
      </c>
      <c r="M132" s="676"/>
      <c r="N132" s="24">
        <v>1</v>
      </c>
      <c r="O132" s="676"/>
      <c r="P132" s="24">
        <v>1</v>
      </c>
      <c r="Q132" s="676"/>
      <c r="R132" s="24">
        <v>1</v>
      </c>
      <c r="S132" s="24">
        <v>9895</v>
      </c>
      <c r="T132" s="322">
        <v>45</v>
      </c>
    </row>
    <row r="133" spans="2:20">
      <c r="B133" s="674" t="s">
        <v>3195</v>
      </c>
      <c r="C133" s="674">
        <v>42.13</v>
      </c>
      <c r="D133" s="24">
        <v>1</v>
      </c>
      <c r="E133" s="3043"/>
      <c r="F133" s="24">
        <v>1</v>
      </c>
      <c r="G133" s="676"/>
      <c r="H133" s="24">
        <v>1</v>
      </c>
      <c r="I133" s="676"/>
      <c r="J133" s="24">
        <v>1</v>
      </c>
      <c r="K133" s="676"/>
      <c r="L133" s="24">
        <v>1</v>
      </c>
      <c r="M133" s="676"/>
      <c r="N133" s="24">
        <v>1</v>
      </c>
      <c r="O133" s="676"/>
      <c r="P133" s="24">
        <v>1</v>
      </c>
      <c r="Q133" s="676"/>
      <c r="R133" s="24">
        <v>1</v>
      </c>
      <c r="S133" s="24">
        <v>9895</v>
      </c>
      <c r="T133" s="322">
        <v>42</v>
      </c>
    </row>
  </sheetData>
  <phoneticPr fontId="140" type="noConversion"/>
  <conditionalFormatting sqref="D2:D133 F2:F133 H2:H133 J2:J133 L2:L133 N2:N133 P2:P133 R2:R133">
    <cfRule type="cellIs" dxfId="0" priority="1" operator="notEqual">
      <formula>1</formula>
    </cfRule>
  </conditionalFormatting>
  <dataValidations count="7">
    <dataValidation type="list" allowBlank="1" showInputMessage="1" showErrorMessage="1" sqref="Q2:Q133">
      <formula1>一修多修正项8</formula1>
    </dataValidation>
    <dataValidation type="list" allowBlank="1" showInputMessage="1" showErrorMessage="1" sqref="O2:O133">
      <formula1>一修多修正项7</formula1>
    </dataValidation>
    <dataValidation type="list" allowBlank="1" showInputMessage="1" showErrorMessage="1" sqref="M2:M133">
      <formula1>一修多修正项6</formula1>
    </dataValidation>
    <dataValidation type="list" allowBlank="1" showInputMessage="1" showErrorMessage="1" sqref="K2:K133">
      <formula1>一修多修正项5</formula1>
    </dataValidation>
    <dataValidation type="list" allowBlank="1" showInputMessage="1" showErrorMessage="1" sqref="I2:I133">
      <formula1>一修多修正项4</formula1>
    </dataValidation>
    <dataValidation type="list" allowBlank="1" showInputMessage="1" showErrorMessage="1" sqref="G2:G133">
      <formula1>一修多修正项3</formula1>
    </dataValidation>
    <dataValidation type="list" allowBlank="1" showInputMessage="1" showErrorMessage="1" sqref="E2:E133">
      <formula1>一修多修正项2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2021-02-20T05:25:09Z</dcterms:modified>
</cp:coreProperties>
</file>